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namedSheetViews/namedSheetView1.xml" ContentType="application/vnd.ms-excel.namedsheetview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spako\OneDrive\Escritorio\MINISTERIO\2026\MAYO\"/>
    </mc:Choice>
  </mc:AlternateContent>
  <xr:revisionPtr revIDLastSave="0" documentId="8_{B3CD4986-FA55-4013-A021-61206C6A7CD1}" xr6:coauthVersionLast="47" xr6:coauthVersionMax="47" xr10:uidLastSave="{00000000-0000-0000-0000-000000000000}"/>
  <bookViews>
    <workbookView xWindow="-120" yWindow="-120" windowWidth="23280" windowHeight="14880" firstSheet="1" activeTab="1" xr2:uid="{EC42D068-11CC-4912-8609-42F9BAEA728A}"/>
  </bookViews>
  <sheets>
    <sheet name="BD" sheetId="16" r:id="rId1"/>
    <sheet name="CUADRO CONTROL " sheetId="1" r:id="rId2"/>
    <sheet name="BASE DE DATOS " sheetId="20" r:id="rId3"/>
    <sheet name="REPORTE" sheetId="17" r:id="rId4"/>
    <sheet name="PROX PÉRDIDA COMP" sheetId="19" r:id="rId5"/>
    <sheet name="REPORTE SEMANAL" sheetId="18" r:id="rId6"/>
    <sheet name="Hoja15" sheetId="15" r:id="rId7"/>
    <sheet name="Hoja2" sheetId="23" r:id="rId8"/>
  </sheets>
  <definedNames>
    <definedName name="_xlnm._FilterDatabase" localSheetId="1" hidden="1">'CUADRO CONTROL '!$A$1:$BA$30</definedName>
    <definedName name="ListadoAbogadoACargo">Tabla6[ABOGADO A CARGO]</definedName>
    <definedName name="ListadoDependencias">Tabla3[DEPENDENCIAS]</definedName>
    <definedName name="ListadoEstados">Tabla4[ESTADOS]</definedName>
    <definedName name="ListadoFinancieroACargo">Tabla7[FINANCIERO A CARGO]</definedName>
    <definedName name="Suspension01Desde">BD!$A$3</definedName>
    <definedName name="Suspension01Hasta">BD!$B$3</definedName>
    <definedName name="Suspension02Desde">BD!$A$4</definedName>
    <definedName name="Suspension02Hasta">BD!$B$4</definedName>
  </definedNames>
  <calcPr calcId="191028"/>
  <pivotCaches>
    <pivotCache cacheId="0" r:id="rId9"/>
    <pivotCache cacheId="1" r:id="rId1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1" l="1"/>
  <c r="B3" i="1"/>
  <c r="B4" i="1"/>
  <c r="B5" i="1"/>
  <c r="B6" i="1"/>
  <c r="B7" i="1"/>
  <c r="B8" i="1"/>
  <c r="B9" i="1"/>
  <c r="B10" i="1"/>
  <c r="B11" i="1"/>
  <c r="B12" i="1"/>
  <c r="B13" i="1"/>
  <c r="B14" i="1"/>
  <c r="B15" i="1"/>
  <c r="B16" i="1"/>
  <c r="B17" i="1"/>
  <c r="B18" i="1"/>
  <c r="B19" i="1"/>
  <c r="B20" i="1"/>
  <c r="B21" i="1"/>
  <c r="B22" i="1"/>
  <c r="B23" i="1"/>
  <c r="B24" i="1"/>
  <c r="B25" i="1"/>
  <c r="B26" i="1"/>
  <c r="B27" i="1"/>
  <c r="B28" i="1"/>
  <c r="B29" i="1"/>
  <c r="B30" i="1"/>
  <c r="AX24" i="1" l="1"/>
  <c r="AX23" i="1"/>
  <c r="AX22" i="1"/>
  <c r="AX21" i="1"/>
  <c r="AX20" i="1"/>
  <c r="AX19" i="1"/>
  <c r="AX18" i="1"/>
  <c r="AX17" i="1"/>
  <c r="AX16" i="1"/>
  <c r="AW24" i="1"/>
  <c r="AW23" i="1"/>
  <c r="AW22" i="1"/>
  <c r="AW21" i="1"/>
  <c r="AW20" i="1"/>
  <c r="AW19" i="1"/>
  <c r="AW18" i="1"/>
  <c r="AW17" i="1"/>
  <c r="AW16" i="1"/>
  <c r="M24" i="1"/>
  <c r="M23" i="1"/>
  <c r="M22" i="1"/>
  <c r="M21" i="1"/>
  <c r="M20" i="1"/>
  <c r="M19" i="1"/>
  <c r="M18" i="1"/>
  <c r="M17" i="1"/>
  <c r="M16" i="1"/>
  <c r="L24" i="1"/>
  <c r="L23" i="1"/>
  <c r="L22" i="1"/>
  <c r="L21" i="1"/>
  <c r="L20" i="1"/>
  <c r="L19" i="1"/>
  <c r="L18" i="1"/>
  <c r="L17" i="1"/>
  <c r="L16" i="1"/>
  <c r="L2" i="1" l="1"/>
  <c r="L3" i="1"/>
  <c r="L4" i="1"/>
  <c r="L5" i="1"/>
  <c r="L6" i="1"/>
  <c r="L7" i="1"/>
  <c r="L8" i="1"/>
  <c r="L9" i="1"/>
  <c r="L10" i="1"/>
  <c r="L11" i="1"/>
  <c r="L12" i="1"/>
  <c r="L13" i="1"/>
  <c r="L14" i="1"/>
  <c r="L15" i="1"/>
  <c r="M2" i="1"/>
  <c r="M3" i="1"/>
  <c r="M4" i="1"/>
  <c r="M5" i="1"/>
  <c r="M6" i="1"/>
  <c r="M7" i="1"/>
  <c r="M8" i="1"/>
  <c r="M9" i="1"/>
  <c r="M10" i="1"/>
  <c r="M11" i="1"/>
  <c r="M12" i="1"/>
  <c r="M13" i="1"/>
  <c r="M14" i="1"/>
  <c r="M15" i="1"/>
  <c r="AX2" i="1"/>
  <c r="AX3" i="1"/>
  <c r="AX4" i="1"/>
  <c r="AX5" i="1"/>
  <c r="AX6" i="1"/>
  <c r="AX7" i="1"/>
  <c r="AX8" i="1"/>
  <c r="AX9" i="1"/>
  <c r="AX10" i="1"/>
  <c r="AX11" i="1"/>
  <c r="AX12" i="1"/>
  <c r="AX13" i="1"/>
  <c r="AX14" i="1"/>
  <c r="AX15" i="1"/>
  <c r="A1" i="18"/>
  <c r="B1" i="18" s="1"/>
  <c r="AW2" i="1"/>
  <c r="AW3" i="1"/>
  <c r="AW4" i="1"/>
  <c r="AW5" i="1"/>
  <c r="AW6" i="1"/>
  <c r="AW7" i="1"/>
  <c r="AW8" i="1"/>
  <c r="AW9" i="1"/>
  <c r="AW10" i="1"/>
  <c r="AW11" i="1"/>
  <c r="AW12" i="1"/>
  <c r="AW13" i="1"/>
  <c r="AW14" i="1"/>
  <c r="AW15" i="1"/>
  <c r="BH15" i="1"/>
  <c r="BH14" i="1"/>
  <c r="BH13" i="1"/>
  <c r="BH12" i="1"/>
  <c r="BH11" i="1"/>
  <c r="BI11" i="1" s="1"/>
  <c r="BJ11" i="1" s="1" a="1"/>
  <c r="BJ11" i="1" s="1"/>
  <c r="BH10" i="1"/>
  <c r="BH9" i="1"/>
  <c r="BH8" i="1"/>
  <c r="BI8" i="1" s="1"/>
  <c r="BH7" i="1"/>
  <c r="BH6" i="1"/>
  <c r="BH5" i="1"/>
  <c r="BH4" i="1"/>
  <c r="BI4" i="1" s="1"/>
  <c r="BJ4" i="1" s="1" a="1"/>
  <c r="BJ4" i="1" s="1"/>
  <c r="BH3" i="1"/>
  <c r="BI3" i="1" s="1"/>
  <c r="BH2" i="1"/>
  <c r="C4" i="16"/>
  <c r="C3" i="16"/>
  <c r="C5" i="16" l="1"/>
  <c r="BI2" i="1"/>
  <c r="BJ2" i="1" s="1" a="1"/>
  <c r="BJ2" i="1" s="1"/>
  <c r="BK2" i="1" s="1" a="1"/>
  <c r="BK2" i="1" s="1"/>
  <c r="BL2" i="1" s="1" a="1"/>
  <c r="BL2" i="1" s="1"/>
  <c r="BM2" i="1" s="1" a="1"/>
  <c r="BM2" i="1" s="1"/>
  <c r="BI5" i="1"/>
  <c r="BJ5" i="1" s="1" a="1"/>
  <c r="BJ5" i="1" s="1"/>
  <c r="BK5" i="1" s="1" a="1"/>
  <c r="BK5" i="1" s="1"/>
  <c r="BL5" i="1" s="1" a="1"/>
  <c r="BL5" i="1" s="1"/>
  <c r="BM5" i="1" s="1" a="1"/>
  <c r="BM5" i="1" s="1"/>
  <c r="BI6" i="1"/>
  <c r="BJ6" i="1" s="1" a="1"/>
  <c r="BJ6" i="1" s="1"/>
  <c r="BK6" i="1" s="1" a="1"/>
  <c r="BK6" i="1" s="1"/>
  <c r="BI7" i="1"/>
  <c r="BJ7" i="1" s="1" a="1"/>
  <c r="BJ7" i="1" s="1"/>
  <c r="BK7" i="1" s="1" a="1"/>
  <c r="BK7" i="1" s="1"/>
  <c r="BL7" i="1" s="1" a="1"/>
  <c r="BL7" i="1" s="1"/>
  <c r="BM7" i="1" s="1" a="1"/>
  <c r="BM7" i="1" s="1"/>
  <c r="BI9" i="1"/>
  <c r="BJ9" i="1" s="1" a="1"/>
  <c r="BJ9" i="1" s="1"/>
  <c r="BK9" i="1" s="1" a="1"/>
  <c r="BK9" i="1" s="1"/>
  <c r="BL9" i="1" s="1" a="1"/>
  <c r="BL9" i="1" s="1"/>
  <c r="BM9" i="1" s="1" a="1"/>
  <c r="BM9" i="1" s="1"/>
  <c r="BI10" i="1"/>
  <c r="BJ10" i="1" s="1" a="1"/>
  <c r="BJ10" i="1" s="1"/>
  <c r="BK10" i="1" s="1" a="1"/>
  <c r="BK10" i="1" s="1"/>
  <c r="BK11" i="1" a="1"/>
  <c r="BK11" i="1" s="1"/>
  <c r="BL11" i="1" s="1" a="1"/>
  <c r="BL11" i="1" s="1"/>
  <c r="BM11" i="1" s="1" a="1"/>
  <c r="BM11" i="1" s="1"/>
  <c r="BI12" i="1"/>
  <c r="BJ12" i="1" s="1" a="1"/>
  <c r="BJ12" i="1" s="1"/>
  <c r="BK12" i="1" s="1" a="1"/>
  <c r="BK12" i="1" s="1"/>
  <c r="BL12" i="1" s="1" a="1"/>
  <c r="BL12" i="1" s="1"/>
  <c r="BM12" i="1" s="1" a="1"/>
  <c r="BM12" i="1" s="1"/>
  <c r="BI14" i="1"/>
  <c r="BJ14" i="1" s="1" a="1"/>
  <c r="BJ14" i="1" s="1"/>
  <c r="BK4" i="1" a="1"/>
  <c r="BK4" i="1" s="1"/>
  <c r="BL4" i="1" s="1" a="1"/>
  <c r="BL4" i="1" s="1"/>
  <c r="BM4" i="1" s="1" a="1"/>
  <c r="BM4" i="1" s="1"/>
  <c r="BJ3" i="1" a="1"/>
  <c r="BJ3" i="1" s="1"/>
  <c r="BJ8" i="1" a="1"/>
  <c r="BJ8" i="1" s="1"/>
  <c r="BI15" i="1"/>
  <c r="BJ15" i="1" s="1" a="1"/>
  <c r="BJ15" i="1" s="1"/>
  <c r="BI13" i="1"/>
  <c r="BJ13" i="1" s="1" a="1"/>
  <c r="BJ13" i="1" s="1"/>
  <c r="BL10" i="1" l="1" a="1"/>
  <c r="BL10" i="1" s="1"/>
  <c r="BM10" i="1" s="1" a="1"/>
  <c r="BM10" i="1" s="1"/>
  <c r="BN10" i="1" s="1" a="1"/>
  <c r="BN10" i="1" s="1"/>
  <c r="BO10" i="1" s="1" a="1"/>
  <c r="BO10" i="1" s="1"/>
  <c r="BP10" i="1" s="1"/>
  <c r="BL6" i="1" a="1"/>
  <c r="BL6" i="1" s="1"/>
  <c r="BM6" i="1" s="1" a="1"/>
  <c r="BM6" i="1" s="1"/>
  <c r="BN6" i="1" s="1" a="1"/>
  <c r="BN6" i="1" s="1"/>
  <c r="BO6" i="1" s="1" a="1"/>
  <c r="BO6" i="1" s="1"/>
  <c r="BK14" i="1" a="1"/>
  <c r="BK14" i="1" s="1"/>
  <c r="BL14" i="1" s="1" a="1"/>
  <c r="BL14" i="1" s="1"/>
  <c r="BM14" i="1" s="1" a="1"/>
  <c r="BM14" i="1" s="1"/>
  <c r="BN14" i="1" s="1" a="1"/>
  <c r="BN14" i="1" s="1"/>
  <c r="BO14" i="1" s="1" a="1"/>
  <c r="BO14" i="1" s="1"/>
  <c r="BN12" i="1" a="1"/>
  <c r="BN12" i="1" s="1"/>
  <c r="BO12" i="1" s="1" a="1"/>
  <c r="BO12" i="1" s="1"/>
  <c r="BP12" i="1" s="1"/>
  <c r="BN4" i="1" a="1"/>
  <c r="BN4" i="1" s="1"/>
  <c r="BO4" i="1" s="1" a="1"/>
  <c r="BO4" i="1" s="1"/>
  <c r="BN9" i="1" a="1"/>
  <c r="BN9" i="1" s="1"/>
  <c r="BO9" i="1" s="1" a="1"/>
  <c r="BO9" i="1" s="1"/>
  <c r="BP9" i="1" s="1"/>
  <c r="BK13" i="1" a="1"/>
  <c r="BK13" i="1" s="1"/>
  <c r="BL13" i="1" s="1" a="1"/>
  <c r="BL13" i="1" s="1"/>
  <c r="BM13" i="1" s="1" a="1"/>
  <c r="BM13" i="1" s="1"/>
  <c r="BN11" i="1" a="1"/>
  <c r="BN11" i="1" s="1"/>
  <c r="BO11" i="1" s="1" a="1"/>
  <c r="BO11" i="1" s="1"/>
  <c r="BN7" i="1" a="1"/>
  <c r="BN7" i="1" s="1"/>
  <c r="BO7" i="1" s="1" a="1"/>
  <c r="BO7" i="1" s="1"/>
  <c r="BN5" i="1" a="1"/>
  <c r="BN5" i="1" s="1"/>
  <c r="BO5" i="1" s="1" a="1"/>
  <c r="BO5" i="1" s="1"/>
  <c r="BK8" i="1" a="1"/>
  <c r="BK8" i="1" s="1"/>
  <c r="BL8" i="1" s="1" a="1"/>
  <c r="BL8" i="1" s="1"/>
  <c r="BM8" i="1" s="1" a="1"/>
  <c r="BM8" i="1" s="1"/>
  <c r="BN2" i="1" a="1"/>
  <c r="BN2" i="1" s="1"/>
  <c r="BO2" i="1" s="1" a="1"/>
  <c r="BO2" i="1" s="1"/>
  <c r="BK15" i="1" a="1"/>
  <c r="BK15" i="1" s="1"/>
  <c r="BL15" i="1" s="1" a="1"/>
  <c r="BL15" i="1" s="1"/>
  <c r="BM15" i="1" s="1" a="1"/>
  <c r="BM15" i="1" s="1"/>
  <c r="BK3" i="1" a="1"/>
  <c r="BK3" i="1" s="1"/>
  <c r="BL3" i="1" s="1" a="1"/>
  <c r="BL3" i="1" s="1"/>
  <c r="BM3" i="1" s="1" a="1"/>
  <c r="BM3" i="1" s="1"/>
  <c r="BQ2" i="1" l="1"/>
  <c r="BR2" i="1" s="1" a="1"/>
  <c r="BR2" i="1" s="1"/>
  <c r="BP2" i="1"/>
  <c r="BN8" i="1" a="1"/>
  <c r="BN8" i="1" s="1"/>
  <c r="BO8" i="1" s="1" a="1"/>
  <c r="BO8" i="1" s="1"/>
  <c r="BQ14" i="1"/>
  <c r="BR14" i="1" s="1" a="1"/>
  <c r="BR14" i="1" s="1"/>
  <c r="BP14" i="1"/>
  <c r="BQ11" i="1"/>
  <c r="BR11" i="1" s="1" a="1"/>
  <c r="BR11" i="1" s="1"/>
  <c r="BP11" i="1"/>
  <c r="BN15" i="1" a="1"/>
  <c r="BN15" i="1" s="1"/>
  <c r="BO15" i="1" s="1" a="1"/>
  <c r="BO15" i="1" s="1"/>
  <c r="BQ7" i="1"/>
  <c r="BR7" i="1" s="1" a="1"/>
  <c r="BR7" i="1" s="1"/>
  <c r="BP7" i="1"/>
  <c r="BQ10" i="1"/>
  <c r="BR10" i="1" s="1" a="1"/>
  <c r="BR10" i="1" s="1"/>
  <c r="BN3" i="1" a="1"/>
  <c r="BN3" i="1" s="1"/>
  <c r="BO3" i="1" s="1" a="1"/>
  <c r="BO3" i="1" s="1"/>
  <c r="BQ4" i="1"/>
  <c r="BR4" i="1" s="1" a="1"/>
  <c r="BR4" i="1" s="1"/>
  <c r="BP4" i="1"/>
  <c r="BN13" i="1" a="1"/>
  <c r="BN13" i="1" s="1"/>
  <c r="BO13" i="1" s="1" a="1"/>
  <c r="BO13" i="1" s="1"/>
  <c r="BQ6" i="1"/>
  <c r="BR6" i="1" s="1" a="1"/>
  <c r="BR6" i="1" s="1"/>
  <c r="BP6" i="1"/>
  <c r="BQ5" i="1"/>
  <c r="BR5" i="1" s="1" a="1"/>
  <c r="BR5" i="1" s="1"/>
  <c r="BP5" i="1"/>
  <c r="BQ9" i="1"/>
  <c r="BR9" i="1" s="1" a="1"/>
  <c r="BR9" i="1" s="1"/>
  <c r="BQ12" i="1"/>
  <c r="BR12" i="1" s="1" a="1"/>
  <c r="BR12" i="1" s="1"/>
  <c r="BQ8" i="1" l="1"/>
  <c r="BR8" i="1" s="1" a="1"/>
  <c r="BR8" i="1" s="1"/>
  <c r="BP8" i="1"/>
  <c r="BS6" i="1" a="1"/>
  <c r="BS6" i="1" s="1"/>
  <c r="BT6" i="1" s="1" a="1"/>
  <c r="BT6" i="1" s="1"/>
  <c r="BU6" i="1" s="1" a="1"/>
  <c r="BU6" i="1" s="1"/>
  <c r="BS9" i="1" a="1"/>
  <c r="BS9" i="1" s="1"/>
  <c r="BT9" i="1" s="1" a="1"/>
  <c r="BT9" i="1" s="1"/>
  <c r="BU9" i="1" s="1" a="1"/>
  <c r="BU9" i="1" s="1"/>
  <c r="BS2" i="1" a="1"/>
  <c r="BS2" i="1" s="1"/>
  <c r="BT2" i="1" s="1" a="1"/>
  <c r="BT2" i="1" s="1"/>
  <c r="BU2" i="1" s="1" a="1"/>
  <c r="BU2" i="1" s="1"/>
  <c r="BS11" i="1" a="1"/>
  <c r="BS11" i="1" s="1"/>
  <c r="BT11" i="1" s="1" a="1"/>
  <c r="BT11" i="1" s="1"/>
  <c r="BU11" i="1" s="1" a="1"/>
  <c r="BU11" i="1" s="1"/>
  <c r="BS12" i="1" a="1"/>
  <c r="BS12" i="1" s="1"/>
  <c r="BT12" i="1" s="1" a="1"/>
  <c r="BT12" i="1" s="1"/>
  <c r="BU12" i="1" s="1" a="1"/>
  <c r="BU12" i="1" s="1"/>
  <c r="BS4" i="1" a="1"/>
  <c r="BS4" i="1" s="1"/>
  <c r="BT4" i="1" s="1" a="1"/>
  <c r="BT4" i="1" s="1"/>
  <c r="BU4" i="1" s="1" a="1"/>
  <c r="BU4" i="1" s="1"/>
  <c r="BS7" i="1" a="1"/>
  <c r="BS7" i="1" s="1"/>
  <c r="BT7" i="1" s="1" a="1"/>
  <c r="BT7" i="1" s="1"/>
  <c r="BU7" i="1" s="1" a="1"/>
  <c r="BU7" i="1" s="1"/>
  <c r="BS14" i="1" a="1"/>
  <c r="BS14" i="1" s="1"/>
  <c r="BT14" i="1" s="1" a="1"/>
  <c r="BT14" i="1" s="1"/>
  <c r="BU14" i="1" s="1" a="1"/>
  <c r="BU14" i="1" s="1"/>
  <c r="BS5" i="1" a="1"/>
  <c r="BS5" i="1" s="1"/>
  <c r="BT5" i="1" s="1" a="1"/>
  <c r="BT5" i="1" s="1"/>
  <c r="BU5" i="1" s="1" a="1"/>
  <c r="BU5" i="1" s="1"/>
  <c r="BQ15" i="1"/>
  <c r="BR15" i="1" s="1" a="1"/>
  <c r="BR15" i="1" s="1"/>
  <c r="BQ13" i="1"/>
  <c r="BR13" i="1" s="1" a="1"/>
  <c r="BR13" i="1" s="1"/>
  <c r="BS10" i="1" a="1"/>
  <c r="BS10" i="1" s="1"/>
  <c r="BT10" i="1" s="1" a="1"/>
  <c r="BT10" i="1" s="1"/>
  <c r="BU10" i="1" s="1" a="1"/>
  <c r="BU10" i="1" s="1"/>
  <c r="BQ3" i="1"/>
  <c r="BR3" i="1" s="1" a="1"/>
  <c r="BR3" i="1" s="1"/>
  <c r="BP13" i="1"/>
  <c r="BP3" i="1"/>
  <c r="BP15" i="1"/>
  <c r="BV9" i="1" l="1" a="1"/>
  <c r="BV9" i="1" s="1"/>
  <c r="BW9" i="1" s="1" a="1"/>
  <c r="BW9" i="1" s="1"/>
  <c r="BV4" i="1" a="1"/>
  <c r="BV4" i="1" s="1"/>
  <c r="BW4" i="1" s="1" a="1"/>
  <c r="BW4" i="1" s="1"/>
  <c r="BS13" i="1" a="1"/>
  <c r="BS13" i="1" s="1"/>
  <c r="BT13" i="1" s="1" a="1"/>
  <c r="BT13" i="1" s="1"/>
  <c r="BU13" i="1" s="1" a="1"/>
  <c r="BU13" i="1" s="1"/>
  <c r="BV7" i="1" a="1"/>
  <c r="BV7" i="1" s="1"/>
  <c r="BW7" i="1" s="1" a="1"/>
  <c r="BW7" i="1" s="1"/>
  <c r="BV5" i="1" a="1"/>
  <c r="BV5" i="1" s="1"/>
  <c r="BW5" i="1" s="1" a="1"/>
  <c r="BW5" i="1" s="1"/>
  <c r="BS8" i="1" a="1"/>
  <c r="BS8" i="1" s="1"/>
  <c r="BT8" i="1" s="1" a="1"/>
  <c r="BT8" i="1" s="1"/>
  <c r="BU8" i="1" s="1" a="1"/>
  <c r="BU8" i="1" s="1"/>
  <c r="BV2" i="1" a="1"/>
  <c r="BV2" i="1" s="1"/>
  <c r="BW2" i="1" s="1" a="1"/>
  <c r="BW2" i="1" s="1"/>
  <c r="BV12" i="1" a="1"/>
  <c r="BV12" i="1" s="1"/>
  <c r="BW12" i="1" s="1" a="1"/>
  <c r="BW12" i="1" s="1"/>
  <c r="BV6" i="1" a="1"/>
  <c r="BV6" i="1" s="1"/>
  <c r="BW6" i="1" s="1" a="1"/>
  <c r="BW6" i="1" s="1"/>
  <c r="BV10" i="1" a="1"/>
  <c r="BV10" i="1" s="1"/>
  <c r="BW10" i="1" s="1" a="1"/>
  <c r="BW10" i="1" s="1"/>
  <c r="BV14" i="1" a="1"/>
  <c r="BV14" i="1" s="1"/>
  <c r="BW14" i="1" s="1" a="1"/>
  <c r="BW14" i="1" s="1"/>
  <c r="BV11" i="1" a="1"/>
  <c r="BV11" i="1" s="1"/>
  <c r="BW11" i="1" s="1" a="1"/>
  <c r="BW11" i="1" s="1"/>
  <c r="BS3" i="1" a="1"/>
  <c r="BS3" i="1" s="1"/>
  <c r="BT3" i="1" s="1" a="1"/>
  <c r="BT3" i="1" s="1"/>
  <c r="BU3" i="1" s="1" a="1"/>
  <c r="BU3" i="1" s="1"/>
  <c r="BS15" i="1" a="1"/>
  <c r="BS15" i="1" s="1"/>
  <c r="BT15" i="1" s="1" a="1"/>
  <c r="BT15" i="1" s="1"/>
  <c r="BU15" i="1" s="1" a="1"/>
  <c r="BU15" i="1" s="1"/>
  <c r="BY9" i="1" l="1"/>
  <c r="BZ9" i="1" s="1" a="1"/>
  <c r="BZ9" i="1" s="1"/>
  <c r="BX9" i="1"/>
  <c r="BY6" i="1"/>
  <c r="BZ6" i="1" s="1" a="1"/>
  <c r="BZ6" i="1" s="1"/>
  <c r="BX6" i="1"/>
  <c r="BY5" i="1"/>
  <c r="BZ5" i="1" s="1" a="1"/>
  <c r="BZ5" i="1" s="1"/>
  <c r="BX5" i="1"/>
  <c r="BY14" i="1"/>
  <c r="BZ14" i="1" s="1" a="1"/>
  <c r="BZ14" i="1" s="1"/>
  <c r="BX14" i="1"/>
  <c r="BY2" i="1"/>
  <c r="BZ2" i="1" s="1" a="1"/>
  <c r="BZ2" i="1" s="1"/>
  <c r="BX2" i="1"/>
  <c r="BY7" i="1"/>
  <c r="BZ7" i="1" s="1" a="1"/>
  <c r="BZ7" i="1" s="1"/>
  <c r="BX7" i="1"/>
  <c r="BV15" i="1" a="1"/>
  <c r="BV15" i="1" s="1"/>
  <c r="BW15" i="1" s="1" a="1"/>
  <c r="BW15" i="1" s="1"/>
  <c r="BX15" i="1" s="1"/>
  <c r="BV3" i="1" a="1"/>
  <c r="BV3" i="1" s="1"/>
  <c r="BW3" i="1" s="1" a="1"/>
  <c r="BW3" i="1" s="1"/>
  <c r="BX3" i="1" s="1"/>
  <c r="BV13" i="1" a="1"/>
  <c r="BV13" i="1" s="1"/>
  <c r="BW13" i="1" s="1" a="1"/>
  <c r="BW13" i="1" s="1"/>
  <c r="BY4" i="1"/>
  <c r="BZ4" i="1" s="1" a="1"/>
  <c r="BZ4" i="1" s="1"/>
  <c r="BY11" i="1"/>
  <c r="BZ11" i="1" s="1" a="1"/>
  <c r="BZ11" i="1" s="1"/>
  <c r="BY12" i="1"/>
  <c r="BZ12" i="1" s="1" a="1"/>
  <c r="BZ12" i="1" s="1"/>
  <c r="BV8" i="1" a="1"/>
  <c r="BV8" i="1" s="1"/>
  <c r="BW8" i="1" s="1" a="1"/>
  <c r="BW8" i="1" s="1"/>
  <c r="BX8" i="1" s="1"/>
  <c r="BY10" i="1"/>
  <c r="BZ10" i="1" s="1" a="1"/>
  <c r="BZ10" i="1" s="1"/>
  <c r="BX10" i="1"/>
  <c r="BX11" i="1"/>
  <c r="BX12" i="1"/>
  <c r="BX4" i="1"/>
  <c r="CA7" i="1" l="1" a="1"/>
  <c r="CA7" i="1" s="1"/>
  <c r="CB7" i="1" s="1" a="1"/>
  <c r="CB7" i="1" s="1"/>
  <c r="CC7" i="1" s="1" a="1"/>
  <c r="CC7" i="1" s="1"/>
  <c r="CA2" i="1" a="1"/>
  <c r="CA2" i="1" s="1"/>
  <c r="CB2" i="1" s="1" a="1"/>
  <c r="CB2" i="1" s="1"/>
  <c r="CC2" i="1" s="1" a="1"/>
  <c r="CC2" i="1" s="1"/>
  <c r="CA14" i="1" a="1"/>
  <c r="CA14" i="1" s="1"/>
  <c r="CB14" i="1" s="1" a="1"/>
  <c r="CB14" i="1" s="1"/>
  <c r="CC14" i="1" s="1" a="1"/>
  <c r="CC14" i="1" s="1"/>
  <c r="CA11" i="1" a="1"/>
  <c r="CA11" i="1" s="1"/>
  <c r="CB11" i="1" s="1" a="1"/>
  <c r="CB11" i="1" s="1"/>
  <c r="CC11" i="1" s="1" a="1"/>
  <c r="CC11" i="1" s="1"/>
  <c r="CA4" i="1" a="1"/>
  <c r="CA4" i="1" s="1"/>
  <c r="CB4" i="1" s="1" a="1"/>
  <c r="CB4" i="1" s="1"/>
  <c r="CC4" i="1" s="1" a="1"/>
  <c r="CC4" i="1" s="1"/>
  <c r="BY13" i="1"/>
  <c r="BZ13" i="1" s="1" a="1"/>
  <c r="BZ13" i="1" s="1"/>
  <c r="BX13" i="1"/>
  <c r="CA6" i="1" a="1"/>
  <c r="CA6" i="1" s="1"/>
  <c r="CB6" i="1" s="1" a="1"/>
  <c r="CB6" i="1" s="1"/>
  <c r="CC6" i="1" s="1" a="1"/>
  <c r="CC6" i="1" s="1"/>
  <c r="CA5" i="1" a="1"/>
  <c r="CA5" i="1" s="1"/>
  <c r="CB5" i="1" s="1" a="1"/>
  <c r="CB5" i="1" s="1"/>
  <c r="CC5" i="1" s="1" a="1"/>
  <c r="CC5" i="1" s="1"/>
  <c r="BY3" i="1"/>
  <c r="BZ3" i="1" s="1" a="1"/>
  <c r="BZ3" i="1" s="1"/>
  <c r="BY15" i="1"/>
  <c r="BZ15" i="1" s="1" a="1"/>
  <c r="BZ15" i="1" s="1"/>
  <c r="CA12" i="1" a="1"/>
  <c r="CA12" i="1" s="1"/>
  <c r="CB12" i="1" s="1" a="1"/>
  <c r="CB12" i="1" s="1"/>
  <c r="CC12" i="1" s="1" a="1"/>
  <c r="CC12" i="1" s="1"/>
  <c r="BY8" i="1"/>
  <c r="BZ8" i="1" s="1" a="1"/>
  <c r="BZ8" i="1" s="1"/>
  <c r="CA9" i="1" a="1"/>
  <c r="CA9" i="1" s="1"/>
  <c r="CB9" i="1" s="1" a="1"/>
  <c r="CB9" i="1" s="1"/>
  <c r="CC9" i="1" s="1" a="1"/>
  <c r="CC9" i="1" s="1"/>
  <c r="CA10" i="1" a="1"/>
  <c r="CA10" i="1" s="1"/>
  <c r="CB10" i="1" s="1" a="1"/>
  <c r="CB10" i="1" s="1"/>
  <c r="CC10" i="1" s="1" a="1"/>
  <c r="CC10" i="1" s="1"/>
  <c r="CA8" i="1" l="1" a="1"/>
  <c r="CA8" i="1" s="1"/>
  <c r="CB8" i="1" s="1" a="1"/>
  <c r="CB8" i="1" s="1"/>
  <c r="CC8" i="1" s="1" a="1"/>
  <c r="CC8" i="1" s="1"/>
  <c r="CA3" i="1" a="1"/>
  <c r="CA3" i="1" s="1"/>
  <c r="CB3" i="1" s="1" a="1"/>
  <c r="CB3" i="1" s="1"/>
  <c r="CC3" i="1" s="1" a="1"/>
  <c r="CC3" i="1" s="1"/>
  <c r="CD6" i="1" a="1"/>
  <c r="CD6" i="1" s="1"/>
  <c r="CE6" i="1" s="1" a="1"/>
  <c r="CE6" i="1" s="1"/>
  <c r="CF6" i="1" s="1"/>
  <c r="CA13" i="1" a="1"/>
  <c r="CA13" i="1" s="1"/>
  <c r="CB13" i="1" s="1" a="1"/>
  <c r="CB13" i="1" s="1"/>
  <c r="CC13" i="1" s="1" a="1"/>
  <c r="CC13" i="1" s="1"/>
  <c r="CD4" i="1" a="1"/>
  <c r="CD4" i="1" s="1"/>
  <c r="CE4" i="1" s="1" a="1"/>
  <c r="CE4" i="1" s="1"/>
  <c r="CF4" i="1" s="1"/>
  <c r="CD14" i="1" a="1"/>
  <c r="CD14" i="1" s="1"/>
  <c r="CE14" i="1" s="1" a="1"/>
  <c r="CE14" i="1" s="1"/>
  <c r="CF14" i="1" s="1"/>
  <c r="CD10" i="1" a="1"/>
  <c r="CD10" i="1" s="1"/>
  <c r="CE10" i="1" s="1" a="1"/>
  <c r="CE10" i="1" s="1"/>
  <c r="CF10" i="1" s="1"/>
  <c r="CD7" i="1" a="1"/>
  <c r="CD7" i="1" s="1"/>
  <c r="CE7" i="1" s="1" a="1"/>
  <c r="CE7" i="1" s="1"/>
  <c r="CF7" i="1" s="1"/>
  <c r="CD12" i="1" a="1"/>
  <c r="CD12" i="1" s="1"/>
  <c r="CE12" i="1" s="1" a="1"/>
  <c r="CE12" i="1" s="1"/>
  <c r="CF12" i="1" s="1"/>
  <c r="CD9" i="1" a="1"/>
  <c r="CD9" i="1" s="1"/>
  <c r="CE9" i="1" s="1" a="1"/>
  <c r="CE9" i="1" s="1"/>
  <c r="CF9" i="1" s="1"/>
  <c r="CA15" i="1" a="1"/>
  <c r="CA15" i="1" s="1"/>
  <c r="CB15" i="1" s="1" a="1"/>
  <c r="CB15" i="1" s="1"/>
  <c r="CC15" i="1" s="1" a="1"/>
  <c r="CC15" i="1" s="1"/>
  <c r="CD5" i="1" a="1"/>
  <c r="CD5" i="1" s="1"/>
  <c r="CE5" i="1" s="1" a="1"/>
  <c r="CE5" i="1" s="1"/>
  <c r="CF5" i="1" s="1"/>
  <c r="CD11" i="1" a="1"/>
  <c r="CD11" i="1" s="1"/>
  <c r="CE11" i="1" s="1" a="1"/>
  <c r="CE11" i="1" s="1"/>
  <c r="CF11" i="1" s="1"/>
  <c r="CD2" i="1" a="1"/>
  <c r="CD2" i="1" s="1"/>
  <c r="CE2" i="1" s="1" a="1"/>
  <c r="CE2" i="1" s="1"/>
  <c r="CF2" i="1" s="1"/>
  <c r="CD15" i="1" l="1" a="1"/>
  <c r="CD15" i="1" s="1"/>
  <c r="CE15" i="1" s="1" a="1"/>
  <c r="CE15" i="1" s="1"/>
  <c r="CF15" i="1" s="1"/>
  <c r="CD13" i="1" a="1"/>
  <c r="CD13" i="1" s="1"/>
  <c r="CE13" i="1" s="1" a="1"/>
  <c r="CE13" i="1" s="1"/>
  <c r="CF13" i="1" s="1"/>
  <c r="CD3" i="1" a="1"/>
  <c r="CD3" i="1" s="1"/>
  <c r="CE3" i="1" s="1" a="1"/>
  <c r="CE3" i="1" s="1"/>
  <c r="CF3" i="1" s="1"/>
  <c r="CD8" i="1" a="1"/>
  <c r="CD8" i="1" s="1"/>
  <c r="CE8" i="1" s="1" a="1"/>
  <c r="CE8" i="1" s="1"/>
  <c r="CF8"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<sst xmlns="http://schemas.openxmlformats.org/spreadsheetml/2006/main" count="1030" uniqueCount="409">
  <si>
    <t>Fechas Suspesión</t>
  </si>
  <si>
    <t>Dede</t>
  </si>
  <si>
    <t>Hasta</t>
  </si>
  <si>
    <t>tiempo total</t>
  </si>
  <si>
    <t>N° CONTRATO</t>
  </si>
  <si>
    <t>AÑO CONTRATO</t>
  </si>
  <si>
    <t>OBJETO</t>
  </si>
  <si>
    <t xml:space="preserve">  </t>
  </si>
  <si>
    <t>SUPERVISOR</t>
  </si>
  <si>
    <t>DEPENDENCIA</t>
  </si>
  <si>
    <t>INICIO</t>
  </si>
  <si>
    <t>FINAL</t>
  </si>
  <si>
    <t>ABOGADO A CARGO</t>
  </si>
  <si>
    <t>FINANCIERO A CARGO</t>
  </si>
  <si>
    <t xml:space="preserve">FECHA DE PÉRDIDA DE COMPETENCIA </t>
  </si>
  <si>
    <t>MES PÉRDIDA DE COMPETENCIA</t>
  </si>
  <si>
    <t>AÑO PÉRDIDA DE COMPETENCIA</t>
  </si>
  <si>
    <t>RADICADO INGRESO</t>
  </si>
  <si>
    <t>FECHA INGRESO</t>
  </si>
  <si>
    <t xml:space="preserve">DEVOLUCIÓN 1 OBSERVACIONES  </t>
  </si>
  <si>
    <t>RADICADO DEVOLUCIÓN 1</t>
  </si>
  <si>
    <t>FECHA  DEVOLUCIÓN 1</t>
  </si>
  <si>
    <t xml:space="preserve">DEVOLUCIÓN 2 OBSERVACIONES  </t>
  </si>
  <si>
    <t>RADICADO DEVOLUCIÓN 2</t>
  </si>
  <si>
    <t>FECHA DEVOLUCIÓN 2</t>
  </si>
  <si>
    <t xml:space="preserve">DEVOLUCIÓN 3 OBSERVACIONES  </t>
  </si>
  <si>
    <t xml:space="preserve">RADICADO DEVOLUCIÓN 3 </t>
  </si>
  <si>
    <t xml:space="preserve">FECHA DEVOLUCIÓN 3 </t>
  </si>
  <si>
    <t>SALIDA (AVALADA PARA FIRMAS) RADICADO</t>
  </si>
  <si>
    <t>FECHA SALIDA (AVALADA PARA FIRMAS)</t>
  </si>
  <si>
    <t>RADICADO ENTRADA</t>
  </si>
  <si>
    <t>FECHA RADICADO ENTRADA</t>
  </si>
  <si>
    <t xml:space="preserve">FECHA DE LIQUIDACIÓN </t>
  </si>
  <si>
    <t>BILATERAL</t>
  </si>
  <si>
    <t xml:space="preserve">UNILATERAL </t>
  </si>
  <si>
    <t xml:space="preserve">NO. RESOLUCIÓN UNILATERAL </t>
  </si>
  <si>
    <t>PUBLICACIÓN</t>
  </si>
  <si>
    <t>ENVÍO SOLICITUD NOTIFICACIÓN OAJ  RADICADO</t>
  </si>
  <si>
    <t xml:space="preserve">FECHA ENVÍO SOLICITUD NOTIFICACIÓN OAJ  </t>
  </si>
  <si>
    <t xml:space="preserve">FECHA NOTIFICACIÓN </t>
  </si>
  <si>
    <t>INTERPOSICIÓN DE RECURSOS</t>
  </si>
  <si>
    <t>RADICADO INTERPOSICIÓN DE RECURSOS</t>
  </si>
  <si>
    <t>FECHA INTERPOSICIÓN DE RECURSOS</t>
  </si>
  <si>
    <t>RESOLUCIÓN DE RECURSO  No.</t>
  </si>
  <si>
    <t>FECHA RESOLUCIÓN DE RECURSO</t>
  </si>
  <si>
    <t>PUBLICACIÓN RESOLUCIÓN RECURSO</t>
  </si>
  <si>
    <t>ENVÍO SOLICITUD NOTIFICACIÓN RESOLUCIÓN RECURSO A OAJ  RADICADO</t>
  </si>
  <si>
    <t>FECHA ENVÍO SOLICITUD NOTIFICACIÓN RESOLUCIÓN RECURSO A OAJ</t>
  </si>
  <si>
    <t>FECHA NOTIFICACIÓN RECURSO</t>
  </si>
  <si>
    <t>FECHA FIRMEZA</t>
  </si>
  <si>
    <t>FECHA PUBLICACIÓN EJECUTORIA</t>
  </si>
  <si>
    <t xml:space="preserve">FECHA ÚLTIMA ACTUALIZACIÓN SEMANAL </t>
  </si>
  <si>
    <t xml:space="preserve">SEMANA ÚLTIMA ACTUALIZACIÓN </t>
  </si>
  <si>
    <t>AÑO ÚLTIMA ACTUALIZACIÓN</t>
  </si>
  <si>
    <t>ESTADO</t>
  </si>
  <si>
    <t>OBSERVACIONES</t>
  </si>
  <si>
    <t>ANALISIS</t>
  </si>
  <si>
    <t>MODALIDAD</t>
  </si>
  <si>
    <t>TIPO CONTRATO</t>
  </si>
  <si>
    <t>bilateral (dias)</t>
  </si>
  <si>
    <t>unilateral (dias)</t>
  </si>
  <si>
    <t>judicial (dias)</t>
  </si>
  <si>
    <t>plazo ejecución</t>
  </si>
  <si>
    <t>plazo liquidación bilateral</t>
  </si>
  <si>
    <t>TipoUmbral_01B</t>
  </si>
  <si>
    <t>Días a reconocer_01B</t>
  </si>
  <si>
    <t>Nueva fecha bilateral_01</t>
  </si>
  <si>
    <t>TipoUmbral_02B</t>
  </si>
  <si>
    <t>Días a reconocer_02B</t>
  </si>
  <si>
    <t>Nueva fecha bilateral_02</t>
  </si>
  <si>
    <t>Correción fecha Bilateral</t>
  </si>
  <si>
    <t>plazo liquidación unilateral</t>
  </si>
  <si>
    <t>TipoUmbral_01U</t>
  </si>
  <si>
    <t>Días a reconocer_01U</t>
  </si>
  <si>
    <t>Nueva fecha unilateral_01</t>
  </si>
  <si>
    <t>TipoUmbral_02U</t>
  </si>
  <si>
    <t>Días a reconocer_02U</t>
  </si>
  <si>
    <t>Nueva fecha unilateral_02</t>
  </si>
  <si>
    <t>Correción fecha Unilateral</t>
  </si>
  <si>
    <t>plazo liquidación judicial</t>
  </si>
  <si>
    <t>TipoUmbral_01J</t>
  </si>
  <si>
    <t>Días a reconocer_01J</t>
  </si>
  <si>
    <t>Nueva fecha judicial_01</t>
  </si>
  <si>
    <t>TipoUmbral_02J</t>
  </si>
  <si>
    <t>Días a reconocer_02J</t>
  </si>
  <si>
    <t>Nueva fecha judicial_02</t>
  </si>
  <si>
    <t>Correción fecha Judicial</t>
  </si>
  <si>
    <t>DIRECCIÓN DE HIDROCARBUROS</t>
  </si>
  <si>
    <t>ANDRES FELIPE SIERRA</t>
  </si>
  <si>
    <t>GUILLERMO ORTIZ GONZALEZ</t>
  </si>
  <si>
    <t>PUBLICADO</t>
  </si>
  <si>
    <t/>
  </si>
  <si>
    <t>GRUPO DE TECNOLOGIAS DE LA INFORMACIÓN Y LAS COMUNICACIONES - TICS</t>
  </si>
  <si>
    <t>LUIS ALBERTO GARAY</t>
  </si>
  <si>
    <t>NO REQUIERE LIQUIDACION</t>
  </si>
  <si>
    <t>DIRECCIÓN DE ENERGÍA ELÉCTRICA</t>
  </si>
  <si>
    <t>SONIA PAOLA GARCIA CONTRERAS</t>
  </si>
  <si>
    <t>X</t>
  </si>
  <si>
    <t>JEYCE LILIANA MARIA PARRA SIERRA</t>
  </si>
  <si>
    <t>GRUPO DE GESTIÓN ADMINISTRATIVA</t>
  </si>
  <si>
    <t>SERGIO DAVID SOTELO</t>
  </si>
  <si>
    <t xml:space="preserve">NEON </t>
  </si>
  <si>
    <t>NEON</t>
  </si>
  <si>
    <t>14/01/2026</t>
  </si>
  <si>
    <t>GRUPO DE REGALIAS</t>
  </si>
  <si>
    <t>HERNAN DARIO FORERO</t>
  </si>
  <si>
    <t>03 MARZO</t>
  </si>
  <si>
    <t>DIRECCIÓN DE FORMALIZACIÓN MINERA</t>
  </si>
  <si>
    <t>PERDIDA DE COMPETENCIA</t>
  </si>
  <si>
    <t>VICEMINISTERIO DE MINAS</t>
  </si>
  <si>
    <t xml:space="preserve">ASCENSORES SCHINDLER DE COLOMBIA S.A. </t>
  </si>
  <si>
    <t>4 MESES</t>
  </si>
  <si>
    <t>OFICINA DE ASUNTOS AMBIENTALES Y SOCIALES</t>
  </si>
  <si>
    <t>SELECCION ABREVIADA / SUBASTA INVERSA</t>
  </si>
  <si>
    <t>COMPRAVENTA</t>
  </si>
  <si>
    <t>SIN RADICAR</t>
  </si>
  <si>
    <t>OFICINA DE ASUNTOS REGULATORIOS Y EMPRESARIALES</t>
  </si>
  <si>
    <t>OFICINA DE PLANEACIÓN Y GESTIÓN INTERNACIONAL</t>
  </si>
  <si>
    <t xml:space="preserve">CONTRATACIÓN DIRECTA </t>
  </si>
  <si>
    <t>PRESTACION DE SERVICIOS</t>
  </si>
  <si>
    <t>6 meses</t>
  </si>
  <si>
    <t>MINIMA CUANTIA</t>
  </si>
  <si>
    <t>GRUPO DE RELACIONAMIENTO CON EL CIUDADANO Y GESTIÓN DE LA INFORMACIÓN</t>
  </si>
  <si>
    <t>30/12/2020</t>
  </si>
  <si>
    <t>SUMINISTRO</t>
  </si>
  <si>
    <t>SE DEVUELVE PARA AJUSTES DEL ÁREA</t>
  </si>
  <si>
    <t>UNION SOLUCIONES SISTEMAS DE INFORMACIÓN S.A.S</t>
  </si>
  <si>
    <t>SUBDIRECCIÓN DE TALENTO HUMANO</t>
  </si>
  <si>
    <t>LEIDY PAOLA GALINDO ACEVEDO</t>
  </si>
  <si>
    <t>RAMIREZ MARTINEZ MARIA VICTORIA</t>
  </si>
  <si>
    <t>EN EJECUCION</t>
  </si>
  <si>
    <t>El manejo, administraciòn, recaudo, inversion y ejecucion de los recursos parafiscales del fondo SOLDICOM que en virtud de la Ley 26 de 1989, los distribuidores minoristas deben aportar</t>
  </si>
  <si>
    <t>SE DEVUELVE PARA AJUSTES DEL AREA</t>
  </si>
  <si>
    <t>GRUPO DE GESTIÓN DE COMISIONES DE SERVICIO Y GASTOS DE DESPLAZAMIENTO</t>
  </si>
  <si>
    <t>GRUPO DE COMUNICACIÓN Y PRENSA</t>
  </si>
  <si>
    <t>DIRECCIÓN DE MINERÍA EMPRESARIAL</t>
  </si>
  <si>
    <t>CAJA DE COMPENSACIÓN FAMILIAR-COMPENSAR</t>
  </si>
  <si>
    <t>SELECCIÓN ABREVIADA ACUERDO MARCO DE PRECIOS</t>
  </si>
  <si>
    <t>CONSEJO REGIONAL INDIGENA DEL CAUCA - CRIC</t>
  </si>
  <si>
    <t>ASEGURADORA SOLIDARIA DE COLOMBIA ENTIDAD COOPERATIVA</t>
  </si>
  <si>
    <t>OFICINA DE CONTROL DISCIPLINARIO INTERNO</t>
  </si>
  <si>
    <t>CONCURSO DE MERITOS ABIERTO</t>
  </si>
  <si>
    <t>02 FEBRERO</t>
  </si>
  <si>
    <t>LUZ DARY PAEZ BRAVO</t>
  </si>
  <si>
    <t>15/04/2026</t>
  </si>
  <si>
    <t>EN AJUSTES DEL AREA</t>
  </si>
  <si>
    <t>GRUPO DE SERVICIOS ADMINISTRATIVOS</t>
  </si>
  <si>
    <t>CONVENIOS INTERADMINISTRATIVOS</t>
  </si>
  <si>
    <t>INGENIERIA Y SERVICIOS S.A. E.S.P. -INS S.A. E.S.P.-</t>
  </si>
  <si>
    <t>30/11/2023</t>
  </si>
  <si>
    <t>OFICINA ASESORA JURÍDICA</t>
  </si>
  <si>
    <t>C.I. QUALITY TRADE LTDA</t>
  </si>
  <si>
    <t>ADWAR MOISES CASALLAS CUELLAR</t>
  </si>
  <si>
    <t>Coordinador Grupo de Gestión de Legalización y Facturación de Comisiones de Servicios, Viáticos y Transporte.</t>
  </si>
  <si>
    <t>ANGELICA MARIA BERMUDEZ RODRIGUEZ</t>
  </si>
  <si>
    <t>CONSORCIO INTER-FAZNI E&amp;P 2020</t>
  </si>
  <si>
    <t>RODRIGUEZ RAMIREZ SANDRA MILENA</t>
  </si>
  <si>
    <t>GESTIÓN ENERGETICA S.A. E.S.P. -GENSA.</t>
  </si>
  <si>
    <t>INTERVENTORIA</t>
  </si>
  <si>
    <t>CRISTIAN ANDRES DIAZ DURAN</t>
  </si>
  <si>
    <t>LIQUIDADA</t>
  </si>
  <si>
    <t>GRUPO DE PENSIONES Y ENTIDADES LIQUIDADAS</t>
  </si>
  <si>
    <t>04 ABRIL</t>
  </si>
  <si>
    <t>GRUPO DE EJECUCIÓN ESTRATEGICA DEL SECTOR EXTRACTIVO</t>
  </si>
  <si>
    <t>SUBDIRECCION ADMINISTRATIVA Y FINANCIERA</t>
  </si>
  <si>
    <t>CONVENIO MARCO</t>
  </si>
  <si>
    <t>20/01/2026</t>
  </si>
  <si>
    <t>16/02/2026</t>
  </si>
  <si>
    <t>20/02/2026</t>
  </si>
  <si>
    <t>26/02/2026</t>
  </si>
  <si>
    <t>GRUPO DE GESTIÓN FINANCIERA Y CONTABLE</t>
  </si>
  <si>
    <t>PROVISERVICIOS S.A. E.S.P.</t>
  </si>
  <si>
    <t>GGC-622-2020</t>
  </si>
  <si>
    <t>El MINISTERIO se compromete a cofinanciar conjuntamente con LA EMPRESA, la construcción del proyecto de infraestructura de gas Licuado de Petróleo por red de tubería, contemplado en el proyecto denominado ?IMPLEMENTACIÓN DEL SERVICIO DE GAS GLP POR REDES EN EL DEPARTAMENTO DEL CAUCA? y las conexiones a servicio público de gas licuado de petróleo. Conforme a los términos, condiciones y alcance establecidos en el proyecto presentado a la UPME.</t>
  </si>
  <si>
    <t>DOLLY IVON RAMIREZ ROMERO</t>
  </si>
  <si>
    <t>20/11/2023</t>
  </si>
  <si>
    <t>Mediante Memorando N° 2-2023-038251 de fecha 20-12-2023 se solicita a la Empresa Ingenieria y Servicios S.A. E.S.P. por parte de la Dirección de Hidrocarvuros información asociada para liquidación del presente Contrato</t>
  </si>
  <si>
    <t>28/04/2026</t>
  </si>
  <si>
    <t>NEON - 13/05/2026</t>
  </si>
  <si>
    <t>27/05/2026</t>
  </si>
  <si>
    <t>STEVENS LOSADA MANRIQUE</t>
  </si>
  <si>
    <t>NEON - 15/04/2026</t>
  </si>
  <si>
    <t>21/04/2026</t>
  </si>
  <si>
    <t>22/04/2026</t>
  </si>
  <si>
    <t>GGC-508-2021</t>
  </si>
  <si>
    <t>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LOTE 2. RESPONSABILIDAD CIVIL SERVIDORES PUBLICOS</t>
  </si>
  <si>
    <t>AXA COLPATRIA SEGUROS S.A</t>
  </si>
  <si>
    <t>29/06/2021</t>
  </si>
  <si>
    <t>19/11/2025</t>
  </si>
  <si>
    <t>NEON - 05/03/2026</t>
  </si>
  <si>
    <t>13/03/2026</t>
  </si>
  <si>
    <t>NEON-06/05/2026</t>
  </si>
  <si>
    <t>14/05/2026</t>
  </si>
  <si>
    <t>EN FIRMAS</t>
  </si>
  <si>
    <t>NINA PAOLA GUARIN CASTRO</t>
  </si>
  <si>
    <t>EN REVISION GGC</t>
  </si>
  <si>
    <t>ESRI COLOMBIA S.A.S</t>
  </si>
  <si>
    <t>GGC-752-2021</t>
  </si>
  <si>
    <t>CONFEDERACIÓN DE DISTRIBUIDORES MINORISTAS DE COMBUSTIBLES Y ENERGÉTICOS</t>
  </si>
  <si>
    <t>30/01/2023</t>
  </si>
  <si>
    <t>29/01/2024</t>
  </si>
  <si>
    <t>24/03/2026</t>
  </si>
  <si>
    <t>NEON - 26/05/2026</t>
  </si>
  <si>
    <t>12 DICIEMBRE</t>
  </si>
  <si>
    <t>LUZ MARINA PRECIADO RAMIREZ</t>
  </si>
  <si>
    <t>MARTHA ISABEL JAIME GALVIS</t>
  </si>
  <si>
    <t>CAO-003-2023</t>
  </si>
  <si>
    <t>Contratar una compañía aseguradora que suscriba las pólizas todo riesgo para los vehículos que conforman el parque automotor del Ministerio de Minas y Energía.</t>
  </si>
  <si>
    <t xml:space="preserve">MAPFRE SEGUROS GENERALES DE COLOMBIA S.A. </t>
  </si>
  <si>
    <t>29/12/2025</t>
  </si>
  <si>
    <t>19/05/2026</t>
  </si>
  <si>
    <t>GGC-1056-2023</t>
  </si>
  <si>
    <t>Prestar los servicios de apoyo a la STH, desarrollando actividades de promoción, participación de los programas del PETH, para mejorar la relación estado-ciudadano de los servidores y colaboradores (PGN y SGR).</t>
  </si>
  <si>
    <t>NEON - 23/04/2026</t>
  </si>
  <si>
    <t>25/04/2026</t>
  </si>
  <si>
    <t>21/05/2026</t>
  </si>
  <si>
    <t>25/05/2026</t>
  </si>
  <si>
    <t>https://www.secop.gov.co/CO1ContractsManagement/Tendering/ProcurementContractEdit/Modification?ProfileName=CCE-16-Servicios_profesionales_gestion&amp;PPI=CO1.PPI.28113636&amp;DocUniqueName=ModificacaoDeContratoDeCompra&amp;DocTypeName=NextWay.Entities.Marketplace.Tendering.ProcurementContractModification&amp;ProfileVersion=7&amp;DocUniqueIdentifier=CO1.CTRMOD.23208347</t>
  </si>
  <si>
    <t>GGC-509-2023</t>
  </si>
  <si>
    <t>Contratar los servicios integrados de internet, acceso, rendimiento,_x000D_
desempeño, tráfico seguro y gestión de seguridad, a través de canales_x000D_
dedicados, tanto principales como de respaldo para el Ministerio de Minas_x000D_
y Energía.</t>
  </si>
  <si>
    <t>COMUNICACION CELULAR S A COMCEL S A</t>
  </si>
  <si>
    <t>NEON -30/12/2024</t>
  </si>
  <si>
    <t>NEON-30/01/2025 y 04/03/2025 y 12/05/2026</t>
  </si>
  <si>
    <t>06/03/2025 Y 27/05/2025 y 13/05/2026</t>
  </si>
  <si>
    <t>SE ENCUENTRA EN AJUSTES DEL ÁREA NUEVAMENTE PUESTO QUE LA PÓLIZA VENCIÓ</t>
  </si>
  <si>
    <t>26/03/2026</t>
  </si>
  <si>
    <t>23/04/2026</t>
  </si>
  <si>
    <t>NEON - 30/04/2026</t>
  </si>
  <si>
    <t>GRUPO DE ASUNTOS CONSTITUCIONALES DEL SECTOR MINERO - ENERGÉTICO</t>
  </si>
  <si>
    <t>11 NOVIEMBRE</t>
  </si>
  <si>
    <t>09 SEPTIEMBRE</t>
  </si>
  <si>
    <t>GRUPO DE GESTIÓN Y SEGUIMIENTO SECTORIAL</t>
  </si>
  <si>
    <t>GRUPO DE DEFENSA JUDICIAL Y EXTRAJUDICIAL</t>
  </si>
  <si>
    <t>GGC-629-2019</t>
  </si>
  <si>
    <t xml:space="preserve">Construir infraestructurar eléctrica para ampliar y prestar el servicio de energía eléctrica en condiciones de calidad en las zonas rurarles del Sistema Interconectado Nacional (SIN)CONSTRUCCIÓN DE REDES ELÉCTRICAS DE MEDIA Y BAJA TENSIÓN EN 24 VEREDAS DEL MUNICIPIO DE SAN JOSE DE GUAVIARE
</t>
  </si>
  <si>
    <t>30/01/2026</t>
  </si>
  <si>
    <t>NEON - 24/03/2026 Y 04/05/2026</t>
  </si>
  <si>
    <t>7/4/2026 Y 14/05/2026</t>
  </si>
  <si>
    <t>2 AÑOS  DEVUELTO POR LA DOCTORA NORAIMA</t>
  </si>
  <si>
    <t>SECRETARIA GENERAL</t>
  </si>
  <si>
    <t>22/12/2025</t>
  </si>
  <si>
    <t>29/04/2026</t>
  </si>
  <si>
    <t>GGC-1033-2023</t>
  </si>
  <si>
    <t>Suministro de dotación, para los funcionarios del Ministerio de Minas y energía según especificaciones técnicas</t>
  </si>
  <si>
    <t>PERMODA LTDA</t>
  </si>
  <si>
    <t>NEON - 21/05/2026</t>
  </si>
  <si>
    <t>GGC-529-2023</t>
  </si>
  <si>
    <t>Aunar esfuerzos para la implementación de acciones de formalización, fomento y reconversión productiva de pequeños mineros y mineros de subsistencia pertenencientes a comunidades indígenas del departamento del Cauca.</t>
  </si>
  <si>
    <t>GGC-542-2023</t>
  </si>
  <si>
    <t>Prestar los servicios logisticos para la administración y ejecución de eventos institucionales, así como encuentros de diálogo con ciudadanos y partes interesadas dando cumplimiento a las obligaciones de las áreas.</t>
  </si>
  <si>
    <t>SOCIEDAD HOTELERA TEQUENDAMA S.A</t>
  </si>
  <si>
    <t>13/05/2026</t>
  </si>
  <si>
    <t>GGC-694-2023</t>
  </si>
  <si>
    <t>Aunar esfuerzos para construir las propuestas de modificación al régimen minero desde la perspectiva de la transición energética justa, y desarrollar actividades pedagógicas que garanticen su adecuada difusión.</t>
  </si>
  <si>
    <t>UNIVERSIDAD DEL MAGDALENA</t>
  </si>
  <si>
    <t>LUIS ALEXANDER SARMIENTO VASQUEZ</t>
  </si>
  <si>
    <t>21/10/2025</t>
  </si>
  <si>
    <t>NEON - 05/12/2025</t>
  </si>
  <si>
    <t>15/12/2025</t>
  </si>
  <si>
    <t>NEON - 16/12/2025 y 19/02/2026 Y 05/03/2026</t>
  </si>
  <si>
    <t>24/02/2026</t>
  </si>
  <si>
    <t>16/12/2025 Y 09/03/2026</t>
  </si>
  <si>
    <t>https://www.secop.gov.co/CO1ContractsManagement/Tendering/ProcurementContractEdit/Modification?ProfileName=CCE-16-Servicios_profesionales_gestion&amp;PPI=CO1.PPI.25783071&amp;DocUniqueName=ModificacaoDeContratoDeCompra&amp;DocTypeName=NextWay.Entities.Marketplace.Tendering.ProcurementContractModification&amp;ProfileVersion=7&amp;DocUniqueIdentifier=CO1.CTRMOD.23027676</t>
  </si>
  <si>
    <t>ARDCO CONSTRUCCIONES SAS</t>
  </si>
  <si>
    <t>BIBLIOWEB SAS</t>
  </si>
  <si>
    <t>16/12/2025</t>
  </si>
  <si>
    <t>GGC-431-L5-2020</t>
  </si>
  <si>
    <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5: ""2019-FAZNI-409-MIRAFLORES-GUAVIARE</t>
  </si>
  <si>
    <t>DESARROLLADORA DE PROYECTOS SAS</t>
  </si>
  <si>
    <t>16/03/2026</t>
  </si>
  <si>
    <t>30/03/2026</t>
  </si>
  <si>
    <t>NEON- 27-04-2026</t>
  </si>
  <si>
    <t>NEON - 20/05/2026 Y 28/05/2026</t>
  </si>
  <si>
    <t xml:space="preserve">NEON   </t>
  </si>
  <si>
    <t>GGC-432-L06-2020</t>
  </si>
  <si>
    <t xml:space="preserve">"?Realizar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6: ""2019-FAZNI-408-INÍRIDA-GUAINIA""_x000D_
_x000D_
"_x000D_
</t>
  </si>
  <si>
    <t>27/04/2026</t>
  </si>
  <si>
    <t>NEON - 08/05/2026</t>
  </si>
  <si>
    <t>28/05/2026</t>
  </si>
  <si>
    <t>29/05/2026</t>
  </si>
  <si>
    <t>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23297759&amp;prevCtxUrl=https%3a%2f%2fwww.secop.gov.co%3a443%2fCO1ContractsManagement%2fTendering%2fProcurementContractEdit%2fView%3fdocUniqueIdentifier%3dCO1.PCCNTR.1666377&amp;prevCtxLbl=Procurement+contract</t>
  </si>
  <si>
    <t xml:space="preserve">?Realizar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"2019-FAZNI-410-MACARENA-META?, Lote No. 9: "2019-FAZNI-420-VARIOS-NORTE DE SANTANDER",Lote No. 12: "2019-FAZNI-406-SOLANO-CAQUETÁ", Lote No. 13: ?2019-FAZNI-415-SAN VICENTE DEL CAGUÁN-CAQUETÁ" Lote No. 15: "2019-FAZNI-412-PUERTO LEGUIZAMO-PUTUMAYO", _x000D_
</t>
  </si>
  <si>
    <t>GGC-433-L13-2020</t>
  </si>
  <si>
    <t>NEON -28/04/2026 Y 08-05-2026</t>
  </si>
  <si>
    <t>4/5/2026 Y 13-05-2026</t>
  </si>
  <si>
    <t>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23297625&amp;prevCtxUrl=https%3a%2f%2fwww.secop.gov.co%3a443%2fCO1ContractsManagement%2fTendering%2fProcurementContractEdit%2fView%3fdocUniqueIdentifier%3dCO1.PCCNTR.1666809&amp;prevCtxLbl=Procurement+contract</t>
  </si>
  <si>
    <t>05 MAYO</t>
  </si>
  <si>
    <t>24/09/2025</t>
  </si>
  <si>
    <t>CAO-0003-2024</t>
  </si>
  <si>
    <t>CONTRATAR UNA COMPAÑÍA ASEGURADORA QUE SUSCRIBA LOS SEGUROS OBLIGATORIOS DE ACCIDENTES - SOAT PARA LOS VEHÍCULOS QUE CONFORMAN EL PARQUE AUTOMOTOR DEL MINISTERIO DE MINAS Y ENERGÍA</t>
  </si>
  <si>
    <t>CAO-0010-2024</t>
  </si>
  <si>
    <t>Contratar los servicios para la medición, análisis y compensación de la huella de carbono corporativa, inventario de gases de efecto invernadero GEI y emisiones generadas en las sedes del Ministerio de Minas y Energía</t>
  </si>
  <si>
    <t>GAIA SERVICIOS AMBIENTALES S.A.S. BIC.</t>
  </si>
  <si>
    <t>NEON - 05/05/2026</t>
  </si>
  <si>
    <t>CAO-0012-2024</t>
  </si>
  <si>
    <t xml:space="preserve">Contratar la optimización y adecuación de los sistemas tecnológicos de distribución de agua en los baños de la sede principal del Ministerio de Minas y Energia. </t>
  </si>
  <si>
    <t>BALKON S.A.S</t>
  </si>
  <si>
    <t>NEON - 06/05/2026</t>
  </si>
  <si>
    <t>CAO-0013-2024</t>
  </si>
  <si>
    <t>Contratar el servicio para la generación de espacios de formación y capacitación en materia de eficiencia energética, cambio climático y carbono neutralidad.</t>
  </si>
  <si>
    <t>UNIVERSIDAD DEL ROSARIO</t>
  </si>
  <si>
    <t>NEON - 19/03/2026</t>
  </si>
  <si>
    <t>https://www.secop.gov.co/CO1ContractsManagement/Tendering/ProcurementContractEdit/Modification?ProfileName=CCE-10-Minima_Cuantia&amp;PPI=CO1.PPI.34486674&amp;DocUniqueName=ModificacaoDeContratoDeCompra&amp;DocTypeName=NextWay.Entities.Marketplace.Tendering.ProcurementContractModification&amp;ProfileVersion=12&amp;DocUniqueIdentifier=CO1.CTRMOD.23208427</t>
  </si>
  <si>
    <t>SE DEVUELVE AL ÁREA PARA AJUSTES</t>
  </si>
  <si>
    <t xml:space="preserve"> JENNY CONSTANZA NOVA MARTINEZ</t>
  </si>
  <si>
    <t>GGC-0608-2024</t>
  </si>
  <si>
    <t>Contratar la prestación del servicio de inspección e intervención técnica para los dos ascensores de pasajeros marca Schindler, instalados en las sede principal del MME</t>
  </si>
  <si>
    <t>NEON - 27/04/2026</t>
  </si>
  <si>
    <t>20/05/2026</t>
  </si>
  <si>
    <t xml:space="preserve"> AGUILAR ARBOLEDA JULIAN FELIPE, HERNAN ESCOBAR BOHORQUEZ </t>
  </si>
  <si>
    <t>GRUPO DE NÓMINA Y PRESTACIONES SOCIALES</t>
  </si>
  <si>
    <t>GGC-0813-2024</t>
  </si>
  <si>
    <t>Adquisición de créditos para servicios basados en la nube, herramientas de análisis,generación de información técnica y datos del software especializado ArcGIS.</t>
  </si>
  <si>
    <t xml:space="preserve"> LEONARDO AUGUSTO TAMAYO PEREZ</t>
  </si>
  <si>
    <t>NEON - 07/04/2026</t>
  </si>
  <si>
    <t>https://www.secop.gov.co/CO1ContractsManagement/Tendering/ProcurementContractEdit/Modification?ProfileName=CCE-16-Servicios_profesionales_gestion&amp;PPI=CO1.PPI.32243557&amp;DocUniqueName=ModificacaoDeContratoDeCompra&amp;DocTypeName=NextWay.Entities.Marketplace.Tendering.ProcurementContractModification&amp;ProfileVersion=8&amp;DocUniqueIdentifier=CO1.CTRMOD.23009491</t>
  </si>
  <si>
    <t>GGC-0918-2024</t>
  </si>
  <si>
    <t>Ejecutar a través de la Opción Convenio del Mecanismo de Obras por Impuestos de que trata el artículo 800-1 del Estatuto Tributario, el proyecto de inversión registrado en el Banco de Proyectos de Obras por Impuestos denominado "Construcción de conexiones domiciliarias a usuarios de menores ingresos a través de obras por impuestos para el casco urbano del municipio de pueblo rico - departamento de Risaralda"</t>
  </si>
  <si>
    <t xml:space="preserve"> JORGE ALIRIO ORTIZ TOVAR</t>
  </si>
  <si>
    <t>18/03/2026</t>
  </si>
  <si>
    <t>https://www.secop.gov.co/CO1ContractsManagement/Tendering/ProcurementContractEdit/Modification?ProfileName=CCE-05-Contratacion_Directa&amp;PPI=CO1.PPI.33165062&amp;DocUniqueName=ModificacaoDeContratoDeCompra&amp;DocTypeName=NextWay.Entities.Marketplace.Tendering.ProcurementContractModification&amp;ProfileVersion=11&amp;DocUniqueIdentifier=CO1.CTRMOD.23208391</t>
  </si>
  <si>
    <t>GGC-0937-2024</t>
  </si>
  <si>
    <t>Adquisición de licencias de software especializado ArcGIS, para diseño e implementación de modelos de información geográfica,económica y generación de información técnica  relacionados con el sector.</t>
  </si>
  <si>
    <t>ROGER RICARDO RIVERA PARRA</t>
  </si>
  <si>
    <t>25/03/2026</t>
  </si>
  <si>
    <t>https://www.secop.gov.co/CO1ContractsManagement/Tendering/ProcurementContractEdit/Modification?ProfileName=CCE-16-Servicios_profesionales_gestion&amp;PPI=CO1.PPI.33312323&amp;DocUniqueName=ModificacaoDeContratoDeCompra&amp;DocTypeName=NextWay.Entities.Marketplace.Tendering.ProcurementContractModification&amp;ProfileVersion=8&amp;DocUniqueIdentifier=CO1.CTRMOD.16655023</t>
  </si>
  <si>
    <t>GGC-0969-2024</t>
  </si>
  <si>
    <t>Brindar servicios especializados en gestión documental para el cumplimiento de las metas del proyecto, por medio del seguimiento de los procesos de planeación y ejecución para las transferencias secundarias.</t>
  </si>
  <si>
    <t>NEON - 08/04/2026</t>
  </si>
  <si>
    <t>NEON - 28/04/2026</t>
  </si>
  <si>
    <t>https://www.secop.gov.co/CO1ContractsManagement/Tendering/ProcurementContractEdit/Modification?ProfileName=CCE-06-Seleccion_Abreviada_Menor_Cuantia&amp;PPI=CO1.PPI.32537455&amp;DocUniqueName=ModificacaoDeContratoDeCompra&amp;DocTypeName=NextWay.Entities.Marketplace.Tendering.ProcurementContractModification&amp;ProfileVersion=11&amp;DocUniqueIdentifier=CO1.CTRMOD.23296920</t>
  </si>
  <si>
    <t xml:space="preserve"> ANGELICA MARIA BERMUDEZ RODRIGUEZ</t>
  </si>
  <si>
    <t>31/12/2025</t>
  </si>
  <si>
    <t>CAO-0006-2025</t>
  </si>
  <si>
    <t>ALQUILER, PUESTA EN MARCHA Y MANTENIMIENTO DE EQUIPOS DE PURIFICACIÓN, DISPENSADORES DE AGUA FRIA Y CALIENTE</t>
  </si>
  <si>
    <t>06 JUNIO</t>
  </si>
  <si>
    <t>07 JULIO</t>
  </si>
  <si>
    <t>CAO-0013-2025</t>
  </si>
  <si>
    <t>Contratar la dotación y adecuación para los centros de acopio destinados a la gestión integral de residuos sólidos.</t>
  </si>
  <si>
    <t>SISMICA CONSTRUCTORA S.A.S.</t>
  </si>
  <si>
    <t>06 JINIO</t>
  </si>
  <si>
    <t>CAO-0018-2025</t>
  </si>
  <si>
    <t>CONTRATAR UN CURSO PARA FORTALECER TÉCNICAS DE AUDITORÍA INTERNA, SOSTENIMIENTO Y MEJORA DEL SIG BAJO EL MIPG, NORMAS ISO 19011:2018, 9001:2015, 45001:2018 Y 14001:2015 ENTRE OTROS LINEAMIENTOS APLICABLES AL SECTOR PÚBLICO.</t>
  </si>
  <si>
    <t>INGETEKNIA CONSULTORES SAS</t>
  </si>
  <si>
    <t xml:space="preserve"> AIDA MARCELA NIETO PENAGOS </t>
  </si>
  <si>
    <t>30/06/2028</t>
  </si>
  <si>
    <t>CAO-0022-2025</t>
  </si>
  <si>
    <t>ADQUIRIR SILLAS ERGONOMICAS PARA LOS FUNCIONARIOS DEL MINISTERIO DE MINAS Y ENERGIA</t>
  </si>
  <si>
    <t>ALL IN SERVICE SAS</t>
  </si>
  <si>
    <t xml:space="preserve">GRUPO DE REGALIAS </t>
  </si>
  <si>
    <t>GGC-1165-2025</t>
  </si>
  <si>
    <t>Realizar la administración de módulos en el sistema SARA, asegurando la interoperabilidad, soporte técnico y garantía para el aprovechamiento efectivo de los datos del MINENERGÍA (PGN + SGR) en la gestión institucional.</t>
  </si>
  <si>
    <t>GGC-1723-2025</t>
  </si>
  <si>
    <t xml:space="preserve">Realizar obras de mejoras y adecuaciones  de la infraestructura de las sedes el Ministerio de Minas y Energía. </t>
  </si>
  <si>
    <t>INGENIERIA AMBIENTE SILVICULTURA Y CONSTRUCCIONES CIVILES S.A.S.</t>
  </si>
  <si>
    <t xml:space="preserve">NÚMERO DEL MES </t>
  </si>
  <si>
    <t>MES</t>
  </si>
  <si>
    <t>ESTADOS</t>
  </si>
  <si>
    <t>DEPENDENCIAS</t>
  </si>
  <si>
    <t>01 ENERO</t>
  </si>
  <si>
    <t>LAURA MARTIN DELGADO</t>
  </si>
  <si>
    <t>EN EJECUTORIA</t>
  </si>
  <si>
    <t>EN NOTIFICACION</t>
  </si>
  <si>
    <t>08 AGOSTO</t>
  </si>
  <si>
    <t>10 OCTUBRE</t>
  </si>
  <si>
    <t>SUBDIRECCION DE TALENTO HUMANO</t>
  </si>
  <si>
    <t xml:space="preserve">REPORTE BASE GENERAL CON TODOS LOS ESTADOS </t>
  </si>
  <si>
    <t>Cuenta de ESTADO</t>
  </si>
  <si>
    <t>Etiquetas de columna</t>
  </si>
  <si>
    <t>Etiquetas de fila</t>
  </si>
  <si>
    <t>Total general</t>
  </si>
  <si>
    <t>1996</t>
  </si>
  <si>
    <t>2008</t>
  </si>
  <si>
    <t>2009</t>
  </si>
  <si>
    <t>2010</t>
  </si>
  <si>
    <t>2011</t>
  </si>
  <si>
    <t>2012</t>
  </si>
  <si>
    <t>2013</t>
  </si>
  <si>
    <t>2014</t>
  </si>
  <si>
    <t>2015</t>
  </si>
  <si>
    <t>2016</t>
  </si>
  <si>
    <t>2017</t>
  </si>
  <si>
    <t>2018</t>
  </si>
  <si>
    <t>2019</t>
  </si>
  <si>
    <t>2020</t>
  </si>
  <si>
    <t>2021</t>
  </si>
  <si>
    <t>2022</t>
  </si>
  <si>
    <t>2023</t>
  </si>
  <si>
    <t>REPORTE SEMANAL A SAF</t>
  </si>
  <si>
    <t>2024</t>
  </si>
  <si>
    <t>2025</t>
  </si>
  <si>
    <t>Total 2025</t>
  </si>
  <si>
    <t>Total 2026</t>
  </si>
  <si>
    <t>(en blanco)</t>
  </si>
  <si>
    <t xml:space="preserve">MEMORANDOS A ÁREAS EN EL QUE GGC 
EVIDENCIO QUE OPERO LA PERDIDA DE 
COMPETENCIA. </t>
  </si>
  <si>
    <t xml:space="preserve">FECHAS DEL MEMORANDO </t>
  </si>
  <si>
    <t xml:space="preserve">DIRECCIÓN DE HIDROCARBUROS </t>
  </si>
  <si>
    <t>GRUPO FINANCIERO Y CONTABLE</t>
  </si>
  <si>
    <t xml:space="preserve">GRUPO DE RELACIONAMIENTO Y GESTIÓN
DE LA INFORMACIÓN </t>
  </si>
  <si>
    <t xml:space="preserve">GRUPO TICS </t>
  </si>
  <si>
    <t>OFICINA DE ASUNTOS AMBIENTALES Y 
SOCIALES</t>
  </si>
  <si>
    <t xml:space="preserve">MEMORANDO ENVIADO A LA OFICINA DE 
CONTROL INTERNO DISCIPLINARIO, EN 
RELACIÓN A QUE EL GGC EVIDENCIO QUE 
OPERO LA PERDIDA DE COMPETENCIA </t>
  </si>
  <si>
    <t xml:space="preserve">FECHA DEL MEMORANDO </t>
  </si>
  <si>
    <t>3 MESES</t>
  </si>
  <si>
    <t>2D</t>
  </si>
  <si>
    <t>1 MES</t>
  </si>
  <si>
    <t>23D</t>
  </si>
  <si>
    <t>24 MESES</t>
  </si>
  <si>
    <t>5D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</si>
</sst>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800]dddd\,\ mmmm\ dd\,\ yyyy"/>
    <numFmt numFmtId="165" formatCode="dd/mm/yyyy;@"/>
  </numFmts>
  <fonts count="24" x14ac:knownFonts="1">
    <font>
      <sz val="11"/>
      <color theme="1"/>
      <name val="Calibri"/>
      <family val="2"/>
      <scheme val="minor"/>
    </font>
    <font>
      <sz val="11"/>
      <color theme="1"/>
      <name val="Calibri"/>
      <family val="2"/>
      <scheme val="minor"/>
    </font>
    <font>
      <u/>
      <sz val="11"/>
      <color theme="10"/>
      <name val="Calibri"/>
      <family val="2"/>
      <scheme val="minor"/>
    </font>
    <font>
      <sz val="8"/>
      <color rgb="FF000000"/>
      <name val="Calibri"/>
      <family val="2"/>
    </font>
    <font>
      <b/>
      <sz val="8"/>
      <color rgb="FF000000"/>
      <name val="Calibri"/>
      <family val="2"/>
    </font>
    <font>
      <u/>
      <sz val="8"/>
      <color rgb="FF000000"/>
      <name val="Calibri"/>
      <family val="2"/>
      <scheme val="minor"/>
    </font>
    <font>
      <sz val="8"/>
      <color rgb="FF000000"/>
      <name val="Arial"/>
      <family val="2"/>
    </font>
    <font>
      <b/>
      <sz val="11"/>
      <color rgb="FFFA7D00"/>
      <name val="Calibri"/>
      <family val="2"/>
      <scheme val="minor"/>
    </font>
    <font>
      <b/>
      <sz val="11"/>
      <color theme="1"/>
      <name val="Calibri"/>
      <family val="2"/>
      <scheme val="minor"/>
    </font>
    <font>
      <sz val="8"/>
      <color rgb="FF0000FF"/>
      <name val="Calibri"/>
      <family val="2"/>
    </font>
    <font>
      <b/>
      <sz val="8"/>
      <name val="Tahoma"/>
      <family val="2"/>
    </font>
    <font>
      <b/>
      <i/>
      <sz val="8"/>
      <name val="Tahoma"/>
      <family val="2"/>
    </font>
    <font>
      <b/>
      <sz val="11"/>
      <name val="Calibri"/>
      <family val="2"/>
      <scheme val="minor"/>
    </font>
    <font>
      <sz val="10"/>
      <color theme="1"/>
      <name val="Tahoma"/>
      <family val="2"/>
    </font>
    <font>
      <sz val="6"/>
      <color rgb="FF000000"/>
      <name val="Calibri"/>
      <family val="2"/>
    </font>
    <font>
      <b/>
      <sz val="6"/>
      <color theme="0"/>
      <name val="Tahoma"/>
      <family val="2"/>
    </font>
    <font>
      <b/>
      <sz val="8"/>
      <color rgb="FF000000"/>
      <name val="Tahoma"/>
      <family val="2"/>
    </font>
    <font>
      <sz val="8"/>
      <color rgb="FF000000"/>
      <name val="Tahoma"/>
      <family val="2"/>
    </font>
    <font>
      <i/>
      <sz val="8"/>
      <color rgb="FF000000"/>
      <name val="Tahoma"/>
      <family val="2"/>
    </font>
    <font>
      <sz val="8"/>
      <name val="Calibri"/>
      <family val="2"/>
      <scheme val="minor"/>
    </font>
    <font>
      <b/>
      <sz val="18"/>
      <color theme="1"/>
      <name val="Calibri"/>
      <family val="2"/>
      <scheme val="minor"/>
    </font>
    <font>
      <sz val="8"/>
      <name val="Arial"/>
      <family val="2"/>
    </font>
    <font>
      <b/>
      <sz val="11"/>
      <color theme="0"/>
      <name val="Calibri"/>
      <family val="2"/>
      <scheme val="minor"/>
    </font>
    <font>
      <u/>
      <sz val="8"/>
      <color theme="10"/>
      <name val="Calibri"/>
      <family val="2"/>
      <scheme val="minor"/>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2F2F2"/>
      </patternFill>
    </fill>
    <fill>
      <patternFill patternType="solid">
        <fgColor theme="5" tint="0.79998168889431442"/>
        <bgColor indexed="64"/>
      </patternFill>
    </fill>
    <fill>
      <patternFill patternType="solid">
        <fgColor rgb="FFFFC000"/>
        <bgColor indexed="64"/>
      </patternFill>
    </fill>
    <fill>
      <patternFill patternType="solid">
        <fgColor rgb="FF00B0F0"/>
        <bgColor indexed="64"/>
      </patternFill>
    </fill>
    <fill>
      <patternFill patternType="solid">
        <fgColor theme="4"/>
        <bgColor theme="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7F7F7F"/>
      </left>
      <right style="thin">
        <color rgb="FF7F7F7F"/>
      </right>
      <top style="thin">
        <color rgb="FF7F7F7F"/>
      </top>
      <bottom style="thin">
        <color rgb="FF7F7F7F"/>
      </bottom>
      <diagonal/>
    </border>
    <border>
      <left style="medium">
        <color auto="1"/>
      </left>
      <right style="medium">
        <color auto="1"/>
      </right>
      <top style="medium">
        <color auto="1"/>
      </top>
      <bottom style="medium">
        <color auto="1"/>
      </bottom>
      <diagonal/>
    </border>
    <border>
      <left style="thin">
        <color rgb="FF000000"/>
      </left>
      <right style="thin">
        <color rgb="FF000000"/>
      </right>
      <top style="thin">
        <color theme="4" tint="0.39997558519241921"/>
      </top>
      <bottom style="thin">
        <color rgb="FF000000"/>
      </bottom>
      <diagonal/>
    </border>
    <border>
      <left style="thin">
        <color rgb="FF000000"/>
      </left>
      <right/>
      <top style="thin">
        <color rgb="FF000000"/>
      </top>
      <bottom/>
      <diagonal/>
    </border>
  </borders>
  <cellStyleXfs count="4">
    <xf numFmtId="0" fontId="0" fillId="0" borderId="0"/>
    <xf numFmtId="0" fontId="1" fillId="0" borderId="0"/>
    <xf numFmtId="0" fontId="2" fillId="0" borderId="0" applyNumberFormat="0" applyFill="0" applyBorder="0" applyAlignment="0" applyProtection="0"/>
    <xf numFmtId="0" fontId="7" fillId="5" borderId="3" applyNumberFormat="0" applyAlignment="0" applyProtection="0"/>
  </cellStyleXfs>
  <cellXfs count="63">
    <xf numFmtId="0" fontId="0" fillId="0" borderId="0" xfId="0"/>
    <xf numFmtId="0" fontId="0" fillId="0" borderId="0" xfId="0" pivotButton="1"/>
    <xf numFmtId="0" fontId="0" fillId="0" borderId="0" xfId="0" applyAlignment="1">
      <alignment horizontal="left"/>
    </xf>
    <xf numFmtId="0" fontId="8" fillId="6" borderId="0" xfId="0" applyFont="1" applyFill="1" applyAlignment="1">
      <alignment horizontal="centerContinuous" vertical="top"/>
    </xf>
    <xf numFmtId="0" fontId="8" fillId="6" borderId="0" xfId="0" applyFont="1" applyFill="1" applyAlignment="1">
      <alignment horizontal="center" vertical="top"/>
    </xf>
    <xf numFmtId="15" fontId="12" fillId="2" borderId="4" xfId="3" applyNumberFormat="1" applyFont="1" applyFill="1" applyBorder="1" applyAlignment="1">
      <alignment horizontal="center" vertical="top"/>
    </xf>
    <xf numFmtId="0" fontId="13" fillId="6" borderId="0" xfId="0" applyFont="1" applyFill="1" applyProtection="1">
      <protection locked="0"/>
    </xf>
    <xf numFmtId="164" fontId="0" fillId="0" borderId="0" xfId="0" applyNumberFormat="1"/>
    <xf numFmtId="0" fontId="0" fillId="0" borderId="1" xfId="0" applyBorder="1"/>
    <xf numFmtId="14" fontId="0" fillId="0" borderId="0" xfId="0" applyNumberFormat="1"/>
    <xf numFmtId="0" fontId="8" fillId="4" borderId="1" xfId="0" applyFont="1" applyFill="1" applyBorder="1"/>
    <xf numFmtId="0" fontId="8" fillId="4" borderId="1" xfId="0" applyFont="1" applyFill="1" applyBorder="1" applyAlignment="1">
      <alignment wrapText="1"/>
    </xf>
    <xf numFmtId="14" fontId="0" fillId="0" borderId="1" xfId="0" applyNumberFormat="1" applyBorder="1"/>
    <xf numFmtId="0" fontId="0" fillId="0" borderId="1" xfId="0" applyBorder="1" applyAlignment="1">
      <alignment wrapText="1"/>
    </xf>
    <xf numFmtId="0" fontId="0" fillId="0" borderId="0" xfId="0" applyAlignment="1">
      <alignment vertical="center"/>
    </xf>
    <xf numFmtId="49" fontId="0" fillId="0" borderId="0" xfId="0" applyNumberFormat="1" applyAlignment="1">
      <alignment vertical="center"/>
    </xf>
    <xf numFmtId="0" fontId="3" fillId="0" borderId="1" xfId="0" applyFont="1" applyBorder="1" applyAlignment="1">
      <alignment vertical="center"/>
    </xf>
    <xf numFmtId="0" fontId="3" fillId="0" borderId="2" xfId="0" applyFont="1" applyBorder="1" applyAlignment="1">
      <alignment vertical="center"/>
    </xf>
    <xf numFmtId="0" fontId="3" fillId="0" borderId="5" xfId="0" applyFont="1" applyBorder="1" applyAlignment="1">
      <alignment horizontal="left" vertical="center"/>
    </xf>
    <xf numFmtId="0" fontId="9" fillId="0" borderId="1" xfId="0" applyFont="1" applyBorder="1" applyAlignment="1">
      <alignment horizontal="left" vertical="center"/>
    </xf>
    <xf numFmtId="0" fontId="3" fillId="0" borderId="1" xfId="0" applyFont="1" applyBorder="1" applyAlignment="1">
      <alignment horizontal="left" vertical="center"/>
    </xf>
    <xf numFmtId="0" fontId="0" fillId="0" borderId="1" xfId="0" pivotButton="1" applyBorder="1"/>
    <xf numFmtId="0" fontId="3" fillId="2"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14" fontId="3" fillId="0" borderId="1" xfId="0" applyNumberFormat="1" applyFont="1" applyBorder="1" applyAlignment="1">
      <alignment horizontal="center" vertical="center" wrapText="1" indent="1"/>
    </xf>
    <xf numFmtId="0" fontId="15" fillId="0" borderId="1" xfId="0" applyFont="1" applyBorder="1" applyAlignment="1">
      <alignment horizontal="center" vertical="top" wrapText="1"/>
    </xf>
    <xf numFmtId="15" fontId="10" fillId="0" borderId="1" xfId="0" applyNumberFormat="1" applyFont="1" applyBorder="1" applyAlignment="1">
      <alignment horizontal="center" vertical="top" wrapText="1"/>
    </xf>
    <xf numFmtId="0" fontId="11" fillId="0" borderId="1" xfId="0" applyFont="1" applyBorder="1" applyAlignment="1">
      <alignment horizontal="center" vertical="top" wrapText="1"/>
    </xf>
    <xf numFmtId="15" fontId="11" fillId="0" borderId="1" xfId="0" applyNumberFormat="1" applyFont="1" applyBorder="1" applyAlignment="1">
      <alignment horizontal="center" vertical="top" wrapText="1"/>
    </xf>
    <xf numFmtId="15" fontId="16" fillId="2" borderId="1" xfId="0" applyNumberFormat="1" applyFont="1" applyFill="1" applyBorder="1" applyAlignment="1">
      <alignment horizontal="center" vertical="top" wrapText="1"/>
    </xf>
    <xf numFmtId="15" fontId="17" fillId="2" borderId="1" xfId="0" applyNumberFormat="1" applyFont="1" applyFill="1" applyBorder="1" applyAlignment="1">
      <alignment horizontal="center" vertical="top" wrapText="1"/>
    </xf>
    <xf numFmtId="15" fontId="18" fillId="2" borderId="1" xfId="0" applyNumberFormat="1" applyFont="1" applyFill="1" applyBorder="1" applyAlignment="1">
      <alignment horizontal="center" vertical="top" wrapText="1"/>
    </xf>
    <xf numFmtId="0" fontId="18" fillId="2" borderId="1" xfId="0" applyFont="1" applyFill="1" applyBorder="1" applyAlignment="1">
      <alignment horizontal="center" vertical="top" wrapText="1"/>
    </xf>
    <xf numFmtId="0" fontId="22" fillId="9" borderId="6" xfId="0" applyFont="1" applyFill="1" applyBorder="1" applyAlignment="1">
      <alignment horizontal="center" wrapText="1"/>
    </xf>
    <xf numFmtId="0" fontId="4" fillId="3" borderId="6" xfId="0" applyFont="1" applyFill="1" applyBorder="1" applyAlignment="1">
      <alignment horizontal="center" vertical="center" wrapText="1"/>
    </xf>
    <xf numFmtId="0" fontId="4" fillId="9" borderId="6" xfId="0" applyFont="1" applyFill="1" applyBorder="1" applyAlignment="1">
      <alignment horizontal="center" vertical="center" wrapText="1"/>
    </xf>
    <xf numFmtId="14" fontId="4" fillId="9" borderId="6" xfId="0" applyNumberFormat="1" applyFont="1" applyFill="1" applyBorder="1" applyAlignment="1">
      <alignment horizontal="center" vertical="center" wrapText="1"/>
    </xf>
    <xf numFmtId="14" fontId="4" fillId="3" borderId="6" xfId="0" applyNumberFormat="1" applyFont="1" applyFill="1" applyBorder="1" applyAlignment="1">
      <alignment horizontal="center" vertical="center" wrapText="1"/>
    </xf>
    <xf numFmtId="14" fontId="4" fillId="9" borderId="6" xfId="0" applyNumberFormat="1" applyFont="1" applyFill="1" applyBorder="1" applyAlignment="1">
      <alignment horizontal="center" vertical="center" wrapText="1" indent="1"/>
    </xf>
    <xf numFmtId="0" fontId="4" fillId="8" borderId="6" xfId="0" applyFont="1" applyFill="1" applyBorder="1" applyAlignment="1">
      <alignment horizontal="center" vertical="center" wrapText="1"/>
    </xf>
    <xf numFmtId="0" fontId="4" fillId="9"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14" fontId="3" fillId="2" borderId="6" xfId="0" applyNumberFormat="1" applyFont="1" applyFill="1" applyBorder="1" applyAlignment="1">
      <alignment horizontal="center" vertical="center" wrapText="1"/>
    </xf>
    <xf numFmtId="14" fontId="3" fillId="2" borderId="6" xfId="0" applyNumberFormat="1" applyFont="1" applyFill="1" applyBorder="1" applyAlignment="1">
      <alignment horizontal="center" vertical="center" wrapText="1" indent="1"/>
    </xf>
    <xf numFmtId="0" fontId="3" fillId="2" borderId="2" xfId="0" applyFont="1" applyFill="1" applyBorder="1" applyAlignment="1">
      <alignment horizontal="center" vertical="center" wrapText="1"/>
    </xf>
    <xf numFmtId="0" fontId="3" fillId="2" borderId="6" xfId="0" applyFont="1" applyFill="1" applyBorder="1" applyAlignment="1">
      <alignment horizontal="center" wrapText="1"/>
    </xf>
    <xf numFmtId="0" fontId="3" fillId="2" borderId="6" xfId="0" applyFont="1" applyFill="1" applyBorder="1" applyAlignment="1">
      <alignment horizontal="center" vertical="top" wrapText="1"/>
    </xf>
    <xf numFmtId="0" fontId="6" fillId="2" borderId="6" xfId="0" applyFont="1" applyFill="1" applyBorder="1" applyAlignment="1">
      <alignment horizontal="center" wrapText="1"/>
    </xf>
    <xf numFmtId="0" fontId="5" fillId="2" borderId="6" xfId="2" applyFont="1" applyFill="1" applyBorder="1" applyAlignment="1">
      <alignment horizontal="center" vertical="center" wrapText="1"/>
    </xf>
    <xf numFmtId="0" fontId="21" fillId="2" borderId="6" xfId="0" applyFont="1" applyFill="1" applyBorder="1" applyAlignment="1">
      <alignment horizontal="center" wrapText="1"/>
    </xf>
    <xf numFmtId="165" fontId="4" fillId="9" borderId="6" xfId="0" applyNumberFormat="1" applyFont="1" applyFill="1" applyBorder="1" applyAlignment="1">
      <alignment horizontal="center" vertical="center" wrapText="1"/>
    </xf>
    <xf numFmtId="165" fontId="3" fillId="2" borderId="6"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wrapText="1"/>
    </xf>
    <xf numFmtId="165" fontId="21" fillId="2" borderId="6" xfId="0" applyNumberFormat="1" applyFont="1" applyFill="1" applyBorder="1" applyAlignment="1">
      <alignment horizontal="center" wrapText="1"/>
    </xf>
    <xf numFmtId="165" fontId="3" fillId="2" borderId="1" xfId="0" applyNumberFormat="1"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14" fontId="3" fillId="2" borderId="1" xfId="0" applyNumberFormat="1" applyFont="1" applyFill="1" applyBorder="1" applyAlignment="1">
      <alignment horizontal="center" vertical="center" wrapText="1" indent="1"/>
    </xf>
    <xf numFmtId="0" fontId="20" fillId="7" borderId="0" xfId="0" applyFont="1" applyFill="1" applyAlignment="1">
      <alignment horizontal="center"/>
    </xf>
    <xf numFmtId="0" fontId="21" fillId="2" borderId="1" xfId="0" applyFont="1" applyFill="1" applyBorder="1" applyAlignment="1">
      <alignment horizontal="center" wrapText="1"/>
    </xf>
    <xf numFmtId="165" fontId="21" fillId="2" borderId="1" xfId="0" applyNumberFormat="1" applyFont="1" applyFill="1" applyBorder="1" applyAlignment="1">
      <alignment horizontal="center" wrapText="1"/>
    </xf>
    <xf numFmtId="0" fontId="23" fillId="2" borderId="6" xfId="2" applyFont="1" applyFill="1" applyBorder="1" applyAlignment="1">
      <alignment horizontal="center" vertical="center" wrapText="1"/>
    </xf>
  </cellXfs>
  <cellStyles count="4">
    <cellStyle name="Cálculo" xfId="3" builtinId="22"/>
    <cellStyle name="Hyperlink" xfId="2" xr:uid="{00000000-000B-0000-0000-000008000000}"/>
    <cellStyle name="Normal" xfId="0" builtinId="0"/>
    <cellStyle name="Normal 3" xfId="1" xr:uid="{9627A03D-F377-4AF5-8173-EB7E35997EED}"/>
  </cellStyles>
  <dxfs count="31">
    <dxf>
      <font>
        <color rgb="FF9C0006"/>
      </font>
      <fill>
        <patternFill>
          <bgColor rgb="FFFFC7CE"/>
        </patternFill>
      </fill>
    </dxf>
    <dxf>
      <font>
        <color theme="0" tint="-4.9989318521683403E-2"/>
      </font>
    </dxf>
    <dxf>
      <fill>
        <patternFill>
          <bgColor theme="3" tint="0.24994659260841701"/>
        </patternFill>
      </fill>
    </dxf>
    <dxf>
      <fill>
        <patternFill patternType="solid">
          <fgColor rgb="FFFFFFFF"/>
          <bgColor rgb="FF000000"/>
        </patternFill>
      </fill>
    </dxf>
    <dxf>
      <fill>
        <patternFill patternType="solid">
          <fgColor rgb="FFFFFFFF"/>
          <bgColor rgb="FF000000"/>
        </patternFill>
      </fill>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font>
        <strike val="0"/>
        <outline val="0"/>
        <shadow val="0"/>
        <u val="none"/>
        <vertAlign val="baseline"/>
        <sz val="11"/>
        <color theme="1"/>
        <name val="Calibri"/>
        <family val="2"/>
        <scheme val="minor"/>
      </font>
      <alignment horizontal="general" vertical="center" textRotation="0" wrapText="0" indent="0" justifyLastLine="0" shrinkToFit="0" readingOrder="0"/>
    </dxf>
    <dxf>
      <font>
        <strike val="0"/>
        <outline val="0"/>
        <shadow val="0"/>
        <u val="none"/>
        <vertAlign val="baseline"/>
        <sz val="11"/>
        <color theme="1"/>
        <name val="Calibri"/>
        <family val="2"/>
        <scheme val="minor"/>
      </font>
      <alignment horizontal="general" vertical="center" textRotation="0" wrapText="0" indent="0" justifyLastLine="0" shrinkToFit="0" readingOrder="0"/>
    </dxf>
    <dxf>
      <font>
        <strike val="0"/>
        <outline val="0"/>
        <shadow val="0"/>
        <u val="none"/>
        <vertAlign val="baseline"/>
        <sz val="11"/>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8"/>
        <color rgb="FF000000"/>
        <name val="Calibri"/>
        <family val="2"/>
        <scheme val="none"/>
      </font>
      <alignment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border outline="0">
        <bottom style="thin">
          <color rgb="FF000000"/>
        </bottom>
      </border>
    </dxf>
    <dxf>
      <font>
        <b val="0"/>
        <i val="0"/>
        <strike val="0"/>
        <condense val="0"/>
        <extend val="0"/>
        <outline val="0"/>
        <shadow val="0"/>
        <u val="none"/>
        <vertAlign val="baseline"/>
        <sz val="8"/>
        <color rgb="FF000000"/>
        <name val="Calibri"/>
        <family val="2"/>
        <scheme val="none"/>
      </font>
      <alignment vertical="center" textRotation="0" wrapText="0" indent="0" justifyLastLine="0" shrinkToFit="0" readingOrder="0"/>
    </dxf>
    <dxf>
      <alignment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vertical="center" textRotation="0" wrapText="0" indent="0" justifyLastLine="0" shrinkToFit="0" readingOrder="0"/>
    </dxf>
    <dxf>
      <numFmt numFmtId="30" formatCode="@"/>
      <alignment vertical="center" textRotation="0" wrapText="0" indent="0" justifyLastLine="0" shrinkToFit="0" readingOrder="0"/>
    </dxf>
    <dxf>
      <alignment vertical="center" textRotation="0" wrapText="0" indent="0" justifyLastLine="0" shrinkToFit="0" readingOrder="0"/>
    </dxf>
    <dxf>
      <alignment vertical="center" textRotation="0" wrapText="0" indent="0" justifyLastLine="0" shrinkToFit="0" readingOrder="0"/>
    </dxf>
    <dxf>
      <alignment vertical="center" textRotation="0" wrapText="0" indent="0" justifyLastLine="0" shrinkToFit="0" readingOrder="0"/>
    </dxf>
  </dxfs>
  <tableStyles count="0" defaultTableStyle="TableStyleMedium2" defaultPivotStyle="PivotStyleLight16"/>
  <colors>
    <mruColors>
      <color rgb="FFFF66FF"/>
      <color rgb="FFFFFFFF"/>
      <color rgb="FF000000"/>
      <color rgb="FFBE4FD1"/>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2.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heetMetadata" Target="metadata.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PAOLA" id="{05E9D82C-6B74-4E2E-92DA-1618B72E1BB0}"/>
  <namedSheetView name="PAOLA (2)" id="{2DEF7642-E012-48DA-AB0D-E781E13C569A}"/>
  <namedSheetView name="Ver1" id="{272FCEF4-1AE8-4D4D-8A01-CC94BB790F6C}"/>
  <namedSheetView name="Vista 1" id="{AAB54D2F-EED6-4F8E-BA45-D91CBBDB36F6}"/>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uillermo Ortiz" refreshedDate="46125.553986574072" createdVersion="8" refreshedVersion="8" minRefreshableVersion="3" recordCount="1496" xr:uid="{0362D19B-BBB8-49BE-AEF9-9B1595E0468D}">
  <cacheSource type="worksheet">
    <worksheetSource ref="A1:AZ30" sheet="CUADRO CONTROL "/>
  </cacheSource>
  <cacheFields count="52">
    <cacheField name="N° CONTRATO" numFmtId="0">
      <sharedItems/>
    </cacheField>
    <cacheField name="AÑO CONTRATO" numFmtId="0">
      <sharedItems containsMixedTypes="1" containsNumber="1" containsInteger="1" minValue="2015" maxValue="2025" count="26">
        <s v="2021"/>
        <s v="2022"/>
        <s v="2015"/>
        <s v="2017"/>
        <s v="2023"/>
        <s v="2019"/>
        <s v="2020"/>
        <s v="2016"/>
        <s v="2018"/>
        <s v="2013"/>
        <s v="2012"/>
        <s v="2014"/>
        <s v="2010"/>
        <s v="2024"/>
        <s v="2009"/>
        <s v="2011"/>
        <s v="1996"/>
        <s v="2008"/>
        <s v="2025"/>
        <n v="2024" u="1"/>
        <n v="2022" u="1"/>
        <n v="2023" u="1"/>
        <n v="2020" u="1"/>
        <n v="2021" u="1"/>
        <n v="2015" u="1"/>
        <n v="2025" u="1"/>
      </sharedItems>
    </cacheField>
    <cacheField name="OBJETO" numFmtId="0">
      <sharedItems containsBlank="1" longText="1"/>
    </cacheField>
    <cacheField name="  " numFmtId="0">
      <sharedItems containsBlank="1" containsMixedTypes="1" containsNumber="1" containsInteger="1" minValue="-2020" maxValue="24"/>
    </cacheField>
    <cacheField name="SUPERVISOR" numFmtId="0">
      <sharedItems containsDate="1" containsBlank="1" containsMixedTypes="1" minDate="2024-09-01T00:00:00" maxDate="1900-01-04T10:18:04" longText="1"/>
    </cacheField>
    <cacheField name="DEPENDENCIA" numFmtId="0">
      <sharedItems containsBlank="1" count="56">
        <s v="DIRECCIÓN DE HIDROCARBUROS"/>
        <s v="GRUPO DE TECNOLOGIAS DE LA INFORMACIÓN Y LAS COMUNICACIONES - TICS"/>
        <s v="DIRECCIÓN DE ENERGÍA ELÉCTRICA"/>
        <s v="GRUPO DE GESTIÓN ADMINISTRATIVA"/>
        <s v="GRUPO DE REGALIAS"/>
        <s v="DIRECCIÓN DE FORMALIZACIÓN MINERA"/>
        <s v="VICEMINISTERIO DE MINAS"/>
        <s v="DIRECCION DE MINERIA EMPRESARIAL"/>
        <s v="OFICINA DE ASUNTOS AMBIENTALES Y SOCIALES"/>
        <s v="OFICINA DE ASUNTOS REGULATORIOS Y EMPRESARIALES"/>
        <s v="OFICINA DE PLANEACIÓN Y GESTIÓN INTERNACIONAL"/>
        <s v="GRUPO DE RELACIONAMIENTO CON EL CIUDADANO Y GESTIÓN DE LA INFORMACIÓN"/>
        <s v="SUBDIRECCIÓN DE TALENTO HUMANO"/>
        <s v="GRUPO DE GESTIÓN DE COMISIONES DE SERVICIO Y GASTOS DE DESPLAZAMIENTO"/>
        <s v="GRUPO DE COMUNICACIÓN Y PRENSA"/>
        <s v="DIRECCIÓN DE MINERÍA EMPRESARIAL"/>
        <s v="OFICINA DE CONTROL DISCIPLINARIO INTERNO"/>
        <s v="GRUPO DE SERVICIOS ADMINISTRATIVOS"/>
        <s v="OFICINA ASESORA JURÍDICA"/>
        <s v="Coordinador Grupo de Gestión de Legalización y Facturación de Comisiones de Servicios, Viáticos y Transporte."/>
        <s v="GRUPO DE PENSIONES Y ENTIDADES LIQUIDADAS"/>
        <s v="GRUPO DE EJECUCIÓN ESTRATEGICA DEL SECTOR EXTRACTIVO"/>
        <s v="SUBDIRECCION ADMINISTRATIVA Y FINANCIERA"/>
        <s v="GRUPO DE GESTIÓN FINANCIERA Y CONTABLE"/>
        <m/>
        <s v="GRUPO DE ASUNTOS CONSTITUCIONALES DEL SECTOR MINERO - ENERGÉTICO"/>
        <s v="GRUPO DE GESTIÓN Y SEGUIMIENTO SECTORIAL"/>
        <s v="GRUPO DE DEFENSA JUDICIAL Y EXTRAJUDICIAL"/>
        <s v="SECRETARIA GENERAL"/>
        <s v="GRUPO DE NÓMINA Y PRESTACIONES SOCIALES"/>
        <s v="DESPACHO MINISTRO"/>
        <s v="DESPACHO VICEMINISTRO MINAS"/>
        <s v="GRUPO DE REGALIAS "/>
        <s v="GRUPO DE GESTION DE COMISIONES DE SERVICIOS, VIATICOS Y TRANSPORTE"/>
        <s v="DIRECCION DE HIDROCARBUROS" u="1"/>
        <s v="GRUPO DE TECNOLOGIAS DE LA INFORMACION Y LAS COMUNICACIONES - TICS" u="1"/>
        <s v="DIRECCION DE ENERGIA ELECTRICA" u="1"/>
        <s v="GRUPO DE GESTION ADMINISTRATIVA" u="1"/>
        <s v="DIRECCION DE FORMALIZACION MINERA" u="1"/>
        <s v="OFICINA DE PLANEACION Y GESTION INTERNACIONAL" u="1"/>
        <s v="GRUPO DE RELACIONAMIENTO CON EL CIUDADANO Y GESTION DE LA INFORMACION" u="1"/>
        <s v="SUBDIRECCION DE TALENTO HUMANO" u="1"/>
        <s v="GRUPO DE GESTION DE COMISIONES DE SERVICIO Y GASTOS DE DESPLAZAMIENTO" u="1"/>
        <s v="GRUPO DE COMUNICACION Y PRENSA" u="1"/>
        <s v="SUBDIRECCION DE TALENDO HUMANO " u="1"/>
        <s v="OFICINA ASESORA JURIDICA" u="1"/>
        <s v="GRUPO DE GESTION DE COMISIONES Y GASTOS DE DESPLAZAMIENTO" u="1"/>
        <s v="GRUPO DE EJECUCION ESTRATEGICA DEL SECTOR EXTRACTIVO" u="1"/>
        <s v="GRUPO DE GESTION FINANCIERA Y CONTABLE" u="1"/>
        <s v="GRUPO DE ASUNTOS CONSTITUCIONALES DEL SECTOR MINERO - ENERGETICO" u="1"/>
        <s v="GRUPO DE GESTION Y SEGUIMIENTO SECTORIAL" u="1"/>
        <s v="Coordinador Grupo de Defensa Judicial, Extrajudicial y Asuntos Constitucionales" u="1"/>
        <s v="GRUPO DE TECNOLOGÍAS DE LA INFORMACIÓN Y LAS COMUNICACIONES - TICS" u="1"/>
        <s v="GRUPO DE GESTIÓN DE COMISIONES DE SERVICIOS Y GASTOS DE DESPLAZAMIENTO" u="1"/>
        <s v="GRUPO DE NOMINA Y PRESTACIONES SOCIALES" u="1"/>
        <s v="SUBDIRECCION DE TALENTO HUMANO " u="1"/>
      </sharedItems>
    </cacheField>
    <cacheField name="INICIO" numFmtId="165">
      <sharedItems containsDate="1" containsBlank="1" containsMixedTypes="1" minDate="1996-05-25T00:00:00" maxDate="2026-12-03T00:00:00"/>
    </cacheField>
    <cacheField name="FINAL" numFmtId="165">
      <sharedItems containsDate="1" containsBlank="1" containsMixedTypes="1" minDate="1899-12-30T00:00:00" maxDate="2046-12-02T00:00:00"/>
    </cacheField>
    <cacheField name="ABOGADO A CARGO" numFmtId="0">
      <sharedItems containsBlank="1"/>
    </cacheField>
    <cacheField name="FINANCIERO A CARGO" numFmtId="0">
      <sharedItems containsBlank="1"/>
    </cacheField>
    <cacheField name="FECHA DE PÉRDIDA DE COMPETENCIA " numFmtId="0">
      <sharedItems containsDate="1" containsBlank="1" containsMixedTypes="1" minDate="2017-11-11T00:00:00" maxDate="2047-07-05T00:00:00"/>
    </cacheField>
    <cacheField name="MES PÉRDIDA DE COMPETENCIA" numFmtId="0">
      <sharedItems containsDate="1" containsBlank="1" containsMixedTypes="1" minDate="2025-10-21T00:00:00" maxDate="2042-12-28T00:00:00" count="19">
        <s v="05 MAYO"/>
        <s v="06 JUNIO"/>
        <s v="02 FEBRERO"/>
        <s v="10 OCTUBRE"/>
        <s v="12 DICIEMBRE"/>
        <s v="03 MARZO"/>
        <s v="11 NOVIEMBRE"/>
        <s v="04 ABRIL"/>
        <s v="07 JULIO"/>
        <s v="01 ENERO"/>
        <s v="09 SEPTIEMBRE"/>
        <s v="08 AGOSTO"/>
        <s v="OCTUBRE"/>
        <s v="02 NOVIEMBRE "/>
        <s v="/"/>
        <s v="N/A"/>
        <d v="2025-10-21T00:00:00"/>
        <m/>
        <d v="2042-12-27T00:00:00"/>
      </sharedItems>
    </cacheField>
    <cacheField name="AÑO PÉRDIDA DE COMPETENCIA" numFmtId="0">
      <sharedItems containsBlank="1" containsMixedTypes="1" containsNumber="1" containsInteger="1" minValue="1900" maxValue="2047" count="28">
        <n v="2026"/>
        <n v="2025"/>
        <n v="2024"/>
        <n v="2023"/>
        <n v="2022"/>
        <n v="2034"/>
        <n v="2027"/>
        <n v="2045"/>
        <n v="2044"/>
        <n v="2017"/>
        <n v="1900"/>
        <s v="N/A"/>
        <n v="2037"/>
        <n v="2042"/>
        <n v="2036"/>
        <n v="2019"/>
        <n v="2028"/>
        <n v="2041"/>
        <n v="2031"/>
        <n v="2043"/>
        <n v="2030"/>
        <n v="2029"/>
        <n v="2020"/>
        <m/>
        <n v="2035"/>
        <n v="2046"/>
        <n v="2047"/>
        <n v="2032"/>
      </sharedItems>
    </cacheField>
    <cacheField name="RADICADO INGRESO" numFmtId="0">
      <sharedItems containsBlank="1" containsMixedTypes="1" containsNumber="1" containsInteger="1" minValue="199264" maxValue="2019047939"/>
    </cacheField>
    <cacheField name="FECHA INGRESO" numFmtId="165">
      <sharedItems containsDate="1" containsBlank="1" containsMixedTypes="1" minDate="2020-02-04T00:00:00" maxDate="2055-07-15T00:00:00"/>
    </cacheField>
    <cacheField name="DEVOLUCIÓN 1 OBSERVACIONES  " numFmtId="0">
      <sharedItems containsBlank="1" longText="1"/>
    </cacheField>
    <cacheField name="RADICADO DEVOLUCIÓN 1" numFmtId="0">
      <sharedItems containsDate="1" containsBlank="1" containsMixedTypes="1" minDate="2024-02-08T00:00:00" maxDate="1899-12-31T00:17:04"/>
    </cacheField>
    <cacheField name="FECHA  DEVOLUCIÓN 1" numFmtId="165">
      <sharedItems containsDate="1" containsBlank="1" containsMixedTypes="1" minDate="2021-07-09T00:00:00" maxDate="2026-11-03T00:00:00"/>
    </cacheField>
    <cacheField name="DEVOLUCIÓN 2 OBSERVACIONES  " numFmtId="0">
      <sharedItems containsDate="1" containsBlank="1" containsMixedTypes="1" minDate="2023-07-28T00:00:00" maxDate="2023-07-29T00:00:00" longText="1"/>
    </cacheField>
    <cacheField name="RADICADO DEVOLUCIÓN 2" numFmtId="0">
      <sharedItems containsDate="1" containsBlank="1" containsMixedTypes="1" minDate="2022-06-04T00:00:00" maxDate="2025-09-11T00:00:00"/>
    </cacheField>
    <cacheField name="FECHA DEVOLUCIÓN 2" numFmtId="165">
      <sharedItems containsDate="1" containsBlank="1" containsMixedTypes="1" minDate="2023-01-11T00:00:00" maxDate="2026-10-05T00:00:00"/>
    </cacheField>
    <cacheField name="DEVOLUCIÓN 3 OBSERVACIONES  " numFmtId="0">
      <sharedItems containsBlank="1" longText="1"/>
    </cacheField>
    <cacheField name="RADICADO DEVOLUCIÓN 3 " numFmtId="0">
      <sharedItems containsBlank="1"/>
    </cacheField>
    <cacheField name="FECHA DEVOLUCIÓN 3 " numFmtId="165">
      <sharedItems containsDate="1" containsBlank="1" containsMixedTypes="1" minDate="2023-07-11T00:00:00" maxDate="2025-09-27T00:00:00"/>
    </cacheField>
    <cacheField name="SALIDA (AVALADA PARA FIRMAS) RADICADO" numFmtId="0">
      <sharedItems containsDate="1" containsBlank="1" containsMixedTypes="1" minDate="2024-04-09T00:00:00" maxDate="2025-10-23T00:00:00"/>
    </cacheField>
    <cacheField name="FECHA SALIDA (AVALADA PARA FIRMAS)" numFmtId="165">
      <sharedItems containsDate="1" containsBlank="1" containsMixedTypes="1" minDate="2023-03-08T00:00:00" maxDate="2026-12-03T00:00:00"/>
    </cacheField>
    <cacheField name="RADICADO ENTRADA" numFmtId="0">
      <sharedItems containsDate="1" containsBlank="1" containsMixedTypes="1" minDate="2024-12-16T00:00:00" maxDate="2024-12-17T00:00:00" longText="1"/>
    </cacheField>
    <cacheField name="FECHA RADICADO ENTRADA" numFmtId="165">
      <sharedItems containsDate="1" containsBlank="1" containsMixedTypes="1" minDate="1899-12-31T00:00:00" maxDate="2026-06-04T00:00:00"/>
    </cacheField>
    <cacheField name="FECHA DE LIQUIDACIÓN " numFmtId="0">
      <sharedItems containsDate="1" containsBlank="1" containsMixedTypes="1" minDate="2018-06-25T00:00:00" maxDate="2026-11-04T00:00:00"/>
    </cacheField>
    <cacheField name="BILATERAL" numFmtId="0">
      <sharedItems containsBlank="1"/>
    </cacheField>
    <cacheField name="UNILATERAL " numFmtId="0">
      <sharedItems containsBlank="1"/>
    </cacheField>
    <cacheField name="NO. RESOLUCIÓN UNILATERAL " numFmtId="0">
      <sharedItems containsBlank="1" containsMixedTypes="1" containsNumber="1" containsInteger="1" minValue="1165" maxValue="1338"/>
    </cacheField>
    <cacheField name="PUBLICACIÓN" numFmtId="0">
      <sharedItems containsDate="1" containsBlank="1" containsMixedTypes="1" minDate="1900-01-05T09:53:04" maxDate="2019-02-11T00:00:00" longText="1"/>
    </cacheField>
    <cacheField name="ENVÍO SOLICITUD NOTIFICACIÓN OAJ  RADICADO" numFmtId="0">
      <sharedItems containsDate="1" containsBlank="1" containsMixedTypes="1" minDate="2024-10-18T00:00:00" maxDate="2024-10-19T00:00:00"/>
    </cacheField>
    <cacheField name="FECHA ENVÍO SOLICITUD NOTIFICACIÓN OAJ  " numFmtId="0">
      <sharedItems containsDate="1" containsBlank="1" containsMixedTypes="1" minDate="2023-03-11T00:00:00" maxDate="2025-03-22T00:00:00"/>
    </cacheField>
    <cacheField name="FECHA NOTIFICACIÓN " numFmtId="0">
      <sharedItems containsDate="1" containsBlank="1" containsMixedTypes="1" minDate="2023-06-09T00:00:00" maxDate="2025-04-02T00:00:00"/>
    </cacheField>
    <cacheField name="INTERPOSICIÓN DE RECURSOS" numFmtId="0">
      <sharedItems containsBlank="1"/>
    </cacheField>
    <cacheField name="RADICADO INTERPOSICIÓN DE RECURSOS" numFmtId="0">
      <sharedItems containsBlank="1"/>
    </cacheField>
    <cacheField name="FECHA INTERPOSICIÓN DE RECURSOS" numFmtId="0">
      <sharedItems containsDate="1" containsBlank="1" containsMixedTypes="1" minDate="2024-01-04T00:00:00" maxDate="2024-10-29T00:00:00"/>
    </cacheField>
    <cacheField name="RESOLUCIÓN DE RECURSO  No." numFmtId="0">
      <sharedItems containsBlank="1" containsMixedTypes="1" containsNumber="1" containsInteger="1" minValue="952" maxValue="1327"/>
    </cacheField>
    <cacheField name="FECHA RESOLUCIÓN DE RECURSO" numFmtId="0">
      <sharedItems containsDate="1" containsBlank="1" containsMixedTypes="1" minDate="2024-03-09T00:00:00" maxDate="2024-10-30T00:00:00"/>
    </cacheField>
    <cacheField name="PUBLICACIÓN RESOLUCIÓN RECURSO" numFmtId="0">
      <sharedItems containsBlank="1" longText="1"/>
    </cacheField>
    <cacheField name="ENVÍO SOLICITUD NOTIFICACIÓN RESOLUCIÓN RECURSO A OAJ  RADICADO" numFmtId="0">
      <sharedItems containsDate="1" containsBlank="1" containsMixedTypes="1" minDate="2024-10-28T00:00:00" maxDate="2024-10-29T00:00:00"/>
    </cacheField>
    <cacheField name="FECHA ENVÍO SOLICITUD NOTIFICACIÓN RESOLUCIÓN RECURSO A OAJ" numFmtId="0">
      <sharedItems containsDate="1" containsBlank="1" containsMixedTypes="1" minDate="2024-10-28T00:00:00" maxDate="2025-04-09T00:00:00"/>
    </cacheField>
    <cacheField name="FECHA NOTIFICACIÓN RECURSO" numFmtId="0">
      <sharedItems containsDate="1" containsBlank="1" containsMixedTypes="1" minDate="2024-09-09T00:00:00" maxDate="1900-01-05T09:28:04"/>
    </cacheField>
    <cacheField name="FECHA FIRMEZA" numFmtId="0">
      <sharedItems containsDate="1" containsBlank="1" containsMixedTypes="1" minDate="2024-02-09T00:00:00" maxDate="2025-05-13T00:00:00"/>
    </cacheField>
    <cacheField name="FECHA PUBLICACIÓN EJECUTORIA" numFmtId="0">
      <sharedItems containsDate="1" containsBlank="1" containsMixedTypes="1" minDate="1900-01-05T00:00:00" maxDate="2025-09-26T00:00:00" longText="1"/>
    </cacheField>
    <cacheField name="FECHA ÚLTIMA ACTUALIZACIÓN SEMANAL " numFmtId="0">
      <sharedItems containsDate="1" containsBlank="1" containsMixedTypes="1" minDate="1900-01-05T00:00:00" maxDate="2026-07-05T00:00:00"/>
    </cacheField>
    <cacheField name="SEMANA ÚLTIMA ACTUALIZACIÓN " numFmtId="0">
      <sharedItems containsDate="1" containsBlank="1" containsMixedTypes="1" minDate="1899-12-31T04:01:03" maxDate="1900-01-05T09:14:04"/>
    </cacheField>
    <cacheField name="AÑO ÚLTIMA ACTUALIZACIÓN" numFmtId="0">
      <sharedItems containsBlank="1" containsMixedTypes="1" containsNumber="1" containsInteger="1" minValue="1900" maxValue="2026"/>
    </cacheField>
    <cacheField name="ESTADO" numFmtId="0">
      <sharedItems count="9">
        <s v="PUBLICADO"/>
        <s v="NO REQUIERE LIQUIDACION"/>
        <s v="PERDIDA DE COMPETENCIA"/>
        <s v="SIN RADICAR"/>
        <s v="EN EJECUCION"/>
        <s v="LIQUIDADA"/>
        <s v="EN AJUSTES DEL AREA"/>
        <s v="EN REVISION GGC"/>
        <s v="EN FIRMAS"/>
      </sharedItems>
    </cacheField>
    <cacheField name="OBSERVACIONES" numFmtId="0">
      <sharedItems containsBlank="1" longText="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uillermo Ortiz" refreshedDate="46125.553986921295" createdVersion="8" refreshedVersion="8" minRefreshableVersion="3" recordCount="1284" xr:uid="{7E897B4B-A994-452E-9403-717A01A4E715}">
  <cacheSource type="worksheet">
    <worksheetSource ref="A1:AZ24" sheet="CUADRO CONTROL "/>
  </cacheSource>
  <cacheFields count="52">
    <cacheField name="N° CONTRATO" numFmtId="0">
      <sharedItems/>
    </cacheField>
    <cacheField name="AÑO CONTRATO" numFmtId="0">
      <sharedItems containsMixedTypes="1" containsNumber="1" containsInteger="1" minValue="2015" maxValue="2024" count="24">
        <s v="2021"/>
        <s v="2022"/>
        <s v="2015"/>
        <s v="2017"/>
        <s v="2023"/>
        <s v="2019"/>
        <s v="2020"/>
        <s v="2016"/>
        <s v="2018"/>
        <s v="2013"/>
        <s v="2012"/>
        <s v="2014"/>
        <s v="2010"/>
        <s v="2024"/>
        <s v="2009"/>
        <s v="2011"/>
        <s v="1996"/>
        <s v="2008"/>
        <n v="2024" u="1"/>
        <n v="2022" u="1"/>
        <n v="2023" u="1"/>
        <n v="2020" u="1"/>
        <n v="2021" u="1"/>
        <n v="2015" u="1"/>
      </sharedItems>
    </cacheField>
    <cacheField name="OBJETO" numFmtId="0">
      <sharedItems containsBlank="1" longText="1"/>
    </cacheField>
    <cacheField name="  " numFmtId="0">
      <sharedItems containsMixedTypes="1" containsNumber="1" containsInteger="1" minValue="-2020" maxValue="24"/>
    </cacheField>
    <cacheField name="SUPERVISOR" numFmtId="0">
      <sharedItems containsDate="1" containsBlank="1" containsMixedTypes="1" minDate="2024-09-01T00:00:00" maxDate="1900-01-04T10:18:04" longText="1"/>
    </cacheField>
    <cacheField name="DEPENDENCIA" numFmtId="0">
      <sharedItems containsBlank="1" count="84">
        <s v="DIRECCIÓN DE HIDROCARBUROS"/>
        <s v="GRUPO DE TECNOLOGIAS DE LA INFORMACIÓN Y LAS COMUNICACIONES - TICS"/>
        <s v="DIRECCIÓN DE ENERGÍA ELÉCTRICA"/>
        <s v="GRUPO DE GESTIÓN ADMINISTRATIVA"/>
        <s v="GRUPO DE REGALIAS"/>
        <s v="DIRECCIÓN DE FORMALIZACIÓN MINERA"/>
        <s v="VICEMINISTERIO DE MINAS"/>
        <s v="DIRECCION DE MINERIA EMPRESARIAL"/>
        <s v="OFICINA DE ASUNTOS AMBIENTALES Y SOCIALES"/>
        <s v="OFICINA DE ASUNTOS REGULATORIOS Y EMPRESARIALES"/>
        <s v="OFICINA DE PLANEACIÓN Y GESTIÓN INTERNACIONAL"/>
        <s v="GRUPO DE RELACIONAMIENTO CON EL CIUDADANO Y GESTIÓN DE LA INFORMACIÓN"/>
        <s v="SUBDIRECCIÓN DE TALENTO HUMANO"/>
        <s v="GRUPO DE GESTIÓN DE COMISIONES DE SERVICIO Y GASTOS DE DESPLAZAMIENTO"/>
        <s v="GRUPO DE COMUNICACIÓN Y PRENSA"/>
        <s v="DIRECCIÓN DE MINERÍA EMPRESARIAL"/>
        <s v="OFICINA DE CONTROL DISCIPLINARIO INTERNO"/>
        <s v="GRUPO DE SERVICIOS ADMINISTRATIVOS"/>
        <s v="OFICINA ASESORA JURÍDICA"/>
        <s v="Coordinador Grupo de Gestión de Legalización y Facturación de Comisiones de Servicios, Viáticos y Transporte."/>
        <s v="GRUPO DE PENSIONES Y ENTIDADES LIQUIDADAS"/>
        <s v="GRUPO DE EJECUCIÓN ESTRATEGICA DEL SECTOR EXTRACTIVO"/>
        <s v="SUBDIRECCION ADMINISTRATIVA Y FINANCIERA"/>
        <s v="GRUPO DE GESTIÓN FINANCIERA Y CONTABLE"/>
        <m/>
        <s v="GRUPO DE ASUNTOS CONSTITUCIONALES DEL SECTOR MINERO - ENERGÉTICO"/>
        <s v="GRUPO DE GESTIÓN Y SEGUIMIENTO SECTORIAL"/>
        <s v="GRUPO DE DEFENSA JUDICIAL Y EXTRAJUDICIAL"/>
        <s v="SECRETARIA GENERAL"/>
        <s v="GRUPO DE NÓMINA Y PRESTACIONES SOCIALES"/>
        <s v="DESPACHO MINISTRO"/>
        <s v="DESPACHO VICEMINISTRO MINAS"/>
        <s v="DIRECCION DE HIDROCARBUROS" u="1"/>
        <s v="GRUPO DE TECNOLOGIAS DE LA INFORMACION Y LAS COMUNICACIONES - TICS" u="1"/>
        <s v="DIRECCION DE ENERGIA ELECTRICA" u="1"/>
        <s v="GRUPO DE GESTION ADMINISTRATIVA" u="1"/>
        <s v="DIRECCION DE FORMALIZACION MINERA" u="1"/>
        <s v="OFICINA DE PLANEACION Y GESTION INTERNACIONAL" u="1"/>
        <s v="GRUPO DE RELACIONAMIENTO CON EL CIUDADANO Y GESTION DE LA INFORMACION" u="1"/>
        <s v="SUBDIRECCION DE TALENTO HUMANO" u="1"/>
        <s v="GRUPO DE GESTION DE COMISIONES DE SERVICIO Y GASTOS DE DESPLAZAMIENTO" u="1"/>
        <s v="GRUPO DE COMUNICACION Y PRENSA" u="1"/>
        <s v="SUBDIRECCION DE TALENDO HUMANO " u="1"/>
        <s v="OFICINA ASESORA JURIDICA" u="1"/>
        <s v="GRUPO DE GESTION DE COMISIONES Y GASTOS DE DESPLAZAMIENTO" u="1"/>
        <s v="GRUPO DE EJECUCION ESTRATEGICA DEL SECTOR EXTRACTIVO" u="1"/>
        <s v="GRUPO DE GESTION FINANCIERA Y CONTABLE" u="1"/>
        <s v="GRUPO DE ASUNTOS CONSTITUCIONALES DEL SECTOR MINERO - ENERGETICO" u="1"/>
        <s v="GRUPO DE GESTION Y SEGUIMIENTO SECTORIAL" u="1"/>
        <s v="Coordinador Grupo de Defensa Judicial, Extrajudicial y Asuntos Constitucionales" u="1"/>
        <s v="GRUPO DE TECNOLOGÍAS DE LA INFORMACIÓN Y LAS COMUNICACIONES - TICS" u="1"/>
        <s v="GRUPO DE GESTIÓN DE COMISIONES DE SERVICIOS Y GASTOS DE DESPLAZAMIENTO" u="1"/>
        <s v="GRUPO DE NOMINA Y PRESTACIONES SOCIALES" u="1"/>
        <s v="SUBDIRECCION DE TALENTO HUMANO " u="1"/>
        <s v="DIRECTOR DE HIDROCARBUROS" u="1"/>
        <s v="GRUPO TIC" u="1"/>
        <s v="GRUPO DE COMUNICACIONES Y PRENSA" u="1"/>
        <s v="PROFESIONAL ESPACIALIZADO DIRECCIÓN DE FORMALIZACIÓN MINERA" u="1"/>
        <s v="Coordinador del Grupo de pensiones y entidades liquidadas" u="1"/>
        <s v="GRUPO DE EJECUCIÓN ESTRATÉGICA DEL SECTOR EXTRACTIVO" u="1"/>
        <s v="SUBDIRECCIÓN ADMINISTRATIVA Y FINANCIERA" u="1"/>
        <s v="GRUPO DE REGALÍAS" u="1"/>
        <s v="SECRETARÍA GENERAL" u="1"/>
        <s v="GRUPO DE GESTIÓN DE COMISIONES Y GASTOS DE DESPLAZAMIENTO" u="1"/>
        <s v="Grupo de Relacionamiento con el Ciudadano y Gestión de la Información " u="1"/>
        <s v="Grupo de Gestión de Comisiones de Servicio y Gastos de Desplazamiento." u="1"/>
        <s v="Grupo de Gestión de Comisiones de Servicio y Gastos de _x000a_Desplazamiento." u="1"/>
        <s v="Grupo De Reglamentos Técnicos, Dirección de Energía Eléctrica" u="1"/>
        <s v="Grupo de Tecnologías de la Información y las Comunicaciones (TICS)" u="1"/>
        <s v="Grupo de Gestión Administrativa." u="1"/>
        <s v="DESPACHO VICEMNISTRO DE MINAS" u="1"/>
        <s v="GRUPO DE  SERVICIOS ADMINISTRATIVOS" u="1"/>
        <s v="OFICINA DE ASUNTOS AMBIENTALE Y SOCIALES " u="1"/>
        <s v="" u="1"/>
        <s v="DESPACHO VICEMINISTERIO DE MINAS" u="1"/>
        <s v="DIRECCIÓN DE ENERGÍA ELECTRICA" u="1"/>
        <s v="GRUPO DE COMUICACIONES Y PRENSA" u="1"/>
        <s v="DIRECTOR DE ENERGÍA" u="1"/>
        <s v="COORDINADOR GRUPO TIC" u="1"/>
        <s v="COORDINADOR GRUPO DE DEFENSA JUDICIAL Y EXTRAJUDICIAL" u="1"/>
        <s v="DIRECCIÓN DE MINERIA EMPRESARIAL" u="1"/>
        <s v="JEFE OFICINA DE PLANEACIÓN Y GESTIÓN INTERNACIONAL" u="1"/>
        <s v="JEFE DE ASUNTOS AMBIENTALES Y SOCIALES" u="1"/>
        <s v="SUBDIRECCIÓN DE TALENDO HUMANO " u="1"/>
      </sharedItems>
    </cacheField>
    <cacheField name="INICIO" numFmtId="165">
      <sharedItems containsDate="1" containsBlank="1" containsMixedTypes="1" minDate="1996-05-25T00:00:00" maxDate="2025-05-24T00:00:00"/>
    </cacheField>
    <cacheField name="FINAL" numFmtId="165">
      <sharedItems containsDate="1" containsBlank="1" containsMixedTypes="1" minDate="1899-12-30T00:00:00" maxDate="2045-01-05T00:00:00"/>
    </cacheField>
    <cacheField name="ABOGADO A CARGO" numFmtId="0">
      <sharedItems containsBlank="1"/>
    </cacheField>
    <cacheField name="FINANCIERO A CARGO" numFmtId="0">
      <sharedItems containsBlank="1"/>
    </cacheField>
    <cacheField name="FECHA DE PÉRDIDA DE COMPETENCIA " numFmtId="0">
      <sharedItems containsDate="1" containsBlank="1" containsMixedTypes="1" minDate="2017-11-11T00:00:00" maxDate="2047-07-05T00:00:00"/>
    </cacheField>
    <cacheField name="MES PÉRDIDA DE COMPETENCIA" numFmtId="0">
      <sharedItems containsDate="1" containsBlank="1" containsMixedTypes="1" minDate="2025-10-21T00:00:00" maxDate="2042-12-28T00:00:00"/>
    </cacheField>
    <cacheField name="AÑO PÉRDIDA DE COMPETENCIA" numFmtId="0">
      <sharedItems containsBlank="1" containsMixedTypes="1" containsNumber="1" containsInteger="1" minValue="1900" maxValue="2047"/>
    </cacheField>
    <cacheField name="RADICADO INGRESO" numFmtId="0">
      <sharedItems containsBlank="1" containsMixedTypes="1" containsNumber="1" containsInteger="1" minValue="199264" maxValue="2019047939"/>
    </cacheField>
    <cacheField name="FECHA INGRESO" numFmtId="165">
      <sharedItems containsDate="1" containsBlank="1" containsMixedTypes="1" minDate="2020-02-04T00:00:00" maxDate="2055-07-15T00:00:00"/>
    </cacheField>
    <cacheField name="DEVOLUCIÓN 1 OBSERVACIONES  " numFmtId="0">
      <sharedItems containsBlank="1" longText="1"/>
    </cacheField>
    <cacheField name="RADICADO DEVOLUCIÓN 1" numFmtId="0">
      <sharedItems containsDate="1" containsBlank="1" containsMixedTypes="1" minDate="2024-02-08T00:00:00" maxDate="1899-12-31T00:17:04"/>
    </cacheField>
    <cacheField name="FECHA  DEVOLUCIÓN 1" numFmtId="165">
      <sharedItems containsDate="1" containsBlank="1" containsMixedTypes="1" minDate="2021-07-09T00:00:00" maxDate="2026-11-03T00:00:00"/>
    </cacheField>
    <cacheField name="DEVOLUCIÓN 2 OBSERVACIONES  " numFmtId="0">
      <sharedItems containsDate="1" containsBlank="1" containsMixedTypes="1" minDate="2023-07-28T00:00:00" maxDate="2023-07-29T00:00:00" longText="1"/>
    </cacheField>
    <cacheField name="RADICADO DEVOLUCIÓN 2" numFmtId="0">
      <sharedItems containsDate="1" containsBlank="1" containsMixedTypes="1" minDate="2022-06-04T00:00:00" maxDate="2025-09-11T00:00:00"/>
    </cacheField>
    <cacheField name="FECHA DEVOLUCIÓN 2" numFmtId="165">
      <sharedItems containsDate="1" containsBlank="1" containsMixedTypes="1" minDate="2023-01-11T00:00:00" maxDate="2026-10-05T00:00:00"/>
    </cacheField>
    <cacheField name="DEVOLUCIÓN 3 OBSERVACIONES  " numFmtId="0">
      <sharedItems containsBlank="1" longText="1"/>
    </cacheField>
    <cacheField name="RADICADO DEVOLUCIÓN 3 " numFmtId="0">
      <sharedItems containsBlank="1"/>
    </cacheField>
    <cacheField name="FECHA DEVOLUCIÓN 3 " numFmtId="165">
      <sharedItems containsDate="1" containsBlank="1" containsMixedTypes="1" minDate="2023-07-11T00:00:00" maxDate="2025-09-27T00:00:00"/>
    </cacheField>
    <cacheField name="SALIDA (AVALADA PARA FIRMAS) RADICADO" numFmtId="0">
      <sharedItems containsDate="1" containsBlank="1" containsMixedTypes="1" minDate="2024-04-09T00:00:00" maxDate="2025-10-23T00:00:00"/>
    </cacheField>
    <cacheField name="FECHA SALIDA (AVALADA PARA FIRMAS)" numFmtId="165">
      <sharedItems containsDate="1" containsBlank="1" containsMixedTypes="1" minDate="2023-03-08T00:00:00" maxDate="2026-12-03T00:00:00"/>
    </cacheField>
    <cacheField name="RADICADO ENTRADA" numFmtId="0">
      <sharedItems containsDate="1" containsBlank="1" containsMixedTypes="1" minDate="2024-12-16T00:00:00" maxDate="2024-12-17T00:00:00" longText="1"/>
    </cacheField>
    <cacheField name="FECHA RADICADO ENTRADA" numFmtId="165">
      <sharedItems containsDate="1" containsBlank="1" containsMixedTypes="1" minDate="1899-12-31T00:00:00" maxDate="2026-06-04T00:00:00"/>
    </cacheField>
    <cacheField name="FECHA DE LIQUIDACIÓN " numFmtId="0">
      <sharedItems containsDate="1" containsBlank="1" containsMixedTypes="1" minDate="2018-06-25T00:00:00" maxDate="2026-11-04T00:00:00"/>
    </cacheField>
    <cacheField name="BILATERAL" numFmtId="0">
      <sharedItems containsBlank="1"/>
    </cacheField>
    <cacheField name="UNILATERAL " numFmtId="0">
      <sharedItems containsBlank="1"/>
    </cacheField>
    <cacheField name="NO. RESOLUCIÓN UNILATERAL " numFmtId="0">
      <sharedItems containsBlank="1" containsMixedTypes="1" containsNumber="1" containsInteger="1" minValue="1165" maxValue="1338"/>
    </cacheField>
    <cacheField name="PUBLICACIÓN" numFmtId="0">
      <sharedItems containsDate="1" containsBlank="1" containsMixedTypes="1" minDate="1900-01-05T09:53:04" maxDate="2019-02-11T00:00:00" longText="1"/>
    </cacheField>
    <cacheField name="ENVÍO SOLICITUD NOTIFICACIÓN OAJ  RADICADO" numFmtId="0">
      <sharedItems containsDate="1" containsBlank="1" containsMixedTypes="1" minDate="2024-10-18T00:00:00" maxDate="2024-10-19T00:00:00"/>
    </cacheField>
    <cacheField name="FECHA ENVÍO SOLICITUD NOTIFICACIÓN OAJ  " numFmtId="0">
      <sharedItems containsDate="1" containsBlank="1" containsMixedTypes="1" minDate="2023-03-11T00:00:00" maxDate="2025-03-22T00:00:00"/>
    </cacheField>
    <cacheField name="FECHA NOTIFICACIÓN " numFmtId="0">
      <sharedItems containsDate="1" containsBlank="1" containsMixedTypes="1" minDate="2023-06-09T00:00:00" maxDate="2025-04-02T00:00:00"/>
    </cacheField>
    <cacheField name="INTERPOSICIÓN DE RECURSOS" numFmtId="0">
      <sharedItems containsBlank="1"/>
    </cacheField>
    <cacheField name="RADICADO INTERPOSICIÓN DE RECURSOS" numFmtId="0">
      <sharedItems containsBlank="1"/>
    </cacheField>
    <cacheField name="FECHA INTERPOSICIÓN DE RECURSOS" numFmtId="0">
      <sharedItems containsDate="1" containsBlank="1" containsMixedTypes="1" minDate="2024-01-04T00:00:00" maxDate="2024-10-29T00:00:00"/>
    </cacheField>
    <cacheField name="RESOLUCIÓN DE RECURSO  No." numFmtId="0">
      <sharedItems containsBlank="1" containsMixedTypes="1" containsNumber="1" containsInteger="1" minValue="952" maxValue="1327"/>
    </cacheField>
    <cacheField name="FECHA RESOLUCIÓN DE RECURSO" numFmtId="0">
      <sharedItems containsDate="1" containsBlank="1" containsMixedTypes="1" minDate="2024-03-09T00:00:00" maxDate="2024-10-30T00:00:00"/>
    </cacheField>
    <cacheField name="PUBLICACIÓN RESOLUCIÓN RECURSO" numFmtId="0">
      <sharedItems containsBlank="1" longText="1"/>
    </cacheField>
    <cacheField name="ENVÍO SOLICITUD NOTIFICACIÓN RESOLUCIÓN RECURSO A OAJ  RADICADO" numFmtId="0">
      <sharedItems containsDate="1" containsBlank="1" containsMixedTypes="1" minDate="2024-10-28T00:00:00" maxDate="2024-10-29T00:00:00"/>
    </cacheField>
    <cacheField name="FECHA ENVÍO SOLICITUD NOTIFICACIÓN RESOLUCIÓN RECURSO A OAJ" numFmtId="0">
      <sharedItems containsDate="1" containsBlank="1" containsMixedTypes="1" minDate="2024-10-28T00:00:00" maxDate="2025-04-09T00:00:00"/>
    </cacheField>
    <cacheField name="FECHA NOTIFICACIÓN RECURSO" numFmtId="0">
      <sharedItems containsDate="1" containsBlank="1" containsMixedTypes="1" minDate="2024-09-09T00:00:00" maxDate="1900-01-05T09:28:04"/>
    </cacheField>
    <cacheField name="FECHA FIRMEZA" numFmtId="0">
      <sharedItems containsDate="1" containsBlank="1" containsMixedTypes="1" minDate="2024-02-09T00:00:00" maxDate="2025-05-13T00:00:00"/>
    </cacheField>
    <cacheField name="FECHA PUBLICACIÓN EJECUTORIA" numFmtId="0">
      <sharedItems containsDate="1" containsBlank="1" containsMixedTypes="1" minDate="1900-01-05T00:00:00" maxDate="2025-09-26T00:00:00" longText="1"/>
    </cacheField>
    <cacheField name="FECHA ÚLTIMA ACTUALIZACIÓN SEMANAL " numFmtId="14">
      <sharedItems containsDate="1" containsBlank="1" containsMixedTypes="1" minDate="1900-01-05T00:00:00" maxDate="2026-07-05T00:00:00"/>
    </cacheField>
    <cacheField name="SEMANA ÚLTIMA ACTUALIZACIÓN " numFmtId="0">
      <sharedItems containsDate="1" containsBlank="1" containsMixedTypes="1" minDate="1899-12-31T04:01:03" maxDate="1900-01-05T09:14:04" count="56">
        <n v="18"/>
        <n v="33"/>
        <n v="3"/>
        <n v="19"/>
        <n v="17"/>
        <n v="30"/>
        <n v="27"/>
        <n v="20"/>
        <n v="15"/>
        <n v="39"/>
        <n v="35"/>
        <n v="45"/>
        <n v="21"/>
        <n v="6"/>
        <n v="26"/>
        <n v="47"/>
        <n v="2"/>
        <n v="1"/>
        <n v="50"/>
        <n v="9"/>
        <n v="48"/>
        <n v="40"/>
        <n v="25"/>
        <n v="11"/>
        <n v="12"/>
        <n v="24"/>
        <n v="31"/>
        <n v="7"/>
        <n v="23"/>
        <n v="29"/>
        <n v="14"/>
        <n v="16"/>
        <n v="43"/>
        <n v="4"/>
        <n v="42"/>
        <n v="36"/>
        <n v="22"/>
        <n v="53"/>
        <n v="49"/>
        <n v="51"/>
        <n v="52"/>
        <n v="13"/>
        <n v="10"/>
        <e v="#VALUE!"/>
        <n v="45631"/>
        <d v="2024-12-10T00:00:00"/>
        <m/>
        <n v="28"/>
        <n v="38"/>
        <n v="46"/>
        <n v="34"/>
        <n v="37"/>
        <n v="5" u="1"/>
        <n v="44" u="1"/>
        <n v="8" u="1"/>
        <s v="X" u="1"/>
      </sharedItems>
    </cacheField>
    <cacheField name="AÑO ÚLTIMA ACTUALIZACIÓN" numFmtId="0">
      <sharedItems containsBlank="1" containsMixedTypes="1" containsNumber="1" containsInteger="1" minValue="1900" maxValue="2026" count="9">
        <n v="2024"/>
        <n v="2025"/>
        <n v="2026"/>
        <m/>
        <n v="1900"/>
        <s v="https://community.secop.gov.co/Public/Tendering/ContractDetailView/Index?UniqueIdentifier=CO1.PCCNTR.5221431"/>
        <e v="#VALUE!"/>
        <n v="2023" u="1"/>
        <n v="2015" u="1"/>
      </sharedItems>
    </cacheField>
    <cacheField name="ESTADO" numFmtId="0">
      <sharedItems containsBlank="1" count="12">
        <s v="PUBLICADO"/>
        <s v="NO REQUIERE LIQUIDACION"/>
        <s v="PERDIDA DE COMPETENCIA"/>
        <s v="SIN RADICAR"/>
        <s v="EN EJECUCION"/>
        <s v="LIQUIDADA"/>
        <s v="EN AJUSTES DEL AREA"/>
        <s v="EN REVISION GGC"/>
        <s v="EN FIRMAS"/>
        <m u="1"/>
        <s v="EN NOTIFICACION" u="1"/>
        <s v="EN EJECUTORIA" u="1"/>
      </sharedItems>
    </cacheField>
    <cacheField name="OBSERVACIONES" numFmtId="0">
      <sharedItems containsBlank="1"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96">
  <r>
    <s v="GGC-624-2021"/>
    <x v="0"/>
    <s v="Construcción del proyecto de infraestructura de gas Licuado de Petróleo por red de tubería, contemplado en el proyecto_x000a_denominado “IMPLEMENTACIÓN DE GAS LICUADO DEL PETROLEO GLP POR REDES PARA EL MUNICIPIO DE PUEBLO BELLO DEPARTAMENTO DEL CESAR” y las conexiones a servicio público de gas licuado de petróleo. Conforme a los términos, condiciones y alcance establecidos en el proyecto presentado a la UPME._x000a_"/>
    <s v="PROMOTORA DE SERVICIOS PUBLICOS S.A. E.S.P.-PROVISERVICIOS S.A. E.S.P"/>
    <s v="Profesional Especializado 2028-17 del Grupo Gas Combustible de la Dirección de Hidrocarburos "/>
    <x v="0"/>
    <d v="2022-07-31T00:00:00"/>
    <d v="2023-11-30T00:00:00"/>
    <s v="ANDRES FELIPE SIERRA"/>
    <s v="GUILLERMO ORTIZ GONZALEZ"/>
    <d v="2026-05-30T00:00:00"/>
    <x v="0"/>
    <x v="0"/>
    <s v="3-2024-013322_x000a_ del 02-05-2024"/>
    <d v="2024-10-04T00:00:00"/>
    <s v="Se devuelve el trámite para que el área aportes todos los soportes necesarios para la revisión"/>
    <s v="3-2024-013712_x000a_ del 03-05-2024"/>
    <d v="2024-03-05T00:00:00"/>
    <s v="EL AREA SOLICITA ADELANTAR TRAMITE, APORTA DOCUMENTOS memorando 3-2024-014832_x000a_del 14-05-2024"/>
    <d v="2024-05-07T00:00:00"/>
    <d v="2024-12-03T00:00:00"/>
    <s v="mediante memorando 3-2024-024706 del 02/08/2024 se devolvio al area para ajustes"/>
    <s v="NEÓN "/>
    <s v="03/12/2024 SE DEVUELVE PARA AJUSTES DEL ÁREA CON VARIAS OBSERVACIONES"/>
    <m/>
    <m/>
    <m/>
    <m/>
    <d v="2024-12-19T00:00:00"/>
    <s v="x"/>
    <m/>
    <m/>
    <s v="https://www.secop.gov.co/CO1ContractsManagement/Tendering/ProcurementContractEdit/View?docUniqueIdentifier=CO1.PCCNTR.2808588&amp;prevCtxUrl=https%3a%2f%2fwww.secop.gov.co%3a443%2fCO1ContractsManagement%2fTendering%2fProcurementContractManagement%2fIndex&amp;prevCtxLbl=Contratos+"/>
    <m/>
    <m/>
    <m/>
    <m/>
    <m/>
    <m/>
    <m/>
    <m/>
    <m/>
    <m/>
    <m/>
    <m/>
    <m/>
    <m/>
    <d v="2025-04-28T00:00:00"/>
    <n v="18"/>
    <n v="2024"/>
    <x v="0"/>
    <m/>
  </r>
  <r>
    <s v="GGC-614-2022"/>
    <x v="1"/>
    <s v="Definir e Implementar un proceso de INTEROPERABILIDAD automática y en tiempo real entre el sistema AVÁNZAME y NEON, así como realizar la potencialización del módulo AOM de AVÁNZAME conforme a las especificaciones técnicas definidas para el actual proceso."/>
    <s v="INTERKONT SAS"/>
    <s v="Contrato: Coordinador del Grupo de Técnologias de la información y comunicaciones. Oficio de designación del Supervisor: Coordinador Grupo de Gestión Administrativa."/>
    <x v="1"/>
    <d v="2022-08-01T00:00:00"/>
    <d v="2022-12-31T00:00:00"/>
    <s v="PEDRO AREVALO"/>
    <s v="LUIS ALBERTO GARAY"/>
    <d v="2025-06-30T00:00:00"/>
    <x v="1"/>
    <x v="1"/>
    <s v="3-2023-032876 del 27-11-2023"/>
    <s v="27-11-2023"/>
    <s v="A través de memorando  3-2023-036516 del 18-12-2023 se remite para ajustes."/>
    <s v="3-2023-036516"/>
    <d v="2023-12-18T00:00:00"/>
    <m/>
    <m/>
    <m/>
    <m/>
    <m/>
    <m/>
    <m/>
    <m/>
    <m/>
    <m/>
    <m/>
    <m/>
    <m/>
    <m/>
    <m/>
    <m/>
    <m/>
    <m/>
    <m/>
    <m/>
    <m/>
    <m/>
    <m/>
    <m/>
    <m/>
    <m/>
    <m/>
    <m/>
    <m/>
    <d v="2025-08-15T00:00:00"/>
    <n v="33"/>
    <n v="2025"/>
    <x v="1"/>
    <s v="Esun contrato del BID"/>
  </r>
  <r>
    <s v="GGC-538-2022"/>
    <x v="1"/>
    <s v="Prestar los servicios de fabrica de Software a fin de continuar la implementación de la construcción de la construcción del sistema de integración, interoperabilidad y analítica avanzada de datos del Sectro Minero Energético Colombiano conforme a los paquetes de desarrollo asignados por el Ministerio de Minas y Energia y definidos en el alcance, a través del levantamiento de los datos asociados a dichos paquetes, así como de la formulación, detalle y visualización de nuevos modelos analíticos. "/>
    <s v="BUSINESS INSIGHTS S.A.S.  "/>
    <s v="Cordinador TICS"/>
    <x v="1"/>
    <d v="2022-05-04T00:00:00"/>
    <d v="2022-12-23T00:00:00"/>
    <s v="PEDRO AREVALO"/>
    <m/>
    <d v="2025-06-23T00:00:00"/>
    <x v="1"/>
    <x v="1"/>
    <s v="3-2023-020572 del 08/08/2023"/>
    <d v="2023-08-08T00:00:00"/>
    <s v="Se devuelve el trámite para ajustes del área"/>
    <s v=" 3-2023-029867_x000a_ DEL 01-11-2023"/>
    <d v="2023-01-11T00:00:00"/>
    <m/>
    <m/>
    <m/>
    <m/>
    <m/>
    <m/>
    <m/>
    <m/>
    <m/>
    <m/>
    <m/>
    <m/>
    <m/>
    <m/>
    <m/>
    <m/>
    <m/>
    <m/>
    <m/>
    <m/>
    <m/>
    <m/>
    <m/>
    <m/>
    <m/>
    <m/>
    <m/>
    <m/>
    <m/>
    <d v="2025-08-15T00:00:00"/>
    <n v="33"/>
    <n v="2025"/>
    <x v="1"/>
    <s v="ES UN CONTRATO DEL BID"/>
  </r>
  <r>
    <s v="GGC-438-2015"/>
    <x v="2"/>
    <s v="Realizar la ejecución de los proyectos que serán financiados con recursos del fondo del Programa de Normalización de Redes Eléctricas- PRONE, con el fin de mejorar la calidad y confiabilidad del servicio de energía eléctrica en los barrios subnormales ubicados en los municipios del Sistema Interconectado Nacional conforme los reglamentos técnicos vigentes"/>
    <s v="GENSA S.A. E.S.P."/>
    <s v="Director de Energía Eléctrica"/>
    <x v="2"/>
    <d v="2015-12-29T00:00:00"/>
    <d v="2019-07-30T00:00:00"/>
    <s v="SONIA PAOLA GARCIA CONTRERAS"/>
    <s v="LUIS ALBERTO GARAY"/>
    <d v="2024-02-26T00:00:00"/>
    <x v="2"/>
    <x v="2"/>
    <s v="3-2024-005303_x000a_ del 16-02-2024"/>
    <s v="19/02/2024"/>
    <s v="Mediante memorando 3-2023-009562_x000a_del 21-04-2023 se solicitó al área la radicación del acta de liquidación"/>
    <m/>
    <m/>
    <m/>
    <m/>
    <m/>
    <m/>
    <m/>
    <m/>
    <s v="e-mail"/>
    <s v="20/02/2024"/>
    <s v="e-mail"/>
    <s v="23/02/2024"/>
    <s v="23/02/2024"/>
    <s v="x"/>
    <m/>
    <m/>
    <s v="https://www.contratos.gov.co/consultas/detalleProceso.do?numConstancia=15-12-4546340"/>
    <m/>
    <m/>
    <m/>
    <m/>
    <m/>
    <m/>
    <m/>
    <m/>
    <m/>
    <m/>
    <m/>
    <m/>
    <m/>
    <m/>
    <d v="2025-04-28T00:00:00"/>
    <n v="18"/>
    <n v="2025"/>
    <x v="0"/>
    <s v="Mediante memorando  3-2024-007010 del 05-03-2024 se remitió acta de liquidación bilateral al área, firmada y publicada en SECOPI"/>
  </r>
  <r>
    <s v="GGC-437-2015"/>
    <x v="2"/>
    <s v="Realizar la ejecución de los proyectos que serán financiados con recursos del fondo del Programa de Normalización de Redes Eléctricas – PRONE, con el fin de mejorar la calidad y confiabilidad del servicio de energía eléctrica en los barrios subnormales ubicados en los municipios del Sistema Interconectado Nacional conforme los reglamentos técnicos vigentes."/>
    <s v="GENSA S.A. E.S.P."/>
    <s v="Director de Energía Eléctrica"/>
    <x v="2"/>
    <d v="2015-12-29T00:00:00"/>
    <d v="2019-07-30T00:00:00"/>
    <s v="PEDRO AREVALO"/>
    <s v="LUIS ALBERTO GARAY"/>
    <d v="2024-02-26T00:00:00"/>
    <x v="2"/>
    <x v="2"/>
    <s v=" 3-2024-005302_x000a_ DEL16-02-2024"/>
    <s v="19/02/2024"/>
    <s v="Mediante correo del 21/02/2024, se devuelve el trámite para ajustes del área"/>
    <s v="e-mail"/>
    <s v="21/02/2024"/>
    <m/>
    <m/>
    <m/>
    <m/>
    <m/>
    <m/>
    <s v="e-mail"/>
    <s v="23/02/2024"/>
    <s v="e-mail"/>
    <s v="23/02/2024"/>
    <s v="23/02/2024"/>
    <s v="x"/>
    <m/>
    <m/>
    <s v="https://www.contratos.gov.co/consultas/detalleProceso.do?numConstancia=15-12-4546251"/>
    <m/>
    <m/>
    <m/>
    <m/>
    <m/>
    <m/>
    <m/>
    <m/>
    <m/>
    <m/>
    <m/>
    <m/>
    <m/>
    <m/>
    <d v="2025-04-30T00:00:00"/>
    <n v="18"/>
    <n v="2025"/>
    <x v="0"/>
    <s v="Mediante memorando   3-2024-007009 DEL 05-03-2024 se remitió acta de liquidación bilateral al área, firmada y publicada en SECOPI"/>
  </r>
  <r>
    <s v="GGC-629-2017"/>
    <x v="3"/>
    <s v="Contratar la realización de un Diplomado en la metodología y el estándar del PMI (Project Management Institute) para funcionarios del Ministerio de Minas y Energía."/>
    <s v="IPSE - ELECTROHUILA S.A. E.S.P."/>
    <s v="Director de Energía Eléctrica"/>
    <x v="2"/>
    <d v="2017-12-28T00:00:00"/>
    <d v="2021-02-16T00:00:00"/>
    <s v="SONIA PAOLA GARCIA CONTRERAS"/>
    <s v="LUIS ALBERTO GARAY"/>
    <d v="2024-10-21T00:00:00"/>
    <x v="3"/>
    <x v="2"/>
    <s v="3-2023-028198_x000a_del 18-10-2023"/>
    <s v="18/10/2023"/>
    <s v="Mediante memorando 3-2023-009562_x000a_del 21-04-2023 se solicitó la radicación del acta de liquidación al área"/>
    <s v="3-2023-029413_x000a_del 30-10-2023_x000d_"/>
    <s v="30/10/2023"/>
    <s v="Mediante memorando 3-2023-029645_x000a_DEL 31-10-2023, el área radicó el tramite con ajustes"/>
    <s v="3-2023-029833_x000a_del 01-11-2023"/>
    <d v="2023-01-11T00:00:00"/>
    <s v="Mediante correo el área remite los ajustes solicitados. mediante correo se devuelve el trámite para ajuste en el balance financiero del concepto técnico"/>
    <s v="e-mail"/>
    <d v="2023-07-11T00:00:00"/>
    <m/>
    <m/>
    <m/>
    <m/>
    <d v="2023-10-11T00:00:00"/>
    <s v="x"/>
    <m/>
    <m/>
    <s v="https://www.secop.gov.co/CO1ContractsManagement/Tendering/ProcurementContractEdit/View?docUniqueIdentifier=CO1.PCCNTR.279744&amp;prevCtxUrl=https%3a%2f%2fwww.secop.gov.co%3a443%2fCO1ContractsManagement%2fTendering%2fProcurementContractManagement%2fIndex&amp;prevCtxLbl=Contratos+"/>
    <m/>
    <m/>
    <m/>
    <m/>
    <m/>
    <m/>
    <m/>
    <m/>
    <m/>
    <m/>
    <m/>
    <m/>
    <m/>
    <m/>
    <d v="2025-04-30T00:00:00"/>
    <n v="18"/>
    <n v="2025"/>
    <x v="0"/>
    <s v="Mediante memorando  3-2023-031620_x000a_ 16-11-2023, se remitiò al àrea el acta de liquidaciòn bilateral fimada y publicada el SECOPII. Mediante memorando 3-2023-035553 del 11-12-2023 se dio respuesta a la solicitud de estado del trámite 3-2023-029646 del 31-10-2023"/>
  </r>
  <r>
    <s v="GGC-450-2021"/>
    <x v="0"/>
    <s v="Aunar esfuerzos entre la Policia Nacional y el Ministerio de Minas y Energía, que permitan atender los requerimientos básicos para el desplazamiento aéreo del titular de la cartera y/o funcionarios que el autorice por escrito, dentro del territorio nacional, en desarrollo de las actividades propias de la cartera a su cargo."/>
    <s v="POLICIA NACIONAL"/>
    <s v="JEYCE LILIANA MARIA PARRA SIERRA"/>
    <x v="3"/>
    <d v="2021-04-20T00:00:00"/>
    <d v="2023-06-30T00:00:00"/>
    <s v="SONIA PAOLA GARCIA CONTRERAS"/>
    <s v="SERGIO DAVID SOTELO"/>
    <d v="2025-12-30T00:00:00"/>
    <x v="4"/>
    <x v="1"/>
    <s v="NEON "/>
    <d v="2025-03-19T00:00:00"/>
    <s v="Mediante Memorando N° 3-2023-015890 de fecha 26-06-2023 la Subdifrección Administrativa y Financiera solicita al Grupo de Gestión Administrativa información asociada al trámite de liquidación correspondiente"/>
    <s v="NEON "/>
    <d v="2025-03-20T00:00:00"/>
    <s v="NEON - 27/08/2025"/>
    <s v="NEON"/>
    <d v="2025-09-08T00:00:00"/>
    <s v="NEON - 24/09/2025 Y 07/11/2025"/>
    <s v="NEON "/>
    <d v="2025-09-26T00:00:00"/>
    <s v="NEON"/>
    <d v="2025-11-11T00:00:00"/>
    <m/>
    <m/>
    <s v="13/11/2025"/>
    <m/>
    <s v="x"/>
    <s v="1168 del 13/11/2025"/>
    <s v="https://www.contratos.gov.co/consultas/detalleProceso.do?numConstancia=21-22-24591"/>
    <m/>
    <m/>
    <s v="13/11/2025"/>
    <m/>
    <m/>
    <m/>
    <m/>
    <m/>
    <m/>
    <m/>
    <m/>
    <m/>
    <d v="2025-05-12T00:00:00"/>
    <s v="14/01/2026"/>
    <d v="2026-01-14T00:00:00"/>
    <n v="3"/>
    <n v="2026"/>
    <x v="0"/>
    <m/>
  </r>
  <r>
    <s v="GGC-539-2021"/>
    <x v="0"/>
    <s v="Construir la Política Pública de Transparencia e Integridad del _x000a_Sector Extractivo- PTISE, que incluya la recolección, cotejo y disposición de la información de la actividad _x000a_extractiva mediante la participación de los principales actores del sector con el fin de contribuir a la generación _x000a_de confianza"/>
    <s v="BETA GROUP SERVICES S.A.S."/>
    <d v="2024-09-01T00:00:00"/>
    <x v="4"/>
    <d v="2021-07-08T00:00:00"/>
    <d v="2021-11-07T00:00:00"/>
    <s v="PEDRO AREVALO"/>
    <s v="HERNAN DARIO FORERO"/>
    <d v="2024-10-21T00:00:00"/>
    <x v="3"/>
    <x v="2"/>
    <s v="3-2024-014549_x000a_ DEL 09-05-2024"/>
    <d v="2024-09-05T00:00:00"/>
    <s v="Mediante memorando 3-2023-006564 del 14-03-2023 se devuelve al area correspondiente para que radique el acta de liquidacion._x000a_"/>
    <s v="El area radica memorando con solicitud de liquidacion numero 3-2024-014549"/>
    <d v="2024-09-05T00:00:00"/>
    <s v="se devuelve al area para ajustes mediante memorando 3-2024-020695, DEL 03/07/2024"/>
    <s v="ingresa nuevamente por NEON el 02/09/2024"/>
    <d v="2024-02-09T00:00:00"/>
    <m/>
    <m/>
    <m/>
    <s v="por NEON, para firmas el 06/09/2024"/>
    <d v="2024-06-09T00:00:00"/>
    <m/>
    <m/>
    <d v="2024-11-09T00:00:00"/>
    <s v="x"/>
    <m/>
    <m/>
    <s v="https://www.secop.gov.co/CO1ContractsManagement/Tendering/ProcurementContractEdit/View?docUniqueIdentifier=CO1.PCCNTR.2634327&amp;prevCtxUrl=https%3a%2f%2fwww.secop.gov.co%3a443%2fCO1ContractsManagement%2fTendering%2fProcurementContractManagement%2fIndex&amp;prevCtxLbl=Contratos+"/>
    <m/>
    <m/>
    <m/>
    <m/>
    <m/>
    <m/>
    <m/>
    <m/>
    <m/>
    <m/>
    <m/>
    <m/>
    <m/>
    <d v="2024-12-09T00:00:00"/>
    <d v="2025-04-30T00:00:00"/>
    <n v="18"/>
    <n v="2025"/>
    <x v="0"/>
    <m/>
  </r>
  <r>
    <s v="GGC-616-2017"/>
    <x v="3"/>
    <s v="CONSTRUCCIÓN, INSTALACION E IMPLEMENTACIÓN DE SOLUCIONES DE ENERGIA RENOVABLE Y SOSTENIBLE CONSISTENTE EN UN SISTEMA DE GENERACIÓN DE ELECTRICIDAD SOLAR FOTOVOLTAICO (SFV) CENTRALIZADO PARA LAS LOCALIDADES DE REMANZO, CHORROBOCON, CARANACOA, LAGUNA COLORADA Y PUEBLO NUEVO UBICADA EN LAS ZONAS NO INTERCONECTADAS DEL DEPARTAMENTO DEL GUAINÍA"/>
    <s v="IPSE - GENSA S.A. E.S.P."/>
    <s v="Director de Energía Eléctrica"/>
    <x v="2"/>
    <s v="28/12/2017"/>
    <d v="2021-03-31T00:00:00"/>
    <s v="SONIA PAOLA GARCIA CONTRERAS"/>
    <s v="ELVIDIA CASTILLO MOSQUERA"/>
    <d v="2024-10-21T00:00:00"/>
    <x v="3"/>
    <x v="2"/>
    <s v="3-2023-038022_x000a_del 22-12-2023"/>
    <s v="26/12/2023"/>
    <s v="Se devolvió para ajustes del área"/>
    <s v=" 3-2023-038505_x000a_del 28-12-2023"/>
    <s v="28/12/2023"/>
    <s v="Mediante correo del 28/12/2023 el área remite los ajustes solicitados"/>
    <m/>
    <m/>
    <m/>
    <m/>
    <m/>
    <s v="e-mail"/>
    <s v="28/12/2023"/>
    <s v="e-mail 29/12/2023"/>
    <s v="29/12/2023"/>
    <s v="29/12/2023"/>
    <s v="x"/>
    <m/>
    <m/>
    <s v="https://www.secop.gov.co/CO1ContractsManagement/Tendering/ProcurementContractEdit/View?docUniqueIdentifier=CO1.PCCNTR.277187&amp;prevCtxUrl=https%3a%2f%2fwww.secop.gov.co%3a443%2fCO1ContractsManagement%2fTendering%2fProcurementContractManagement%2fIndex&amp;prevCtxLbl=Contratos+"/>
    <m/>
    <m/>
    <m/>
    <m/>
    <m/>
    <m/>
    <m/>
    <m/>
    <m/>
    <m/>
    <m/>
    <m/>
    <m/>
    <m/>
    <d v="2025-04-30T00:00:00"/>
    <n v="18"/>
    <n v="2025"/>
    <x v="0"/>
    <s v="Se gestionó la firma y publicación en SECOPII del acta de liquidación y mediante memorando 3-2024-000057_x000a_del 04-01-2024 se remitió al área el acta firmada y publicada en SECOPII"/>
  </r>
  <r>
    <s v="GGC-227-2023"/>
    <x v="4"/>
    <s v="Ampliación y fortalecimiento de la bodega de datos del Sector Minero Energético Colombiano y construcción de tableros de control. "/>
    <s v="BUSINESS INSIGHTS S.A.S."/>
    <s v="Coordinador Grupo de Tecnologías de la Información y de las comunicaciones- TICS_x000a_"/>
    <x v="1"/>
    <d v="2023-02-17T00:00:00"/>
    <d v="2023-09-28T00:00:00"/>
    <s v="SONIA PAOLA GARCIA CONTRERAS"/>
    <s v="ELVIDIA CASTILLO MOSQUERA"/>
    <d v="2026-03-28T00:00:00"/>
    <x v="5"/>
    <x v="0"/>
    <s v="3-2023-034967_x000a_ del 06-12-2023_x000d_"/>
    <d v="2023-06-12T00:00:00"/>
    <s v="Se devuelve el trámite para ajustes del área"/>
    <s v="3-2024-001880_x000a_del 23-01-2024"/>
    <s v="23/01/2024"/>
    <m/>
    <m/>
    <m/>
    <m/>
    <m/>
    <m/>
    <m/>
    <m/>
    <m/>
    <m/>
    <m/>
    <s v="x"/>
    <m/>
    <m/>
    <m/>
    <m/>
    <m/>
    <m/>
    <m/>
    <m/>
    <m/>
    <m/>
    <m/>
    <m/>
    <m/>
    <m/>
    <m/>
    <m/>
    <d v="1900-01-05T00:00:00"/>
    <d v="2025-08-15T00:00:00"/>
    <n v="33"/>
    <n v="2025"/>
    <x v="1"/>
    <s v="ES UN CONTRATO DEL BID"/>
  </r>
  <r>
    <s v="GGC-373-2019"/>
    <x v="5"/>
    <s v="Aunar esfuerzos técnicos, económicos y financieros para implementar acciones de regularización ambiental  en el Departamento de Santander, jurisdicción de la Corporación Autonoma Regional para la defensa de la meseta de Bucarmanga - CDMB -   a través del seguimiento e implementación de  los medios de regularización  ambiental  para los pequeños mineros no regularizados. "/>
    <s v="CORPORACIÓN AUTONOMA REGIONAL PARA LA DEFENSA DE LA MESETA DE BUCARAMANGA - CDMB"/>
    <s v="Coordinadora del Grupo para la Gestión interinstitucional y el desarrollo de política minera."/>
    <x v="5"/>
    <d v="2019-06-26T00:00:00"/>
    <d v="2019-12-31T00:00:00"/>
    <s v="SONIA PAOLA GARCIA CONTRERAS"/>
    <s v="GLORIA NAYIVE PATIÑO"/>
    <d v="2024-05-25T00:00:00"/>
    <x v="0"/>
    <x v="2"/>
    <s v="3-2021-015825_x000a_del 23-08-2021"/>
    <s v="23/08/2021"/>
    <s v="Se devuelve para ajustes en el proyecto de acta de liquidación bilateral y actualización de documentación"/>
    <s v="e-mail"/>
    <s v="17/06/2022"/>
    <s v="Mediante memorando 3-2022-015847 del 28-06-2022 y memorando 3-2022-025623_x000a_del 24-10-2022_x000a_se devuelve acta de liquidación con algunos ajustes. "/>
    <s v="3-2023-009014_x000a_"/>
    <s v="17/04/2023"/>
    <s v="Mediante memorando 3-2023-011944_x000a_del 19-05-2023 el área radica los ajustes solicitados"/>
    <m/>
    <m/>
    <s v=" 3-2023-012553"/>
    <s v="26/05/2023"/>
    <s v="3-2023-013989_x000a_"/>
    <d v="2023-06-06T00:00:00"/>
    <d v="2023-08-06T00:00:00"/>
    <s v="x"/>
    <m/>
    <m/>
    <s v="https://www.contratos.gov.co/consultas/detalleProceso.do?numConstancia=19-12-9498588 "/>
    <m/>
    <m/>
    <m/>
    <m/>
    <m/>
    <m/>
    <m/>
    <m/>
    <m/>
    <m/>
    <m/>
    <m/>
    <m/>
    <m/>
    <d v="2025-04-30T00:00:00"/>
    <n v="18"/>
    <n v="2025"/>
    <x v="0"/>
    <m/>
  </r>
  <r>
    <s v="GGC-382-2019"/>
    <x v="5"/>
    <s v="Aunar esfuerzos técnicos, económicos y financieros para implementar acciones de regularización ambiental en el Departamento de Antioquia, jurisdicción de la Corporación Autónoma Regional de las Cuencas de los Ríos Negro y Nare &quot;CORNARE, a través del seguimiento e implementación de  los medios de regularización  ambiental  para los pequeños mineros.&quot; "/>
    <s v="CORPORACION AUTONOMA REGIONAL RIONEGRO NARE CORNARE"/>
    <s v="Coordinador del grupo de coordinación para la formalización de actividades mineras"/>
    <x v="5"/>
    <d v="2019-06-10T00:00:00"/>
    <d v="2019-12-31T00:00:00"/>
    <s v="SONIA PAOLA GARCIA CONTRERAS"/>
    <s v="GLORIA NAYIVE PATIÑO"/>
    <d v="2024-05-25T00:00:00"/>
    <x v="0"/>
    <x v="2"/>
    <s v="3-2022-026772 del 03-11-2022"/>
    <d v="2022-03-11T00:00:00"/>
    <m/>
    <s v="3-2023-008759 del 12-04-2023"/>
    <d v="2023-12-04T00:00:00"/>
    <m/>
    <s v=" 3-2023-012976"/>
    <s v="30-05-2023"/>
    <s v="Se devuelve para ajustes en el acta y en en el informe de cumplimiento y financiero. Mediante memorando 3-2023-016109 del 28-06-2023 el área devuelve los ajustes solicitados"/>
    <s v="3-2023-014942_x000a_"/>
    <s v="15/06/2023"/>
    <s v="3-2023-016295_x000a_del 29-06-2023"/>
    <s v="29/06/2023"/>
    <s v="3-2023-017325_x000a_ del 07-07-2023"/>
    <d v="2023-10-07T00:00:00"/>
    <d v="2023-10-07T00:00:00"/>
    <s v="x"/>
    <m/>
    <m/>
    <s v="https://www.contratos.gov.co/consultas/detalleProceso.do?numConstancia=19-12-9526317&amp;g-recaptcha-response=03AAYGu2Su2n95wxh6JOeUsNYHLDqzIHh_S-vRcdT3N40A5tUElxzW9JTu8IktePD1p4oSEHcLankYuiJzbgAgF2QbxpTt7aYOnNBfiFiEkyR1VN9a_GwWnugoPAyC55aAnjC8Rc7pnTVbVrDsnHjewfX_Tbk3Me8HgGMyT3cXelZddM0xmiocX6aW85z8EqR1Kfe7fOxkqM9ZWswigfE34_xYUmk4HAbXII1VrHVSMD0I0AyFGGbbFpdPVoyAnM2qktYUOLCWW85Ixc1gljKyK2p1-bf1Ku-_3STqVblGQx0sh6J-JSq6Yi4HAhdrwY1fF5aZsRdzirCyUlS1hVJwyczUFXLx7PBAPaDD0e-6omXAPz9uplRBJ2UM-kVCchYNlkjoMgNtXobcB8t-e0BEoLYQLIMzehan3oF113-y4me9CO2v67raYm4gZaHr6LRIUs-OChSSvITlNExm1nzCMfX5898EZteiwoVeX4oAP3JQ2u6YTpcnShQPxZ79FQNX6yylof125xfWM0Rw33er2Z7tPgfJOa9AaQSEJ166S3GkqFPvjlCpg24sA2g1-tBqFFwV6uodKp_T_x000a_"/>
    <m/>
    <m/>
    <m/>
    <m/>
    <m/>
    <m/>
    <m/>
    <m/>
    <m/>
    <m/>
    <m/>
    <m/>
    <m/>
    <m/>
    <d v="2025-04-30T00:00:00"/>
    <n v="18"/>
    <n v="2025"/>
    <x v="0"/>
    <s v="Se realiza publicación del acta de liquidación y Mediante memorandol 3-2023-018098_x000a_del 13-07-2023 se remitió acta de liquidación al área, firmada y publicada en SECOPI"/>
  </r>
  <r>
    <s v="GGC-525-2020"/>
    <x v="6"/>
    <s v="unar esfuerzos para la implementación esquema de acompañamiento a los pequeños mineros en proceso de formalización para la obtención de la licencia ambiental en los departamentos de Norte de Santander, Santander y municipios con programas de desarrollo con enfoque territorial PDET, del departamento de Arauca."/>
    <s v="UNIVERSIDAD FRANCISCO DE PAULA SANTANDER - UFPS"/>
    <s v="MARTIN NARVAEZ CASTRO"/>
    <x v="5"/>
    <d v="2020-10-20T00:00:00"/>
    <d v="2020-12-31T00:00:00"/>
    <s v="PEDRO AREVALO"/>
    <s v="GLORIA NAYIVE PATIÑO"/>
    <d v="2024-10-21T00:00:00"/>
    <x v="3"/>
    <x v="2"/>
    <s v="3-2022-022562 del 16-09-2022"/>
    <s v="16/09/2022"/>
    <m/>
    <s v="3-2023-005732 del 06-03-2023"/>
    <d v="2023-06-03T00:00:00"/>
    <m/>
    <m/>
    <m/>
    <m/>
    <m/>
    <m/>
    <s v="3-2023-007595 del 28-03-2023"/>
    <s v="28/03/2023"/>
    <m/>
    <m/>
    <d v="2023-05-05T00:00:00"/>
    <m/>
    <m/>
    <m/>
    <s v="https://www.secop.gov.co/CO1ContractsManagement/Tendering/ProcurementContractEdit/View?docUniqueIdentifier=CO1.PCCNTR.1888903&amp;prevCtxUrl=https%3A%2F%2Fwww.secop.gov.co%3A443%2FCO1ContractsManagement%2FTendering%2FProcurementContractManagement%2FIndex&amp;prevCtxLbl=Contratos"/>
    <m/>
    <m/>
    <m/>
    <m/>
    <m/>
    <m/>
    <m/>
    <m/>
    <m/>
    <m/>
    <m/>
    <m/>
    <m/>
    <m/>
    <d v="2025-04-30T00:00:00"/>
    <n v="18"/>
    <n v="2025"/>
    <x v="0"/>
    <m/>
  </r>
  <r>
    <s v="CAO-014-2020"/>
    <x v="6"/>
    <s v="Contratar el servicio de intervenciones preventivas y correctivas con suministro e instalación de repuestos, a los sistemas de aire acondicionado de las sedes del Ministerio de Minas y Energía en Bogotá."/>
    <s v="TERMECQ S.A.S"/>
    <s v="JEYCE LILIANA MARIA PARRA SIERRA"/>
    <x v="3"/>
    <s v="24/09/2020"/>
    <d v="1899-12-30T00:00:00"/>
    <s v="SONIA PAOLA GARCIA CONTRERAS"/>
    <s v="GLORIA NAYIVE PATIÑO"/>
    <d v="2024-10-21T00:00:00"/>
    <x v="3"/>
    <x v="2"/>
    <s v="3-2022-020696_x000a_del 25-08-2022"/>
    <s v="25/08/2022"/>
    <s v="El 10/08/2023 se realizó la revisión del acta de liquidación radicada por el área y mediante memorando se realiza la devolución del trámite para ajustes y actualización de documentación"/>
    <s v="3-2023-021126_x000a_del 10-08-2023_x000d_"/>
    <d v="2023-10-08T00:00:00"/>
    <s v="Mediane memorando 3-2023-026462 del 03-10-2023, el área remitió los ajustes solicitados_x000d_"/>
    <m/>
    <m/>
    <m/>
    <m/>
    <m/>
    <s v="3-2023-027155_x000a_DEL 09-10-2023"/>
    <d v="2023-09-10T00:00:00"/>
    <s v="3-2023-027880_x000a_DEL 13-10-2023"/>
    <s v="13/10/2023"/>
    <s v="17/10/2023"/>
    <s v="x"/>
    <m/>
    <m/>
    <s v="https://www.secop.gov.co/CO1ContractsManagement/Tendering/ProcurementContractEdit/View?docUniqueIdentifier=CO1.PCCNTR.1857048&amp;prevCtxUrl=https%3a%2f%2fwww.secop.gov.co%3a443%2fCO1ContractsManagement%2fTendering%2fProcurementContractManagement%2fIndex&amp;prevCtxLbl=Contratos+"/>
    <m/>
    <m/>
    <m/>
    <m/>
    <m/>
    <m/>
    <m/>
    <m/>
    <m/>
    <m/>
    <m/>
    <m/>
    <m/>
    <m/>
    <d v="2025-04-30T00:00:00"/>
    <n v="18"/>
    <n v="2025"/>
    <x v="0"/>
    <s v="Mediante memorando 3-2023-028088_x000a_del 17-10-2023 se remitió al área acta de liquidación bilateral firmada y publicada eN SECOPII"/>
  </r>
  <r>
    <s v="GGC-416-2019"/>
    <x v="5"/>
    <s v="CONSTRUCCIÓN REDES DE MEDIA Y BAJA TENSIÓN Y MONTAJE DE TRANSFORMADORES PARA LA ELECTRIFICACIÓN RURAL DE LAS VEREDAS DE LOS MUNICIPIOS SIMACOTA - OCAMONTE - CEPITA - SAN MIGUEL - CARCASI - BETULIA - GUACA - CHARALÁ - CONCEPCIÓN DEL DEPARTAMENTO DE SANTANDER"/>
    <s v="ESSA S.A. E.S.P."/>
    <s v="Director de Energía Eléctrica"/>
    <x v="2"/>
    <d v="2019-10-09T00:00:00"/>
    <d v="2021-10-28T00:00:00"/>
    <s v="SONIA PAOLA GARCIA CONTRERAS"/>
    <s v="GLORIA NAYIVE PATIÑO"/>
    <d v="2024-10-21T00:00:00"/>
    <x v="3"/>
    <x v="2"/>
    <s v="3-2022-032328 del 21-12-2022"/>
    <s v="21/12/2022"/>
    <m/>
    <s v="3-2023-006125 del 09-03-2023"/>
    <d v="2023-09-03T00:00:00"/>
    <s v="Mediante memorando 3-2023-021284 del 11/08/2023 el área radicó los ajustes solicitados"/>
    <m/>
    <m/>
    <m/>
    <m/>
    <m/>
    <s v="3-2023-021589_x000a_del 16-08-2023"/>
    <s v="16/08/2023"/>
    <s v=" 3-2023-022732_x000a_del 31-08-2023"/>
    <s v="31/08/2023"/>
    <s v="31/08/2023"/>
    <s v="x"/>
    <m/>
    <m/>
    <s v="_x000a_https://www.contratos.gov.co/consultas/detalleProceso.do?numConstancia=19-12-9654642"/>
    <m/>
    <m/>
    <m/>
    <m/>
    <m/>
    <m/>
    <m/>
    <m/>
    <m/>
    <m/>
    <m/>
    <m/>
    <m/>
    <m/>
    <d v="2025-04-30T00:00:00"/>
    <n v="18"/>
    <n v="2025"/>
    <x v="0"/>
    <s v="Mediante memorando 3-2023-023517 del  06-09-2023 se remite acta de terminación anticipada y liquidación bilateral del Contrato GGC 416 DE 2019, celebrado entre el Ministerio de Minas y Energía y la ELECTRIFICADORA DE SANTANDER S.A. E.S.P. ESSA E.S.P., la cual se encuentra firmada y publicada en_x000a_SECOPI. "/>
  </r>
  <r>
    <s v="CAO-003-2022"/>
    <x v="1"/>
    <s v="Suministro de tiquetes aéreos en rutas nacionales e internacionales, para los funcionarios y/o contratistas del Ministerio de Minas y Energía."/>
    <s v="NOVATOURS"/>
    <s v="Coordinador del Grupo de Gestion de Comisiones de Servicio y Gastos de Desplazamiento"/>
    <x v="3"/>
    <d v="2022-03-22T00:00:00"/>
    <d v="2022-05-05T00:00:00"/>
    <s v="SONIA PAOLA GARCIA CONTRERAS"/>
    <s v="GLORIA NAYIVE PATIÑO"/>
    <d v="2024-11-05T00:00:00"/>
    <x v="6"/>
    <x v="2"/>
    <s v="3-2022-016889_x000a_del 08-07-2022"/>
    <d v="2022-08-07T00:00:00"/>
    <s v="No se evidencia en la carpeta compartida"/>
    <s v="No se evidencia en la carpeta compartida"/>
    <s v="No se evidencia en la carpeta compartida"/>
    <m/>
    <m/>
    <m/>
    <m/>
    <m/>
    <m/>
    <s v="No se evidencia en la carpeta compartida"/>
    <s v="No se evidencia en la carpeta compartida"/>
    <s v="No se evidencia en la carpeta compartida"/>
    <s v="No se evidencia en la carpeta compartida"/>
    <d v="2023-01-02T00:00:00"/>
    <s v="x"/>
    <m/>
    <m/>
    <s v="https://www.secop.gov.co/CO1ContractsManagement/Tendering/ProcurementContractEdit/View?docUniqueIdentifier=CO1.PCCNTR.3619137&amp;prevCtxUrl=https%3a%2f%2fwww.secop.gov.co%3a443%2fCO1ContractsManagement%2fTendering%2fProcurementContractManagement%2fIndex&amp;prevCtxLbl=Contratos+"/>
    <m/>
    <m/>
    <m/>
    <m/>
    <m/>
    <m/>
    <m/>
    <m/>
    <m/>
    <m/>
    <m/>
    <m/>
    <m/>
    <m/>
    <d v="2025-04-30T00:00:00"/>
    <n v="18"/>
    <n v="2025"/>
    <x v="0"/>
    <m/>
  </r>
  <r>
    <s v="GGC-418-2015"/>
    <x v="2"/>
    <s v="Ampliar la cobertura y procurar la satisfacción de la demanda de energía en las Zonas No Interconectadas – ZNI, mediante la ejecución de proyectos del Fondo de Apoyo Financiero para la Energización de Zonas No Interconectadas – FAZNI._x000a_energía en las Zonas No Interconectadas - ZNI, mediante la_x000a_ejecución de proyectos del Fondo de Apoyo Financiero para la_x000a_Energización de Zonas No Interconectadas FAZNI."/>
    <s v="GESTION ENERGETICA SA ESP (FAZNI)"/>
    <s v="VÍCTOR PATERNINA"/>
    <x v="2"/>
    <d v="2015-12-21T00:00:00"/>
    <d v="2017-10-30T00:00:00"/>
    <m/>
    <s v="GLORIA NAYIVE PATIÑO"/>
    <d v="2023-04-25T00:00:00"/>
    <x v="7"/>
    <x v="3"/>
    <m/>
    <m/>
    <m/>
    <m/>
    <m/>
    <m/>
    <m/>
    <m/>
    <m/>
    <m/>
    <m/>
    <m/>
    <m/>
    <m/>
    <m/>
    <s v="22/04/2022"/>
    <s v="x"/>
    <m/>
    <m/>
    <s v="https://www.contratos.gov.co/consultas/detalleProceso.do?numConstancia=15-12-4472869&amp;g-recaptcha-response=03AAYGu2Ta1itHx6krzO6aRFzbXchfrNOd2S8xH_9CXHanTQbg_Q-xRPRx08XjCamdEX5XWZaFnfIHEFgo_nBMJpBfP8s8sQbnjj-NOn3CkU5xt90eLW6TtY-Zzdsi2mqUBUZt-MM1pISKrN17Bj8vJDH6U46aSwEsP29pM11yrXmCxL_1dbPL5a7WNgeOtEGyVN4x2uxCet2yrQSFkf-TzFuCwmPJRlidrf933-OGUYGrB8wmlYcGOC0v6rv88S4JDO9XfFtg3FhNnPP2a6QLDoAc-FxtcdssXN_3LtS12keBPk1Jdnq-CIsct98N3wbOFucYIFy7jNYTBd43UHr-Ej1Pl7SMHNsZJKgkzaOjhEyleXpvFYEFQGFNR0y4mdZ1PvKtkqnSZWLIPtGh3QKoOq3JvsF77qVR-VMr-ct_oHJs94cr6UcM_FuOgDbMP6iZIkCdEAHR51vzYYGd_yQrUy2qDorY4dByeNEg1rcUVAsF9LcKzkez43qwiXTVoF6lpei_nrYFBGHPNGabJqz57cT_BTQk3lPogXSuK3D3ucQFSa02QjYIpbw"/>
    <m/>
    <m/>
    <m/>
    <m/>
    <m/>
    <m/>
    <m/>
    <m/>
    <m/>
    <m/>
    <m/>
    <m/>
    <m/>
    <m/>
    <d v="2025-04-30T00:00:00"/>
    <n v="18"/>
    <n v="2025"/>
    <x v="0"/>
    <m/>
  </r>
  <r>
    <s v="GGC-366-2016"/>
    <x v="7"/>
    <s v="Contratar los servicios especializados de vigilancia, control y seguimiento judicial de los procesos judiciales y extrajudiciales en los cuales sea parte o tenga interés el Ministerio de Minas y Energía en todo el País, incluyendo los procesos de las entidades liquidadas cuyos derechos litigiosos hubiesen sido sustituidos al Ministerio."/>
    <s v="SOFL-SL"/>
    <s v="DIRECCIÓN DE HIDROCARBUROS"/>
    <x v="0"/>
    <d v="2016-12-14T00:00:00"/>
    <d v="2017-11-30T00:00:00"/>
    <s v="SANDRA CAROLINA PULIDO"/>
    <s v="GLORIA NAYIVE PATIÑO"/>
    <d v="2022-04-26T00:00:00"/>
    <x v="7"/>
    <x v="4"/>
    <m/>
    <m/>
    <m/>
    <m/>
    <m/>
    <m/>
    <m/>
    <m/>
    <m/>
    <m/>
    <m/>
    <m/>
    <m/>
    <m/>
    <m/>
    <s v="22/04/2022"/>
    <s v="x"/>
    <m/>
    <m/>
    <s v="https://www.contratos.gov.co/consultas/detalleProceso.do?numConstancia=16-15-5666144&amp;"/>
    <m/>
    <m/>
    <m/>
    <m/>
    <m/>
    <m/>
    <m/>
    <m/>
    <m/>
    <m/>
    <m/>
    <m/>
    <m/>
    <m/>
    <d v="2025-04-30T00:00:00"/>
    <n v="18"/>
    <n v="2025"/>
    <x v="0"/>
    <m/>
  </r>
  <r>
    <s v="GGC-213-2017"/>
    <x v="3"/>
    <s v="Aunar esfuerzos técnicos, económicos y financieros para brindar acompañamiento integral e implementar acciones de formalización en aspectos legales, técnicos, financieros, económicos, sociales y ambientales; así como para el acompañamiento a la gestión para la regularización minero ambiental, conforme a la normatividad vigente y en el marco de la Política Minera Nacional, en el departamento de Risaralda"/>
    <s v="CORPORACIÓN AUTÓNOMA REGIONAL DE RISARALDA- CARDER"/>
    <m/>
    <x v="5"/>
    <d v="2017-03-17T00:00:00"/>
    <d v="2018-05-15T00:00:00"/>
    <s v="ANDRES FELIPE SIERRA"/>
    <s v="GLORIA NAYIVE PATIÑO"/>
    <d v="2023-07-23T00:00:00"/>
    <x v="8"/>
    <x v="3"/>
    <m/>
    <m/>
    <m/>
    <m/>
    <m/>
    <m/>
    <m/>
    <m/>
    <m/>
    <m/>
    <m/>
    <m/>
    <m/>
    <m/>
    <m/>
    <m/>
    <m/>
    <m/>
    <m/>
    <m/>
    <m/>
    <m/>
    <m/>
    <m/>
    <m/>
    <m/>
    <m/>
    <m/>
    <m/>
    <m/>
    <m/>
    <m/>
    <m/>
    <m/>
    <d v="2025-08-15T00:00:00"/>
    <n v="33"/>
    <n v="2025"/>
    <x v="2"/>
    <s v="65-2024"/>
  </r>
  <r>
    <s v="GGC-226-2017"/>
    <x v="3"/>
    <s v="Aunar esfuerzos técnicos, económicos y financieros para brindar acompañamiento e implementar acciones de formalización en aspectos legales, técnicos, financieros, económicos, sociales, ambientales y otros, conforme a la normatividad vigente y en el marco de la Política Minera Nacional, en el departamento del Cesar"/>
    <s v="DEPARTAMENTO DEL CESAR"/>
    <m/>
    <x v="5"/>
    <d v="2017-04-26T00:00:00"/>
    <d v="2018-05-15T00:00:00"/>
    <s v="ANDRES FELIPE SIERRA"/>
    <s v="GLORIA NAYIVE PATIÑO"/>
    <d v="2023-02-24T00:00:00"/>
    <x v="2"/>
    <x v="3"/>
    <m/>
    <m/>
    <m/>
    <m/>
    <m/>
    <m/>
    <m/>
    <m/>
    <m/>
    <m/>
    <m/>
    <m/>
    <m/>
    <m/>
    <m/>
    <m/>
    <m/>
    <m/>
    <m/>
    <m/>
    <m/>
    <m/>
    <m/>
    <m/>
    <m/>
    <m/>
    <m/>
    <m/>
    <m/>
    <m/>
    <m/>
    <m/>
    <m/>
    <m/>
    <d v="2025-08-15T00:00:00"/>
    <n v="33"/>
    <n v="2025"/>
    <x v="2"/>
    <s v="Revisando el Clausulado del Conveio Interadministrativo GGC NO. 226-2017, LA CLAUSULA CUARTA  INDICABA QUE SE LIQUIDARA"/>
  </r>
  <r>
    <s v="GGC-395-2016"/>
    <x v="7"/>
    <s v="Prestar el servicio de publicación en el Diario Oficial de los actos administrativos de carácter general y demás actos administrativos o documentos de índole oficial que expida el Ministerio de Minas y Energía, de acuerdo con las disposiciones legales vigentes, en el marco de las funciones que le sean propias."/>
    <s v="CEDENAR S.A. E.S.P."/>
    <s v="VÍCTOR PATERNINA"/>
    <x v="2"/>
    <d v="2016-12-30T00:00:00"/>
    <d v="2018-09-28T00:00:00"/>
    <s v="SONIA PAOLA GARCIA CONTRERAS"/>
    <s v="GLORIA NAYIVE PATIÑO"/>
    <d v="2023-07-24T00:00:00"/>
    <x v="8"/>
    <x v="3"/>
    <s v="3-2022-024937 del 13/10/2022"/>
    <s v="14/10/2022"/>
    <s v="Se devuelve para ajustes en el proyecto de acta de liquidación bilateral y actualización de documentación"/>
    <s v="3-2023-005116"/>
    <s v="28/02/2023"/>
    <s v="3-2023-009246_x000a_del 20-04-2023"/>
    <s v="3-2023-009631_x000a_"/>
    <s v="24/04/2023"/>
    <s v="Mediante memorando 3-2023-010142 del 02/05/2023 recibido en el GGC el 03/05/2023 se enviaron los ajustes solicitados por el área"/>
    <m/>
    <m/>
    <s v="3-2023-010725"/>
    <d v="2023-08-05T00:00:00"/>
    <s v="3-2023-015156_x000a_del 16-06-2023"/>
    <s v="20/06/2023"/>
    <s v="20/06/2023"/>
    <s v="x"/>
    <m/>
    <m/>
    <s v="https://www.contratos.gov.co/consultas/detalleProceso.do?numConstancia=17-12-6095443 _x000a_"/>
    <m/>
    <m/>
    <m/>
    <m/>
    <m/>
    <m/>
    <m/>
    <m/>
    <m/>
    <m/>
    <m/>
    <m/>
    <m/>
    <m/>
    <d v="2025-04-30T00:00:00"/>
    <n v="18"/>
    <n v="2025"/>
    <x v="0"/>
    <s v="9 meses"/>
  </r>
  <r>
    <s v="GGC-492-2017"/>
    <x v="3"/>
    <s v="Aunar esfuerzos técnicos, economicos y financieros para apoyar a los mineros de subsistencia en los municipios definidos en el {Departamento de la Guajira, a través de la formulación y estructuración de 8 proyectos productivos y de la iniciacion de la implementación y puesta en marcha de ocmo minimo 1 de estos, como proyecto productivo pioloto, todo de conformidad a la normatividad vigente y en el marco de la policita minera nacional"/>
    <s v="DEPARTAMENTO DE LA GUAJIRA"/>
    <s v="Coordinador del Grupo de Coordinación para los Programas de Minería Artesanal y Reconversión Productiva"/>
    <x v="5"/>
    <d v="2017-10-26T00:00:00"/>
    <d v="2018-09-30T00:00:00"/>
    <s v="PEDRO AREVALO"/>
    <s v="GLORIA NAYIVE PATIÑO"/>
    <d v="2023-02-24T00:00:00"/>
    <x v="2"/>
    <x v="3"/>
    <s v="3-2023-002606 del 02 de febrero de 2023"/>
    <d v="2023-03-02T00:00:00"/>
    <s v=" "/>
    <s v="3-2023-003733 del 13-02-2023"/>
    <s v="13/02/2023"/>
    <s v=" "/>
    <s v="3-2023-004843 del 23 de febrero de 2023"/>
    <m/>
    <s v=" "/>
    <s v=" "/>
    <s v=" "/>
    <s v="E-mail a Vladimir Chamat "/>
    <s v="23/02/2023"/>
    <s v="e-mail"/>
    <s v="23/02/2023"/>
    <s v="23/02/2023"/>
    <s v="x"/>
    <s v=" "/>
    <s v=" "/>
    <s v="https://www.secop.gov.co/CO1ContractsManagement/Tendering/ProcurementContractEdit/View?docUniqueIdentifier=CO1.PCCNTR.259469&amp;prevCtxUrl=https%3a%2f%2fwww.secop.gov.co%2fCO1ContractsManagement%2fTendering%2fProcurementContractManagement%2fIndex&amp;prevCtxLbl=Contratos+"/>
    <s v=" "/>
    <s v=" "/>
    <s v=" "/>
    <s v=" "/>
    <s v=" "/>
    <s v=" "/>
    <s v=" "/>
    <s v=" "/>
    <s v=" "/>
    <s v=" "/>
    <s v=" "/>
    <s v=" "/>
    <s v=" "/>
    <s v=" "/>
    <d v="2025-04-30T00:00:00"/>
    <n v="18"/>
    <n v="2025"/>
    <x v="0"/>
    <s v=" "/>
  </r>
  <r>
    <s v="GGC-517-2017"/>
    <x v="3"/>
    <s v="Aunar esfuerzos técnicos, economicos y financieros para apoyar a los mineros de subsistencia en los municipios definidos en el {Departamento de la Guajira, a través de la formulación y estructuración de 8 proyectos productivos y de la iniciacion de la implementación y puesta en marcha de ocmo minimo 1 de estos, como proyecto productivo pioloto, todo de conformidad a la normatividad vigente y en el marco de la policita minera nacional"/>
    <s v="DEPARTAMENTO NORTE DE SANTANDERD"/>
    <s v="Coordinador para el Fomento a la Minería Sustentable y la Seguridad Minera"/>
    <x v="5"/>
    <d v="2017-11-16T00:00:00"/>
    <d v="2018-11-10T00:00:00"/>
    <s v="SONIA PAOLA GARCIA CONTRERAS"/>
    <s v="GLORIA NAYIVE PATIÑO"/>
    <d v="2023-06-04T00:00:00"/>
    <x v="1"/>
    <x v="3"/>
    <s v="3-2022-024101 del 06/10/2022"/>
    <d v="2022-06-10T00:00:00"/>
    <s v="Se devuelve para ajustes en el proyecto de acta de liquidación bilateral y actualización de documentación"/>
    <s v="3-2023-006124"/>
    <d v="2023-09-03T00:00:00"/>
    <s v="Se devuelven ajustes con memorando 3-2023-006670 del 15 de marzo de 2023"/>
    <s v="3-2023-007271"/>
    <s v="23/03/2023"/>
    <s v="Se devuelven ajustes con memorando 3-2023-007320_x000a_del 24-03-2023"/>
    <m/>
    <m/>
    <s v="3-2023-007397"/>
    <s v="24/03/2023"/>
    <s v="3-2023-007708"/>
    <s v="29/03/2023"/>
    <d v="2023-03-30T00:00:00"/>
    <s v="x"/>
    <m/>
    <m/>
    <s v="30/03/2023"/>
    <m/>
    <m/>
    <m/>
    <m/>
    <m/>
    <m/>
    <m/>
    <m/>
    <m/>
    <m/>
    <m/>
    <m/>
    <m/>
    <m/>
    <d v="2025-04-30T00:00:00"/>
    <n v="18"/>
    <n v="2025"/>
    <x v="0"/>
    <s v="4 meses"/>
  </r>
  <r>
    <s v="GGC-396-2018"/>
    <x v="8"/>
    <s v="Aunar esfuerzos técnicos, económicos y financieros para implementar acciones de formalización  minera en el departamento del Huila a través de la línea de intervención: Acompañamiento Integral a Unidades de Producción Minera- UPM; conforme al Programa de Formalización Minera y en el marco de la Política Minera Nacional."/>
    <s v="CORPORACIÓN CENTRO PROVINCIAL DE GESTIÓN AGROEMPRESARIAL DEL NORTE DEL HUILA (NOROPITA)"/>
    <s v="Coordinador para el Fomento a la Minería Sustentable y la Seguridad Minera"/>
    <x v="5"/>
    <d v="2018-07-10T00:00:00"/>
    <d v="2018-11-15T00:00:00"/>
    <s v="PEDRO AREVALO"/>
    <s v="GLORIA NAYIVE PATIÑO"/>
    <d v="2023-10-04T00:00:00"/>
    <x v="3"/>
    <x v="3"/>
    <s v="3-2023-006177 del 9 de  marzo de 2023"/>
    <d v="2023-09-02T00:00:00"/>
    <s v="con memorando No. 3-2023-004126 del 16 de febrero se solicitó al área radicar proyecto de acta de liquidación "/>
    <s v="3-2023-006445 del 13-03-2023"/>
    <s v="13/03/2023"/>
    <s v=" "/>
    <s v=" 3-2023-007040 del 21-03-2023"/>
    <s v="21/03/2023"/>
    <s v=" "/>
    <s v=" "/>
    <s v=" "/>
    <m/>
    <m/>
    <m/>
    <m/>
    <m/>
    <m/>
    <s v="x"/>
    <m/>
    <m/>
    <m/>
    <m/>
    <m/>
    <m/>
    <m/>
    <m/>
    <m/>
    <m/>
    <m/>
    <m/>
    <m/>
    <m/>
    <m/>
    <m/>
    <d v="2025-04-30T00:00:00"/>
    <n v="18"/>
    <n v="2025"/>
    <x v="2"/>
    <s v="con memorando No. 3-2023-009118 del 18-04-2023, se remitió al secretario general informe de lo ocurrido en el presente caso y seguidamente con memorando No. 3-2023-009156 del 18-04-2023 se envió a Oficina de Control Interno Disciplinario"/>
  </r>
  <r>
    <s v="GGC-390-2018"/>
    <x v="8"/>
    <s v="Aunar esfuerzos técnicos, económicos y financieros para implementar acciones de formalización minera en el departamento de Cauca; a través de la línea de intervención Acompañamiento Integral de Producción Minera - UPM, conforme al Programa de Formalización Minera y en el marco de la Política Minera Nacional."/>
    <s v="LA CORPORACIÓN AUTÓNOMA REGIONAL DEL CAUCA CRC"/>
    <s v="Coordinador para el Fomento a la Minería Sustentable y la Seguridad Minera"/>
    <x v="5"/>
    <d v="2018-08-09T00:00:00"/>
    <d v="2018-11-30T00:00:00"/>
    <s v="SONIA PAOLA GARCIA CONTRERAS"/>
    <s v="GLORIA NAYIVE PATIÑO"/>
    <d v="2023-04-26T00:00:00"/>
    <x v="7"/>
    <x v="3"/>
    <s v="3-2022-021890 del 08/09/2022_x000a_"/>
    <d v="2022-08-09T00:00:00"/>
    <s v="Se devuelve para ajustes en el proyecto de acta de liquidación bilateral y actualización de documentación"/>
    <s v="3-2023-004270"/>
    <s v="17/02/2023"/>
    <s v="Se devuelven ajustes con memorando 3-2023-007508 del 27 de marzo de 2023"/>
    <s v="3-2023-007653"/>
    <s v="29/03/2023"/>
    <s v="Se devuelven ajustes con memorando 3-2023-008371_x000a_del 05-04-2023"/>
    <m/>
    <m/>
    <s v="3-2023-008502_x000a_"/>
    <d v="2023-10-04T00:00:00"/>
    <s v="e-mail"/>
    <s v="25/04/2023"/>
    <s v="25/04/2023"/>
    <s v="x"/>
    <m/>
    <m/>
    <s v="https://www.contratos.gov.co/consultas/detalleProceso.do?numConstancia=19-12-10183756"/>
    <m/>
    <m/>
    <m/>
    <m/>
    <m/>
    <m/>
    <m/>
    <m/>
    <m/>
    <m/>
    <m/>
    <m/>
    <m/>
    <m/>
    <d v="2025-04-30T00:00:00"/>
    <n v="18"/>
    <n v="2025"/>
    <x v="0"/>
    <s v="4 meses"/>
  </r>
  <r>
    <s v="GGC-392-2018"/>
    <x v="8"/>
    <s v="Aunar esfuerzos técnicos, económicos y financieros para implementar acciones de formalización minera en el departamento de Santander, jurisdicción CDMB; a través de las líneas de intervención Acompañamiento Integral y Acompañamiento a la Gestión para la Regularización Minero Ambiental a Unidades de Producción Minera - UPM, conforme al Programa de Formalización Minera y en el marco de la Política Minera Nacional."/>
    <s v="CORPORACIÓN AUTÓNOMA REGIONAL PARA LA DEFENSA DE LA MESETA DE BUCARAMANGA - CDMB"/>
    <s v="ELIAS PINTO MARTINEZ"/>
    <x v="5"/>
    <d v="2018-07-09T00:00:00"/>
    <d v="2018-11-30T00:00:00"/>
    <s v="PEDRO AREVALO"/>
    <s v="GLORIA NAYIVE PATIÑO"/>
    <d v="2023-04-26T00:00:00"/>
    <x v="7"/>
    <x v="3"/>
    <s v="3-2022-020268 del 19 de agosto de 2022"/>
    <s v="19/08/2022"/>
    <s v=" "/>
    <s v="3-2023-004263 del 17-02-2023"/>
    <s v="17/02/2023"/>
    <s v="los ajustes los remitieron con memorando No. 3-2023-008996 del 15 de abril de 2023"/>
    <s v="3-2023-009054 del 17 de abril de 2023"/>
    <s v="17/04/2023"/>
    <m/>
    <m/>
    <m/>
    <s v="3-2023-009728 del 25-04-2023"/>
    <s v="25/04/2023"/>
    <s v="3-02023-009826 del 25-04-2023"/>
    <s v="25/04/2023"/>
    <s v="25/04/2023"/>
    <s v="x"/>
    <m/>
    <m/>
    <s v="https://www.contratos.gov.co/consultas/detalleProceso.do?numConstancia=19-12-10183940"/>
    <m/>
    <m/>
    <m/>
    <m/>
    <m/>
    <m/>
    <m/>
    <m/>
    <m/>
    <m/>
    <m/>
    <m/>
    <m/>
    <m/>
    <d v="2025-04-30T00:00:00"/>
    <n v="18"/>
    <n v="2025"/>
    <x v="0"/>
    <m/>
  </r>
  <r>
    <s v="GGC-544-2017"/>
    <x v="3"/>
    <s v="CONSTRUCCIÓN INSTALACIÓN E IMPLEMENTACIÓN DE SOLUCIONES DE ENERGÍA INDIVIDUALES SOSTENIBLES CONSISTENTES EN SISTEMAS SOLARES FOTOVOLTAICOS PARA VIVIENDAS RURALES EN LAS ZONAS NO INTERCONECTADAS DE LAS VEREDAS  EL PENEYA, LOMA LARGA, JORDAN, EL PARAISO, ANIMAS ALTAS, EL PORVENIR 1, SANTA FE, ALTA SARDINATA, REMANZOS, MONTERREY, LA GRANJA, AGUAS CLARAS, ANDAQUIES, BARCELONA, VILLANUEVA, RISARALDA, FUNDACIÓN, SANTO DOMINGO, LA SABALETA BAJA,  EL CAÑO SANTO DOMINGO, CARACOL, LEJANIAS, ARRALLANTES, ALTO CRISTALES, DOS QUEBRADAS, PAUJILES, LA CEIBA, ARGENTINA, LOS CAUCHOS, LA URIBE, LOBITES, PORES, SARDINATA Y LIBANO DEL MUNICIPIO DE CARTAGENA DEL CHAIRÁ"/>
    <s v="IPSE - EMPRESA DISTRIBUIDORA DEL PACIFICO"/>
    <s v="Director de Energía Eléctrica"/>
    <x v="2"/>
    <d v="2017-12-28T00:00:00"/>
    <d v="2018-11-30T00:00:00"/>
    <s v="SONIA PAOLA GARCIA CONTRERAS"/>
    <s v="GLORIA NAYIVE PATIÑO"/>
    <d v="2023-04-26T00:00:00"/>
    <x v="7"/>
    <x v="3"/>
    <s v="3-2021-019427 del 14/10/2021_x000a_"/>
    <s v="14/10/2021"/>
    <s v="Se devuelve para ajustes en el proyecto de acta de liquidación bilateral y actualización de documentación"/>
    <s v="3-2021-019710_x000a_"/>
    <s v="21/10/2021"/>
    <s v="Se reitera radicación del acta mediante memorando3-2021-019427_x000a_del 14-10-2021. Se proyecta resolución de liquidación unilateral por parte de GGC"/>
    <m/>
    <m/>
    <m/>
    <m/>
    <m/>
    <m/>
    <m/>
    <m/>
    <m/>
    <s v="23/03/2023"/>
    <m/>
    <s v="x"/>
    <s v="245 DEL 23/03/2023"/>
    <s v="https://www.secop.gov.co/CO1ContractsManagement/Tendering/ProcurementContractEdit/View?docUniqueIdentifier=CO1.PCCNTR.250417&amp;prevCtxUrl=https%3a%2f%2fwww.secop.gov.co%3a443%2fCO1ContractsManagement%2fTendering%2fProcurementContractManagement%2fIndex&amp;prevCtxLbl=Contratos+"/>
    <s v="3-2023-007378"/>
    <s v="24/03/2023"/>
    <s v="31/03/2023 Y 04/04/2023"/>
    <s v="NO"/>
    <m/>
    <m/>
    <m/>
    <m/>
    <m/>
    <m/>
    <m/>
    <m/>
    <s v="24/04/2023"/>
    <s v="25/04/2023"/>
    <d v="2025-04-30T00:00:00"/>
    <n v="18"/>
    <n v="2025"/>
    <x v="0"/>
    <s v="4 meses"/>
  </r>
  <r>
    <s v="GGC-387-2018"/>
    <x v="8"/>
    <s v="Aunar esfuerzos técnicos, económicos y financieros para implementar acciones de formalización  minera en el departamento de Cesar a través de la línea de intervención: Acompañamiento Integral a Unidades de Producción Minera- UPM; conforme al Programa de Formalización Minera y en el marco de la Política Minera Nacional."/>
    <s v="GOBERNACION DEL CESAR"/>
    <s v="Coordinadora del Grupo para la Gestión de los Programas de Formalización Minera"/>
    <x v="5"/>
    <d v="2018-08-09T00:00:00"/>
    <d v="2018-12-15T00:00:00"/>
    <s v="SONIA PAOLA GARCIA CONTRERAS"/>
    <s v="GLORIA NAYIVE PATIÑO"/>
    <d v="2023-11-05T00:00:00"/>
    <x v="6"/>
    <x v="3"/>
    <s v=" 3-2022-033161 del 30/12/2022_x000a_"/>
    <s v="30/12/2022"/>
    <s v="Se devuelve para ajustes en el proyecto de acta de liquidación bilateral y actualización de documentación. "/>
    <s v="3-2023-004803_x000a_"/>
    <s v="23/02/2023"/>
    <s v="Mediante memorando 3-2023-010508_x000a_del 04-05-2023, recibida el 05-05-2023 el área radicó el acta de liquidación con los ajustes solicitados."/>
    <m/>
    <m/>
    <m/>
    <m/>
    <m/>
    <s v="3-2023-010547_x000a_"/>
    <d v="2023-05-05T00:00:00"/>
    <m/>
    <m/>
    <m/>
    <m/>
    <m/>
    <m/>
    <m/>
    <m/>
    <m/>
    <m/>
    <m/>
    <m/>
    <m/>
    <m/>
    <m/>
    <m/>
    <m/>
    <m/>
    <m/>
    <m/>
    <m/>
    <d v="2025-04-30T00:00:00"/>
    <n v="18"/>
    <n v="2025"/>
    <x v="2"/>
    <s v="Mediante memorando 3-2023-013115_x000a_del 31-05-2023 se remite a control disciplinario "/>
  </r>
  <r>
    <s v="GGC-411-2018"/>
    <x v="8"/>
    <s v="Aunar esfuerzos técnicos, económicos y financieros para implementar acciones de formalización  minera en el departamento de Boyacá a través de las líneas de intervención de Acompañamiento Integral a Unidades de Producción Minera- UPM; conforme al Programa de Formalización Minera y en el marco de la Política Minera Nacional."/>
    <s v="DEPARTAMENTO DE BOYACA"/>
    <s v="Coordinación para la Gestión del Programa de Formalización Minera "/>
    <x v="5"/>
    <d v="2018-07-26T00:00:00"/>
    <d v="2018-12-26T00:00:00"/>
    <s v="SONIA PAOLA GARCIA CONTRERAS"/>
    <s v="GLORIA NAYIVE PATIÑO"/>
    <d v="2023-05-22T00:00:00"/>
    <x v="0"/>
    <x v="3"/>
    <s v="3-2022-015915 del 28/06/2022"/>
    <s v="28/06/2022"/>
    <s v="Se devuelve para ajustes en el proyecto de acta de liquidación bilateral y actualización de documentación"/>
    <s v="3-2023-006840_x000a_"/>
    <s v="16/03/2023"/>
    <s v="Mediante memorando 3-2023-011308_x000a_del 11-05-2023, recicido en GGC el 12/05/2023, el área envío los ajustes solicitados"/>
    <m/>
    <m/>
    <m/>
    <m/>
    <m/>
    <s v="3-2023-011381"/>
    <d v="2023-12-05T00:00:00"/>
    <m/>
    <m/>
    <m/>
    <m/>
    <m/>
    <m/>
    <m/>
    <m/>
    <m/>
    <m/>
    <m/>
    <m/>
    <m/>
    <m/>
    <m/>
    <m/>
    <m/>
    <m/>
    <m/>
    <m/>
    <m/>
    <d v="2025-04-30T00:00:00"/>
    <n v="18"/>
    <n v="2025"/>
    <x v="2"/>
    <s v="Mediante memorando 3-2023-014080_x000a_del 07-06-2023 se remite a control disciplinario "/>
  </r>
  <r>
    <s v="GGC-423-2018"/>
    <x v="8"/>
    <s v="Aunar esfuerzos técnicos, económicos y financieros para implementar acciones de formalización  minera en el departamento de Cundinamarca a través de la línea de intervención Acompañamiento Integral a Unidades de Producción Minera- UPM, conforme al Programa de Formalización Minera y en el marco de la Política Minera Nacional."/>
    <s v="DEPARTAMENTO DE CUNDINAMARCA"/>
    <s v="Coordinación para la Gestión del Programa de Formalización Minera "/>
    <x v="5"/>
    <d v="2018-10-05T00:00:00"/>
    <d v="2018-12-30T00:00:00"/>
    <s v="SONIA PAOLA GARCIA CONTRERAS"/>
    <s v="GLORIA NAYIVE PATIÑO"/>
    <d v="2023-05-26T00:00:00"/>
    <x v="0"/>
    <x v="3"/>
    <s v="3-2022-014048 del 06/06/2022_x000a_"/>
    <d v="2022-06-06T00:00:00"/>
    <s v="Se devuelve para ajustes en el proyecto de acta de liquidación bilateral y actualización de documentación"/>
    <s v="3-2023-007002_x000a_"/>
    <s v="21/03/2023"/>
    <s v="Mediante memorando 3-2023-011792 del 18-05-2023 el área devuelve los ajustes solicitados. Se devuelve nuevamente para ajustes."/>
    <s v="3-2023-011869"/>
    <s v="18/05/2023"/>
    <s v="Mediante memorando 3-2023-012122_x000a_DEL 23-05-2023 se radicaron los ajustes solicitados"/>
    <m/>
    <m/>
    <s v="3-2023-012180"/>
    <s v="24/05/2023"/>
    <s v="3-2023-012263_x000a_"/>
    <s v="24/05/2023"/>
    <s v="25/05/2023"/>
    <s v="x"/>
    <m/>
    <m/>
    <s v="https://www.contratos.gov.co/consultas/detalleProceso.do?numConstancia=19-12-10184254"/>
    <m/>
    <m/>
    <m/>
    <m/>
    <m/>
    <m/>
    <m/>
    <m/>
    <m/>
    <m/>
    <m/>
    <m/>
    <m/>
    <m/>
    <d v="2025-04-30T00:00:00"/>
    <n v="18"/>
    <n v="2025"/>
    <x v="0"/>
    <s v="4 meses"/>
  </r>
  <r>
    <s v="GGC-403-2016"/>
    <x v="7"/>
    <s v="Ampliar la cobertura y procurar la satisfacción de la demanda de energía eléctrica en las Zonas No Interconectadas - ZNI, mediante la ejecución de proyectos del Fondo de Apoyo Financiero para la Energización de Zonas No Interconectadas - FAZNI"/>
    <s v="GENSA S.A. E.S.P."/>
    <s v="Director de Energía Eléctrica"/>
    <x v="2"/>
    <d v="2016-12-30T00:00:00"/>
    <d v="2018-12-30T00:00:00"/>
    <s v="SONIA PAOLA GARCIA CONTRERAS"/>
    <s v="GLORIA NAYIVE PATIÑO"/>
    <d v="2023-10-26T00:00:00"/>
    <x v="3"/>
    <x v="3"/>
    <s v="3-2023-006402_x000a_ del 13/03/2023"/>
    <s v="14/03/2023"/>
    <s v="Se devuelve para ajustes en el proyecto de acta de liquidación bilateral y actualización de documentación"/>
    <s v="3-2023-008529 "/>
    <d v="2023-10-04T00:00:00"/>
    <s v="Mediante memorando 3-2023-021571 del 16-08-2023 el área envío los ajustes solicitados"/>
    <m/>
    <m/>
    <m/>
    <m/>
    <m/>
    <s v="3-2023-021726_x000a_del 18-08-2023"/>
    <s v="18/08/2023"/>
    <s v="3-2023-022638_x000a_del 30-08-2023"/>
    <s v="30/08/2023"/>
    <s v="31/08/2023"/>
    <s v="x"/>
    <m/>
    <m/>
    <s v="https://www.contratos.gov.co/consultas/detalleProceso.do?numConstancia=17-12-6095594_x000a_"/>
    <m/>
    <m/>
    <m/>
    <m/>
    <m/>
    <m/>
    <m/>
    <m/>
    <m/>
    <m/>
    <m/>
    <m/>
    <m/>
    <m/>
    <d v="2025-04-30T00:00:00"/>
    <n v="18"/>
    <n v="2025"/>
    <x v="0"/>
    <s v="Mediante memorando 3-2023-023513 del 06-09-2023, se remitió al área acta de liquidación bilateral del contrato Interadministrativo FAZNI GGC 403 DE 2016, celebrado entre el Ministerio de Minas y Energía y la empresa GESTIÓN ENERGÉTICA S.A. E.S.P. – GENSA S.A. E.S.P., la cual se encuentra firmada y publicada en SECOPI. "/>
  </r>
  <r>
    <s v="GGC-284-2017"/>
    <x v="3"/>
    <s v="Aunar esfuerzos técnicos, humanos, financieros y logísticos entre el Ministerio de Minas y Energía y la Policía Nacional a través de la Dirección de Carabineros y Seguridad Rural - Unidad Nacional contra la Minería Ilegal y Antiterrorismo UNIMIL, y la Dirección de Antinarcóticos - Área de Aviación Policial, para el desarrollo de acciones de coordinación, prevención y control de la explotación ilícita de minerales, con el fin de proteger los recursos naturales"/>
    <s v="POLICIA NACIONAL "/>
    <s v="Asesora- Viceministerio de Minas- Nohora Ordoñez"/>
    <x v="6"/>
    <d v="2017-05-15T00:00:00"/>
    <d v="2018-12-31T00:00:00"/>
    <s v="PEDRO AREVALO"/>
    <s v="GLORIA NAYIVE PATIÑO"/>
    <d v="2023-05-26T00:00:00"/>
    <x v="0"/>
    <x v="3"/>
    <s v="3-2022-005028 del 21-02-2023_x0009__x000a_"/>
    <s v="21/02/2023"/>
    <m/>
    <s v="3-2023-005403 del 02-03-2023"/>
    <d v="2023-02-03T00:00:00"/>
    <m/>
    <m/>
    <m/>
    <m/>
    <s v="3-2023-008948 del 14-04-2023"/>
    <s v="14/04/2023"/>
    <s v="3-2023-009256 del 19-04-2023"/>
    <s v="14/04/2023"/>
    <s v="3-2023-009676 del 24-04-2023"/>
    <s v="24/04/2023"/>
    <s v="19/04/2023"/>
    <s v="x"/>
    <m/>
    <m/>
    <s v="https://www.contratos.gov.co/consultas/detalleProceso.do?numConstancia=17-12-6610535"/>
    <m/>
    <m/>
    <m/>
    <m/>
    <m/>
    <m/>
    <m/>
    <m/>
    <m/>
    <m/>
    <m/>
    <m/>
    <m/>
    <m/>
    <d v="2025-04-30T00:00:00"/>
    <n v="18"/>
    <n v="2025"/>
    <x v="0"/>
    <s v="se solicitó inicialmente la recolección de firmas, pero de último momento hubo cambio del director general de la policia, por tal razón se actualizó el acta de liquidación y con memornado No. 3-2023-009256 del 19-04-2023 se remitió la actualizada para firma de la SAF - se hace entrega en físico y se firmó en esa fecha "/>
  </r>
  <r>
    <s v="CAO-005-2018"/>
    <x v="8"/>
    <s v="Adquirir valeras de bonos canjeables única y exclusivamente para la compra de vestuario y calzado para los funcionarios del Ministerio de Minas y Energía, que por Ley tienen derecho a la dotación, tres veces al año"/>
    <s v="BIG PASS S.A.S."/>
    <s v="JEYCE LILIANA MARIA PARRA SIERRA"/>
    <x v="3"/>
    <d v="2018-04-13T00:00:00"/>
    <d v="2018-12-31T00:00:00"/>
    <s v="PEDRO AREVALO"/>
    <s v="GLORIA NAYIVE PATIÑO"/>
    <d v="2023-07-26T00:00:00"/>
    <x v="8"/>
    <x v="3"/>
    <s v="3-2022-020601 del 25-08-2022"/>
    <s v="25/08/2022"/>
    <m/>
    <s v="3-2023-005530 del 03-03-2023"/>
    <d v="2023-03-03T00:00:00"/>
    <s v=" "/>
    <m/>
    <m/>
    <m/>
    <m/>
    <m/>
    <s v="3-2023-007799 del 07888 del 31-03-2023"/>
    <s v="31/03/2023"/>
    <m/>
    <s v="26/04/2023"/>
    <d v="2023-02-05T00:00:00"/>
    <s v="x"/>
    <m/>
    <m/>
    <s v="https://www.secop.gov.co/CO1ContractsManagement/Tendering/ProcurementContractEdit/View?docUniqueIdentifier=CO1.PCCNTR.380152&amp;prevCtxUrl=https%3a%2f%2fwww.secop.gov.co%3a443%2fCO1ContractsManagement%2fTendering%2fProcurementContractManagement%2fIndex&amp;prevCtxLbl=Contratos+"/>
    <m/>
    <m/>
    <m/>
    <m/>
    <m/>
    <m/>
    <m/>
    <m/>
    <m/>
    <m/>
    <m/>
    <m/>
    <m/>
    <m/>
    <d v="2025-04-30T00:00:00"/>
    <n v="18"/>
    <n v="2025"/>
    <x v="0"/>
    <m/>
  </r>
  <r>
    <s v="GGC-451-2018"/>
    <x v="8"/>
    <s v="Contratar lo servicios de Desarrollos evolutivos de los aplicativos SIGME calidad y planeación estratégica, y fondos de Inversión que se encuentran modelados sobre la plataforma de gestión TMS-BPM del Ministerio de Minas y Energía, de conformidad con el formato de características técnicas."/>
    <s v="SERTISOFT SAS"/>
    <s v="Coordinador Grupo de Tecnologías de la Información y de las comunicaciones- TICS_x000a_"/>
    <x v="1"/>
    <d v="2018-10-05T00:00:00"/>
    <d v="2019-02-28T00:00:00"/>
    <s v="SONIA PAOLA GARCIA CONTRERAS"/>
    <s v="GLORIA NAYIVE PATIÑO"/>
    <d v="2023-07-23T00:00:00"/>
    <x v="8"/>
    <x v="3"/>
    <s v="3-2022-030442_x000a_del 09-12-2022"/>
    <d v="2022-09-12T00:00:00"/>
    <s v="Se devuelve para ajustes en el proyecto de acta de liquidación bilateral y actualización de documentación"/>
    <s v="3-2023-007549_x000a_"/>
    <s v="28/03/2023"/>
    <s v="Se devuelven ajustes con memorando 3-2023-008100 del 03 de abril de 2023"/>
    <m/>
    <m/>
    <m/>
    <m/>
    <m/>
    <s v="3-2023-008501_x000a_"/>
    <d v="2023-10-04T00:00:00"/>
    <s v="e-mail"/>
    <d v="2023-03-05T00:00:00"/>
    <d v="2023-04-05T00:00:00"/>
    <s v="x"/>
    <m/>
    <m/>
    <s v="https://www.secop.gov.co/CO1ContractsManagement/Tendering/ProcurementContractEdit/View?docUniqueIdentifier=CO1.PCCNTR.587654&amp;prevCtxUrl=https%3a%2f%2fwww.secop.gov.co%3a443%2fCO1ContractsManagement%2fTendering%2fProcurementContractManagement%2fIndex&amp;prevCtxLbl=Contratos+"/>
    <m/>
    <m/>
    <m/>
    <m/>
    <m/>
    <m/>
    <m/>
    <m/>
    <m/>
    <m/>
    <m/>
    <m/>
    <m/>
    <m/>
    <d v="2025-04-30T00:00:00"/>
    <n v="18"/>
    <n v="2025"/>
    <x v="0"/>
    <s v="4 meses"/>
  </r>
  <r>
    <s v="GGC-396-2016"/>
    <x v="7"/>
    <s v="Ampliar la cobertura y procurar la satisfacción de la demanda de energía eléctrica en las Zonas No Interconectadas - ZNI, mediante la ejecución de proyectos financiados con recursos del Fondo de Apoyo Financiero para la Energización de Zonas No Interconectadas - FAZNI"/>
    <s v="DISPAC S.A. E.S.P."/>
    <s v="Director de Energía Eléctrica"/>
    <x v="2"/>
    <d v="2016-12-30T00:00:00"/>
    <d v="2020-03-23T00:00:00"/>
    <s v="SONIA PAOLA GARCIA CONTRERAS"/>
    <s v="GLORIA NAYIVE PATIÑO"/>
    <d v="2025-01-19T00:00:00"/>
    <x v="9"/>
    <x v="1"/>
    <s v="3-2022-02288 del 22 de septiembre de 2022"/>
    <s v="23/09/2022"/>
    <m/>
    <s v="3-2023-008068 del 03-04-2023"/>
    <d v="2023-03-04T00:00:00"/>
    <s v=" Con radicado _x0009__x000a_3-2023-011671 del 16-05-2023 envían con ajustes"/>
    <m/>
    <m/>
    <m/>
    <m/>
    <m/>
    <s v="3-2023-021392_x000a_del 14-08-2023"/>
    <s v="14/08/2023"/>
    <s v="3-2023-021672_x000a_del 17-08-2023"/>
    <s v="17/08/2023"/>
    <s v="18/08/2023"/>
    <s v="x"/>
    <m/>
    <m/>
    <s v="https://www.contratos.gov.co/consultas/detalleProceso.do?numConstancia=17-12-6095549_x000a_"/>
    <m/>
    <m/>
    <m/>
    <m/>
    <m/>
    <m/>
    <m/>
    <m/>
    <m/>
    <m/>
    <m/>
    <m/>
    <m/>
    <m/>
    <d v="2025-04-30T00:00:00"/>
    <n v="18"/>
    <n v="2025"/>
    <x v="0"/>
    <s v="Mediante memorando 3-2023-022561_x000a_del 29-08-2023, se remitió al área acta de liquidación bilateral firmada y publicada en SECOP"/>
  </r>
  <r>
    <s v="CAO-033-2018"/>
    <x v="8"/>
    <s v="Suministro de combustible tipo gasolina corriente para los vehìculos que conforman el parque automotor del Ministerio de Minas y Energía con sede en la ciudad de Bogotà, asi como combustible tipo ACPM para la planta elèctrica del Ministerio. "/>
    <s v="GRUPO EDS AUTOGAS S.A.S"/>
    <s v=" Coordinadora del Grupo de Gestión Administrativa_x000a_"/>
    <x v="3"/>
    <d v="2018-12-28T00:00:00"/>
    <d v="2019-04-30T00:00:00"/>
    <s v="SONIA PAOLA GARCIA CONTRERAS"/>
    <s v="GLORIA NAYIVE PATIÑO"/>
    <d v="2023-09-26T00:00:00"/>
    <x v="10"/>
    <x v="3"/>
    <s v="3-2022-025449 del 21-10-2022"/>
    <s v="21/10/2022"/>
    <s v=" "/>
    <s v="3-2023-007388 del 24-03-2023"/>
    <s v="24/03/2023"/>
    <s v="Mediante memorando 3-2023-015761_x000a_del 23-06-2023 el área remitió los ajustes solicitados"/>
    <m/>
    <m/>
    <m/>
    <m/>
    <m/>
    <s v="3-2023-016505_x000a_del 30-06-2023"/>
    <s v="30/06/2023"/>
    <s v="3-2023-025457_x000a_DEL 25-09-2023"/>
    <s v="25/09/2023"/>
    <s v="25/09/2023"/>
    <s v="x"/>
    <m/>
    <m/>
    <s v="https://www.secop.gov.co/CO1ContractsManagement/Tendering/ProcurementContractEdit/View?docUniqueIdentifier=CO1.PCCNTR.699336&amp;prevCtxUrl=https%3a%2f%2fwww.secop.gov.co%3a443%2fCO1ContractsManagement%2fTendering%2fProcurementContractManagement%2fIndex&amp;prevCtxLbl=Contratos+"/>
    <m/>
    <m/>
    <m/>
    <m/>
    <m/>
    <m/>
    <m/>
    <m/>
    <m/>
    <m/>
    <m/>
    <m/>
    <m/>
    <m/>
    <d v="2025-04-30T00:00:00"/>
    <n v="18"/>
    <n v="2025"/>
    <x v="0"/>
    <s v="Mediante memorando 3-2023-026031_x000a_del 29-09-2023_x000d_, se remitió al área el acta de liquidación bilateral, firmada y publicada en SECOPII"/>
  </r>
  <r>
    <s v="GGC-525-2017"/>
    <x v="3"/>
    <s v="CONSTRUCCIÓN DE SISTEMAS DE ENERGÍA SOLAR FOTOVOLTAICA PARA 500 VIVIENDAS RURALES EN LOS RESGUARDOS UNUMA, SARACURE, CAWASI Y SAN LUIS DEL TOMO Y LAS VEREDAS MATAGRANDE, TUPARRO, ASOCORTOMO DEL MUNICIPIO DE CUMARIBO DEPARTAMENTO DEL VICHADA"/>
    <s v="IPSE - EMELCE S.A. E.S.P."/>
    <s v="Director de Energía Eléctrica"/>
    <x v="2"/>
    <d v="2017-12-28T00:00:00"/>
    <d v="2019-06-30T00:00:00"/>
    <s v="SONIA PAOLA GARCIA CONTRERAS"/>
    <s v="GLORIA NAYIVE PATIÑO"/>
    <d v="2023-11-25T00:00:00"/>
    <x v="6"/>
    <x v="3"/>
    <s v="3-2022-007514 del 18/03/2022"/>
    <s v="18/03/2023"/>
    <s v="No se evidencia en la carpeta la trazabilidad de los memorandos de solicitud de ajustes y respuesta"/>
    <m/>
    <m/>
    <m/>
    <m/>
    <m/>
    <m/>
    <m/>
    <m/>
    <s v="no se evidencia en la carpeta"/>
    <s v="no se evidencia en la carpeta"/>
    <s v="no se evidencia en la carpeta"/>
    <s v="no se evidencia en la carpeta"/>
    <s v="18/03/2022"/>
    <s v="x"/>
    <m/>
    <m/>
    <s v="https://www.secop.gov.co/CO1ContractsManagement/Tendering/ProcurementContractEdit/View?docUniqueIdentifier=CO1.PCCNTR.244412"/>
    <m/>
    <m/>
    <m/>
    <m/>
    <m/>
    <m/>
    <m/>
    <m/>
    <m/>
    <m/>
    <m/>
    <m/>
    <m/>
    <s v="https://www.secop.gov.co/CO1ContractsManagement/Tendering/ProcurementContractEdit/View?docUniqueIdentifier=CO1.PCCNTR.244412"/>
    <d v="2025-04-30T00:00:00"/>
    <n v="18"/>
    <n v="2025"/>
    <x v="0"/>
    <s v="4 meses"/>
  </r>
  <r>
    <s v="GGC-604-2017"/>
    <x v="3"/>
    <s v="Ampliar la cobertura y procurar la satisfacción de la demanda de energía en las Zonas No Interconectadas - ZNI, mediante la ejecución del proyecto CONSTRUCCIÓN, INSTALACIÓN E IMPLEMENTACIÓN DE SOLUCIONES DE ENERGÍA INDIVIDUALES SOSTENIBLES CONSISTENTES EN SISTEMAS SOLARES PARA VIVIENDAS RURALES EN LAS ZONAS NO INTERCONECTADAS EN LASVEREDAS LA ESTACIÓN, LA ARENOSA, QUEBRADA SECA, TRANQUILANDIA, AGUA BENDITA, EL TORITO, EL VOLANTE, EL CHIMBORAZO, MARIMONDA Y ESTRELLITA EN EL MUNICIPIO DE ARACATACA, DEPARTAMENTO DE MAGDALENA del Fondo de Apoyo Financiero para Energización de Zonas No Interconectadas ? FAZNI"/>
    <s v="IPSE -GENSA S.A. E.S.P."/>
    <s v="Director de Energía Eléctrica"/>
    <x v="2"/>
    <d v="2017-12-28T00:00:00"/>
    <d v="2019-08-30T00:00:00"/>
    <s v="SONIA PAOLA GARCIA CONTRERAS"/>
    <s v="GLORIA NAYIVE PATIÑO"/>
    <d v="2024-01-25T00:00:00"/>
    <x v="9"/>
    <x v="2"/>
    <s v="No se evidencia en la carpeta"/>
    <s v="No se evidencia en la carpeta"/>
    <m/>
    <m/>
    <m/>
    <m/>
    <m/>
    <m/>
    <m/>
    <m/>
    <m/>
    <s v="no se evidencia en la carpeta"/>
    <s v="no se evidencia en la carpeta"/>
    <s v="no se evidencia en la carpeta"/>
    <s v="no se evidencia en la carpeta"/>
    <s v="18/05/2022"/>
    <s v="x"/>
    <m/>
    <m/>
    <s v="https://www.secop.gov.co/CO1ContractsManagement/Tendering/ProcurementContractEdit/View?docUniqueIdentifier=CO1.PCCNTR.272163"/>
    <m/>
    <m/>
    <m/>
    <m/>
    <m/>
    <m/>
    <m/>
    <m/>
    <m/>
    <m/>
    <m/>
    <m/>
    <m/>
    <s v="https://www.secop.gov.co/CO1ContractsManagement/Tendering/ProcurementContractEdit/View?docUniqueIdentifier=CO1.PCCNTR.272163"/>
    <d v="2025-04-30T00:00:00"/>
    <n v="18"/>
    <n v="2025"/>
    <x v="0"/>
    <s v="4 meses"/>
  </r>
  <r>
    <s v="GGC-369-2019"/>
    <x v="5"/>
    <s v="Aunar esfuerzos  técnicos, económicos y financieros para implementar acciones de formalización minera en el departamento de BOYACÁ  a través de la línea de Gestión para la Regularización Minero Ambiental a títulos mineros en la jurisdicción de la Corporación Autónoma Regional de Chivor - CORPOCHIVOR."/>
    <s v="CORPORACION AUTONOMA REGIONAL DE CHIVOR-CORPOCIVOR"/>
    <s v="Coordinadora del Grupo de_x000a_Coordinación para la Gestión Interinstitucional y el Desarrollo de_x000a_Política Minera"/>
    <x v="5"/>
    <d v="2019-06-25T00:00:00"/>
    <d v="2019-12-30T00:00:00"/>
    <s v="SONIA PAOLA GARCIA CONTRERAS"/>
    <s v="GLORIA NAYIVE PATIÑO"/>
    <d v="2024-05-25T00:00:00"/>
    <x v="0"/>
    <x v="2"/>
    <s v="3-2021-013961_x000a_del 26-07-2021"/>
    <s v="26/07/2021"/>
    <s v="Se devuelve para ajustes en el proyecto de acta de liquidación bilateral y actualización de documentación"/>
    <s v="3-2023-006123_x000a_"/>
    <d v="2023-09-03T00:00:00"/>
    <s v="Se devuelven ajustes mediante memorando 3-2023-007101_x000a_del 22-03-2023"/>
    <m/>
    <m/>
    <m/>
    <m/>
    <m/>
    <s v="3-2023-007465_x000a_"/>
    <s v="27/03/2023"/>
    <s v="3-2023-008487_x000a_"/>
    <d v="2023-10-04T00:00:00"/>
    <d v="2023-10-04T00:00:00"/>
    <s v="x"/>
    <m/>
    <m/>
    <s v="https://www.contratos.gov.co/consultas/detalleProceso.do?numConstancia=19-12-9482467 _x000a_"/>
    <m/>
    <m/>
    <m/>
    <m/>
    <m/>
    <m/>
    <m/>
    <m/>
    <m/>
    <m/>
    <m/>
    <m/>
    <m/>
    <m/>
    <d v="2025-04-30T00:00:00"/>
    <n v="18"/>
    <n v="2025"/>
    <x v="0"/>
    <m/>
  </r>
  <r>
    <s v="GGC-541-2020"/>
    <x v="6"/>
    <s v="Contratar la prestación de Servicios de Nube Pública para el dominio minenergia.gov.co, al amparo del Acuerdo Marco de Precios CCE-908-1-AMP-2019_x000a_"/>
    <s v="UNION TEMPORAL NUBE PUBLICA"/>
    <s v="Coordinador Grupo de Tecnologías de la Información y de las comunicaciones- TICS_x000a_"/>
    <x v="1"/>
    <s v="14/10/2020"/>
    <d v="2021-12-31T00:00:00"/>
    <s v="SONIA PAOLA GARCIA CONTRERAS"/>
    <s v="GLORIA NAYIVE PATIÑO"/>
    <d v="2024-10-21T00:00:00"/>
    <x v="3"/>
    <x v="2"/>
    <s v="3-2022-023102_x000a_del 27-09-2022"/>
    <s v="27/09/2022"/>
    <s v="Mediante memorando 3-2023-006682_x000a_del 15-03-2023 el área devuelve el proyecto con algunos ajustes solicitados mediante correo "/>
    <s v="3-2023-007464_x000a_"/>
    <s v="27/03/2023"/>
    <s v="Mediante memorando 3-2023-010039_x000a_del 28-04-2023 el área devuelve proyecto de liquidación con los ajustes solicitados"/>
    <m/>
    <m/>
    <m/>
    <m/>
    <m/>
    <s v="3-2023-011022_x000a_"/>
    <d v="2023-10-05T00:00:00"/>
    <s v=" 3-2023-012530_x000a_"/>
    <s v="26/05/2023"/>
    <s v="29/05/2023"/>
    <s v="x"/>
    <m/>
    <m/>
    <s v="SE PUBLICÓ EN TVEC"/>
    <m/>
    <m/>
    <m/>
    <m/>
    <m/>
    <m/>
    <m/>
    <m/>
    <m/>
    <m/>
    <m/>
    <m/>
    <m/>
    <m/>
    <d v="2025-04-30T00:00:00"/>
    <n v="18"/>
    <n v="2025"/>
    <x v="0"/>
    <m/>
  </r>
  <r>
    <s v="GGC-1055-2023"/>
    <x v="4"/>
    <s v="CONTRATAR LA PRESTACIÓN DEL SERVICIO DE INSPECCIÓN TÉCNICA PARA LOS ASCENSORES DE PASAJEROS MARCA SCHINDLER, INSTALADOS EN LA CALLE 43 N° 57-31 CAN-BOGOTÁ, SEDE PRINCIPAL DEL MINISTERIO DE MINAS Y ENERGÍA.&quot;"/>
    <s v="ASCENSORES SCHINDLER DE COLOMBIA S.A. "/>
    <s v="JEYCE LILIANA MARIA PARRA SIERRA"/>
    <x v="3"/>
    <d v="2023-11-24T00:00:00"/>
    <d v="2023-12-31T00:00:00"/>
    <s v="DANNY MAURICIO SUAREZ"/>
    <s v="GUILLERMO ORTIZ GONZALEZ"/>
    <d v="2026-06-30T00:00:00"/>
    <x v="1"/>
    <x v="0"/>
    <s v="NEON"/>
    <d v="2024-11-07T00:00:00"/>
    <m/>
    <m/>
    <m/>
    <m/>
    <m/>
    <m/>
    <m/>
    <m/>
    <m/>
    <s v="NEON"/>
    <d v="2024-11-21T00:00:00"/>
    <s v="NEON"/>
    <d v="2024-12-06T00:00:00"/>
    <d v="2024-12-09T00:00:00"/>
    <s v="x"/>
    <s v=""/>
    <s v=""/>
    <s v="https://www.secop.gov.co/CO1ContractsManagement/Tendering/ProcurementContractEdit/View?docUniqueIdentifier=CO1.PCCNTR.5518402&amp;prevCtxUrl=https%3a%2f%2fwww.secop.gov.co%3a443%2fCO1ContractsManagement%2fTendering%2fProcurementContractManagement%2fIndex&amp;prevCtxLbl=Contratos+"/>
    <m/>
    <s v=""/>
    <s v=""/>
    <m/>
    <s v=""/>
    <s v=""/>
    <s v=""/>
    <s v=""/>
    <s v=""/>
    <s v=""/>
    <s v=""/>
    <s v=""/>
    <s v=""/>
    <s v=""/>
    <d v="2025-04-30T00:00:00"/>
    <n v="18"/>
    <n v="2025"/>
    <x v="0"/>
    <s v=""/>
  </r>
  <r>
    <s v="GGC-1178-2023"/>
    <x v="4"/>
    <s v="COMPRAVENTA DE VEHÍCULOS QUE PERMITAN EL FORTALECIMIENTO Y MEJORAMIENTO DEL PARQUE AUTOMOTOR DEL MINISTERIO DE MINAS Y ENERGÍA"/>
    <s v="UNION TEMPORAL MOTORYSA-CASATORO 2020"/>
    <s v="JEYCE LILIANA MARIA PARRA SIERRA"/>
    <x v="3"/>
    <d v="2023-12-22T00:00:00"/>
    <d v="2023-12-31T00:00:00"/>
    <s v="DANNY MAURICIO SUAREZ"/>
    <s v="GUILLERMO ORTIZ GONZALEZ"/>
    <d v="2026-06-02T00:00:00"/>
    <x v="1"/>
    <x v="0"/>
    <s v="NEON "/>
    <d v="2024-11-14T00:00:00"/>
    <m/>
    <s v="NEON "/>
    <d v="2024-11-27T00:00:00"/>
    <s v="NEON 03/12/2024"/>
    <m/>
    <m/>
    <m/>
    <m/>
    <m/>
    <s v="NEON"/>
    <d v="2024-12-10T00:00:00"/>
    <s v="NEON"/>
    <d v="2024-12-28T00:00:00"/>
    <d v="2024-12-30T00:00:00"/>
    <s v="x"/>
    <s v=""/>
    <s v=""/>
    <s v="SE PUBLICÓ EN TVEC"/>
    <m/>
    <s v=""/>
    <s v=""/>
    <m/>
    <s v=""/>
    <s v=""/>
    <s v=""/>
    <s v=""/>
    <s v=""/>
    <s v=""/>
    <s v=""/>
    <s v=""/>
    <s v=""/>
    <s v=""/>
    <d v="2025-04-30T00:00:00"/>
    <n v="18"/>
    <n v="2025"/>
    <x v="0"/>
    <s v=""/>
  </r>
  <r>
    <s v="GGC-613-2022"/>
    <x v="1"/>
    <s v="Adquirir para el uso del Ministerio de Minas y Energía, las bases de datos anonimizadas e informes resultantes del estudio de percepción denominado “Brújula Minera 2022,&quot; así como realizar el análisis detallado en algunos municipios de los departamentos priorizados dentro de las estrategias, para contar con información que permita el acercamiento del sector en territorios."/>
    <s v="JAIME ARTEAGA Y ASOCIADOS S.A.S."/>
    <s v="Profesional Dirección de minería empresarial"/>
    <x v="7"/>
    <d v="2022-08-10T00:00:00"/>
    <d v="2022-12-09T00:00:00"/>
    <s v="SONIA PAOLA GARCIA CONTRERAS"/>
    <s v="GUILLERMO ORTIZ GONZALEZ"/>
    <d v="2025-06-09T00:00:00"/>
    <x v="1"/>
    <x v="1"/>
    <s v="3-2023-018178 del 13/07/2023"/>
    <s v="13/07/2023"/>
    <s v="Se devuelve para ajustes del área"/>
    <s v=" 3-2024-007534_x000a_ del 08-03-2024"/>
    <d v="2024-08-03T00:00:00"/>
    <s v=" 3-2024-027171 del 21-08-2024"/>
    <s v="3-2024-032071_x000a_ del 25-09-2024"/>
    <d v="2024-09-25T00:00:00"/>
    <s v="NEON 29/10/2024 y 11/03/2025 Y 01/04/2025"/>
    <s v="NEON "/>
    <s v="27/11/2024 y 14/03/2025"/>
    <s v="NEON"/>
    <d v="2025-04-07T00:00:00"/>
    <s v="NEON"/>
    <d v="2025-05-06T00:00:00"/>
    <d v="2025-05-06T00:00:00"/>
    <s v="x"/>
    <m/>
    <m/>
    <s v="https://www.secop.gov.co/CO1ContractsManagement/Tendering/ProcurementContractEdit/View?docUniqueIdentifier=CO1.PCCNTR.3853666&amp;prevCtxUrl=https%3a%2f%2fwww.secop.gov.co%3a443%2fCO1ContractsManagement%2fTendering%2fProcurementContractManagement%2fIndex&amp;prevCtxLbl=Contratos+"/>
    <m/>
    <m/>
    <m/>
    <m/>
    <m/>
    <m/>
    <m/>
    <m/>
    <m/>
    <m/>
    <m/>
    <m/>
    <m/>
    <m/>
    <d v="2025-05-09T00:00:00"/>
    <n v="19"/>
    <n v="2025"/>
    <x v="0"/>
    <s v="4 meses"/>
  </r>
  <r>
    <s v="GGC-331-2022"/>
    <x v="1"/>
    <s v="Aunar esfuerzos técnicos, administrativos, legales, humanos y financieros entre la Agencia Nacional de Hidrocarburos y el Ministerio de Minas y Energía ? Oficina de Asuntos Ambientales y Sociales, con el fin de implementar la Estrategia de Desarrollo y Relacionamiento Territorial en los territorios con actividades del sector de hidrocarburos."/>
    <s v=" AGENCIA NACIONAL DE HIDROCARBUROS"/>
    <s v="MARIA PAULA MORENO TORRES"/>
    <x v="8"/>
    <d v="2022-01-24T00:00:00"/>
    <d v="2022-07-31T00:00:00"/>
    <s v="DANNY MAURICIO SUAREZ"/>
    <s v="HERNAN DARIO FORERO"/>
    <d v="2025-01-02T00:00:00"/>
    <x v="9"/>
    <x v="1"/>
    <s v="NEON"/>
    <d v="2024-11-01T00:00:00"/>
    <m/>
    <s v="NEON "/>
    <d v="2024-11-01T00:00:00"/>
    <s v="NEON -05/11/2024"/>
    <m/>
    <m/>
    <m/>
    <m/>
    <m/>
    <s v="NEON"/>
    <d v="2024-12-04T00:00:00"/>
    <s v="NEON"/>
    <d v="2024-12-04T00:00:00"/>
    <d v="2024-12-05T00:00:00"/>
    <s v="x"/>
    <s v=""/>
    <s v=""/>
    <s v="La ANH debe publicar"/>
    <m/>
    <s v=""/>
    <s v=""/>
    <m/>
    <s v=""/>
    <s v=""/>
    <s v=""/>
    <s v=""/>
    <s v=""/>
    <s v=""/>
    <s v=""/>
    <s v=""/>
    <s v=""/>
    <s v=""/>
    <d v="2025-04-30T00:00:00"/>
    <n v="18"/>
    <n v="2025"/>
    <x v="0"/>
    <s v=""/>
  </r>
  <r>
    <s v="GGC-613-2023"/>
    <x v="4"/>
    <s v="Aunar esfuerzos técnicos, financieros, profesionales y metodológicos con el fin de incorporar los lineamientos del Programa de Sustitución de actividades mineras en los páramos delimitados."/>
    <s v="LA CORPORACION AUTOMA REGIONAL DEL CAUCA"/>
    <s v="LUZ DARY CARMONA MORENO"/>
    <x v="8"/>
    <d v="2023-07-17T00:00:00"/>
    <d v="2024-03-31T00:00:00"/>
    <s v="GUILLERMO ANDRES LONDOÑO"/>
    <s v="GUILLERMO ORTIZ GONZALEZ"/>
    <d v="2026-09-30T00:00:00"/>
    <x v="10"/>
    <x v="0"/>
    <m/>
    <m/>
    <m/>
    <m/>
    <m/>
    <m/>
    <m/>
    <m/>
    <m/>
    <m/>
    <m/>
    <m/>
    <m/>
    <m/>
    <m/>
    <s v=""/>
    <s v=""/>
    <s v=""/>
    <s v=""/>
    <m/>
    <m/>
    <s v=""/>
    <s v=""/>
    <m/>
    <s v=""/>
    <s v=""/>
    <s v=""/>
    <s v=""/>
    <s v=""/>
    <s v=""/>
    <s v=""/>
    <s v=""/>
    <s v=""/>
    <s v=""/>
    <d v="2025-04-28T00:00:00"/>
    <n v="18"/>
    <n v="2025"/>
    <x v="3"/>
    <s v="4 meses"/>
  </r>
  <r>
    <s v="GGC-506-2021"/>
    <x v="0"/>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s v="LA PREVISORA S.A COMPAÑÍA DE SEGUROS"/>
    <s v="JEYCE LILIANA MARIA PARRA SIERRA"/>
    <x v="3"/>
    <d v="2021-06-07T00:00:00"/>
    <d v="2022-06-07T00:00:00"/>
    <s v="ANDRES FELIPE SIERRA"/>
    <s v="GUILLERMO ORTIZ GONZALEZ"/>
    <d v="2024-12-07T00:00:00"/>
    <x v="4"/>
    <x v="2"/>
    <s v="NEÓN "/>
    <d v="2024-10-21T00:00:00"/>
    <m/>
    <m/>
    <m/>
    <m/>
    <m/>
    <m/>
    <m/>
    <m/>
    <m/>
    <m/>
    <m/>
    <m/>
    <m/>
    <m/>
    <m/>
    <s v="x"/>
    <s v="Resolución 01305 de 2024  de fecha 28 octubre 2024"/>
    <s v="https://www.secop.gov.co/CO1ContractsManagement/Tendering/ProcurementContractEdit/View?docUniqueIdentifier=CO1.PCCNTR.2560912&amp;prevCtxUrl=https%3a%2f%2fwww.secop.gov.co%3a443%2fCO1ContractsManagement%2fTendering%2fProcurementContractManagement%2fIndex&amp;prevCtxLbl=Contratos+"/>
    <s v="NEÓN "/>
    <d v="2024-10-28T00:00:00"/>
    <d v="2024-10-28T00:00:00"/>
    <m/>
    <m/>
    <m/>
    <m/>
    <m/>
    <m/>
    <m/>
    <m/>
    <m/>
    <m/>
    <m/>
    <d v="2025-04-28T00:00:00"/>
    <n v="18"/>
    <n v="2025"/>
    <x v="0"/>
    <s v="Se envia memo al área informando sobre la pub licación de la resolución 01305 de 2024"/>
  </r>
  <r>
    <s v="GGC-278-2019"/>
    <x v="5"/>
    <s v="Adquirir la renovación de novecientas (900) suscripciones de GOOGLE SUITE BUSINESS y treinta (30) horas de soporte técnico, para el dominio minenergia.gov.co, a través del acuerdo marco de precios acuerdo marco de precios No. CCE-572-1-AMP-2017 de productos y servicios Google de Colombia Compra Eficiente."/>
    <s v="EFORCERS S.A."/>
    <s v="Coordinador Grupo de Tecnologías de la Información y de las comunicaciones- TICS_x000a_"/>
    <x v="1"/>
    <d v="2019-03-02T00:00:00"/>
    <d v="2019-12-31T00:00:00"/>
    <s v="SONIA PAOLA GARCIA CONTRERAS"/>
    <s v="GUILLERMO ORTIZ GONZALEZ"/>
    <d v="2024-05-25T00:00:00"/>
    <x v="0"/>
    <x v="2"/>
    <s v="3-2024-015445_x000a_ DEL 21-05-2024"/>
    <s v="21/05/2024"/>
    <s v="con memorando No. 3-2023-004268 del 17 -02-2023 se solicitó al área enviar proyectos de actas de liquidación. Mediante correo del 23 de mayo de 2024 se radican los ajustes solicitados"/>
    <s v="3-2024-015530_x000a_ del  22-05-2024"/>
    <s v="22/05/2024"/>
    <m/>
    <m/>
    <m/>
    <m/>
    <m/>
    <m/>
    <s v="e-mail"/>
    <s v="23/05/2024"/>
    <s v="e-mail"/>
    <s v="24/05/2024"/>
    <s v="24/05/2024"/>
    <s v="x"/>
    <m/>
    <m/>
    <s v="Se publicó la orden de compra en la tienda virtual mediente ID 407800"/>
    <m/>
    <m/>
    <m/>
    <m/>
    <m/>
    <m/>
    <m/>
    <m/>
    <m/>
    <m/>
    <m/>
    <m/>
    <m/>
    <m/>
    <d v="2025-04-30T00:00:00"/>
    <n v="18"/>
    <n v="2025"/>
    <x v="0"/>
    <s v="4 meses. Mediante memorando  3-2024-018809 del 18-06-2024 se remitió al área el acta de liquidación firmada y publicada en la tienda virtual"/>
  </r>
  <r>
    <s v="GGC-514-2019"/>
    <x v="5"/>
    <s v="Realizar un estudio para cuantificar el impacto socioeconomico que generó el sector nuclear en Colombia para el periodo comprendido entre los años 2014 y 2018, a través de la contribución del sector al Producto Interno Bruto (PIB), a la situación de empleo, a las entidades tributarias, al comercio exterior y la inversión en investigación y desarrollo"/>
    <s v="IDOM CONSULTING, ENGINNERING, ARCHICTETURE S.A.U"/>
    <s v="COORDINADOR DEL GRUPO DE ASUNTOS NUCLEARES"/>
    <x v="9"/>
    <d v="2019-08-20T00:00:00"/>
    <d v="2019-12-31T00:00:00"/>
    <s v="PEDRO AREVALO"/>
    <s v="GUILLERMO ORTIZ GONZALEZ"/>
    <d v="2024-05-26T00:00:00"/>
    <x v="0"/>
    <x v="2"/>
    <s v="3-2023-000117 del 05 de enero de 2023"/>
    <d v="2023-05-01T00:00:00"/>
    <s v="Se devuelve el trámite para ajustes del área"/>
    <s v="3-2023-022980_x000a_del 01-09-2023"/>
    <d v="2023-01-09T00:00:00"/>
    <m/>
    <s v="mediante memorando 3-2024-025516 del 08/08/2024 se remitio el expediente a suntos disciplinarios por perdida de competencia"/>
    <d v="2024-08-08T00:00:00"/>
    <m/>
    <m/>
    <m/>
    <m/>
    <m/>
    <m/>
    <m/>
    <m/>
    <s v="x"/>
    <m/>
    <m/>
    <m/>
    <m/>
    <m/>
    <m/>
    <m/>
    <m/>
    <m/>
    <m/>
    <m/>
    <m/>
    <m/>
    <m/>
    <m/>
    <m/>
    <m/>
    <d v="2025-04-30T00:00:00"/>
    <n v="18"/>
    <n v="2025"/>
    <x v="2"/>
    <s v="LA LIQUIDACION FUE RADICADA EN NEON  (CON AJUSTES) EL 23/07/2024. MEDIANTE MEMORANDO 3-2024-025516 DEL 08/08/2024, SE REMITIO A A SUNTOS DISCIPLINARIOS POR PERDIDA DE COMPETENCIA."/>
  </r>
  <r>
    <s v="GGC-622-2019"/>
    <x v="5"/>
    <s v="Contratar la elaboración,  diseño y edición de cartillas y su respectiva socialización a través de talleres,  de procesos y procedimientos que se deben emplear en las labores mineras subterráneas de oro y carbón."/>
    <s v="UNIVERSIDAD PEDAGOGICA Y TECNOLOGICA DE COLOMBIA - UPTC"/>
    <s v="Coordinaciión para la Gestión de los Programas de Seguridad Minera y Minería de Subsistencia"/>
    <x v="5"/>
    <d v="2019-10-07T00:00:00"/>
    <d v="2019-12-31T00:00:00"/>
    <s v="SONIA PAOLA GARCIA CONTRERAS"/>
    <s v="GUILLERMO ORTIZ GONZALEZ"/>
    <d v="2024-05-26T00:00:00"/>
    <x v="0"/>
    <x v="2"/>
    <s v="3-2022-028676_x000a_del 25-11-2022"/>
    <s v="25/11/2022"/>
    <s v="Se devuelve por el aplicativo ARGO y por correo electrónico  a la Dirección de Formalización Minera  para ajustes (olga lucia)"/>
    <s v="e-mail"/>
    <d v="2023-04-01T00:00:00"/>
    <s v="3-2024-014562_x000a_ del 09-05-2024"/>
    <s v=" 3-2024-014841_x000a_ del 14-05-2024"/>
    <s v="14/05/2024"/>
    <s v="E-mail del 20/05/2024"/>
    <m/>
    <m/>
    <s v="e-mail"/>
    <s v="20/05/2024"/>
    <s v="e-mail"/>
    <s v="21/05/2024"/>
    <s v="21/05/2024"/>
    <s v="x"/>
    <m/>
    <m/>
    <s v="https://www.secop.gov.co/CO1ContractsManagement/Tendering/ProcurementContractEdit/View?docUniqueIdentifier=CO1.PCCNTR.1121101&amp;prevCtxUrl=https%3a%2f%2fwww.secop.gov.co%3a443%2fCO1ContractsManagement%2fTendering%2fProcurementContractManagement%2fIndex&amp;prevCtxLbl=Contratos+"/>
    <m/>
    <m/>
    <m/>
    <m/>
    <m/>
    <m/>
    <m/>
    <m/>
    <m/>
    <m/>
    <m/>
    <m/>
    <m/>
    <m/>
    <d v="2025-04-30T00:00:00"/>
    <n v="18"/>
    <n v="2025"/>
    <x v="0"/>
    <s v="4 meses. Mediante memorando  3-2024-018806 del 18-06-2024 se remitió al área el acta de liquidación firmada y publicada en SECOPII."/>
  </r>
  <r>
    <s v="GGC-294-2019"/>
    <x v="5"/>
    <s v="Contratar la prestación del servicio integral de aseo y cafetería para la sede del Ministerio de Minas y Energía, ubicada en la Calle 43 No. 57-31 CAN, Bogotá D.C. y la sede del Archivo Central, ubicado en la Avenida Calle 26 No.46-90 de la ciudad de Bogotá D.C."/>
    <s v="UNION TEMPORAL EMINSER - SOLOASEO 2016"/>
    <s v=" Coordinadora del Grupo de Gestión Administrativa_x000a_"/>
    <x v="3"/>
    <d v="2019-03-26T00:00:00"/>
    <d v="2020-02-26T00:00:00"/>
    <s v="PEDRO AREVALO"/>
    <s v="GUILLERMO ORTIZ GONZALEZ"/>
    <d v="2024-07-23T00:00:00"/>
    <x v="8"/>
    <x v="2"/>
    <s v="3-2022-007977 del 25-03-2022"/>
    <s v="25/03/2022"/>
    <s v="se remitió por correo del 28-03-2023 alcance al memorando No.  3-2023-007403 del 24-03-2023, incluyendo en una sola acta los comentarios fianncieros y jurídicos"/>
    <s v="3-2023-007403 del 24-03-2023"/>
    <s v="24/03/2023"/>
    <s v="se devuelve proyecto para  ajustes del area  por la plataforma NEON, el 26/06/2024. el area realizo ajustes por NEON EL 28 DE JUNIO."/>
    <s v="NEON. "/>
    <s v="28/06/2024"/>
    <s v="El area radico con ajustes por NEON, EL 28/06/2024"/>
    <m/>
    <m/>
    <s v="ARGO"/>
    <d v="2024-02-07T00:00:00"/>
    <s v="ARGO"/>
    <d v="2024-02-07T00:00:00"/>
    <d v="2024-02-07T00:00:00"/>
    <m/>
    <s v="x"/>
    <s v="00660 DEL 02 DE JULIO DEL 2024"/>
    <s v="ID. 411177- TIENDA VIRTUAL"/>
    <s v="mediante memorando numero 3-2024-020390_x000a_Fecha: 02-07-2024"/>
    <m/>
    <d v="2024-03-07T00:00:00"/>
    <s v="NO"/>
    <m/>
    <m/>
    <m/>
    <m/>
    <m/>
    <m/>
    <m/>
    <m/>
    <d v="2024-08-07T00:00:00"/>
    <s v="18/07/2024"/>
    <d v="2025-04-30T00:00:00"/>
    <n v="18"/>
    <n v="2025"/>
    <x v="0"/>
    <s v="SE REMITIO MEMORANDO AL AREA EL 30 DE JULIO DEL 2024 INFORMANDO FECHA DE PUBLICACION DE LA RESOLUCION 660 DEL 2024."/>
  </r>
  <r>
    <s v="CAO-001-2020"/>
    <x v="6"/>
    <s v="Validar el cumplimiento de los requisitos de la norma ISO 9001:2015, a través de la segúnda auditoría de seguimiento al sistema integrado de gestión del Ministerio de Minas y Energía."/>
    <s v="SGS COLOMBIA S.A."/>
    <s v="Jefe de Oficina de Planeación y Gestión Internacional"/>
    <x v="10"/>
    <s v="06/03/2020"/>
    <d v="2020-03-30T00:00:00"/>
    <s v="PEDRO AREVALO"/>
    <s v="GUILLERMO ORTIZ GONZALEZ"/>
    <d v="2024-08-24T00:00:00"/>
    <x v="11"/>
    <x v="2"/>
    <s v="3-2022-012541_x000a_del 19-05-2022"/>
    <s v="19/05/2022"/>
    <s v="SE DEVUEL AL AREA PARA AJUSTES EL 08/08/2024"/>
    <s v="3-2024-025320 DEL 06/08/2024"/>
    <d v="2024-06-08T00:00:00"/>
    <m/>
    <m/>
    <m/>
    <m/>
    <m/>
    <m/>
    <m/>
    <m/>
    <m/>
    <m/>
    <s v="23/08/2024"/>
    <s v="x"/>
    <m/>
    <m/>
    <s v="https://www.secop.gov.co/CO1ContractsManagement/Tendering/ProcurementContractEdit/View?docUniqueIdentifier=CO1.PCCNTR.1420262&amp;prevCtxUrl=https%3a%2f%2f"/>
    <m/>
    <m/>
    <m/>
    <m/>
    <m/>
    <m/>
    <m/>
    <m/>
    <m/>
    <m/>
    <m/>
    <m/>
    <m/>
    <s v="30/08/2024"/>
    <d v="2025-04-30T00:00:00"/>
    <n v="18"/>
    <n v="2025"/>
    <x v="0"/>
    <m/>
  </r>
  <r>
    <s v="GGC-384-2020"/>
    <x v="6"/>
    <s v="Contratar suministro e instalación de división en acrílico para la recepción de la sede principal del Ministerio de Minas y Energía ubicada en la Calle 43 No. 57-31 CAN de Bogotá en el marco de la pandemia Covid 19."/>
    <s v="COOL KOLORS GRAPHIC STUDIO SAS"/>
    <s v=" Coordinadora del Grupo de Gestión Administrativa_x000a_"/>
    <x v="3"/>
    <d v="2020-06-05T00:00:00"/>
    <d v="2020-06-10T00:00:00"/>
    <s v="PEDRO AREVALO"/>
    <s v="GUILLERMO ORTIZ GONZALEZ"/>
    <d v="2024-08-28T00:00:00"/>
    <x v="11"/>
    <x v="2"/>
    <s v="3-2021-016040 del 25-08-2021"/>
    <s v="26/08/2021"/>
    <m/>
    <s v="EL AREA RADICA SOLICITUD DE LIQUIDACION UNILATERAL POR NEON EL 15/08/2024"/>
    <s v="15/08/2024"/>
    <m/>
    <m/>
    <m/>
    <m/>
    <m/>
    <m/>
    <s v="16/08/2024"/>
    <m/>
    <m/>
    <m/>
    <s v="16/08/2024"/>
    <m/>
    <s v="x"/>
    <s v="870 DEL 16/08/2024"/>
    <s v="https://www.secop.gov.co/CO1ContractsManagement/Tendering/ProcurementContractEdit/View?docUniqueIdentifier=CO1.PCCNTR.1611217&amp;prevCtxUrl=https%3a%2f%2fwww.secop.gov.co%3a443%2fCO1ContractsManagement%2fTendering%2fProcurementContractManagement%2fIndex&amp;prevCtxLbl=Contratos+"/>
    <s v="MEDIANTE MEMORANDO 3-2024-026855 DEL 20/08/2024 SE REMITIO A LA OAJ PARA NOTIFICAR"/>
    <s v="20/08/2024"/>
    <s v="21/08/2024"/>
    <s v="NO"/>
    <m/>
    <m/>
    <m/>
    <m/>
    <m/>
    <m/>
    <m/>
    <m/>
    <s v="22/08/2024"/>
    <d v="2024-05-09T00:00:00"/>
    <d v="2025-04-30T00:00:00"/>
    <n v="18"/>
    <n v="2025"/>
    <x v="0"/>
    <m/>
  </r>
  <r>
    <s v="GGC-520-2017"/>
    <x v="3"/>
    <s v="Ampliar la cobertura y procurar la satisfacción de la demanda de energía en las Zonas No Interconectadas - ZNI, mediante la ejecución del proyecto ?DISEÑO Y CONSTRUCCIÓN DE SISTEMAS DE ENERGÍA SOLAR FOTOVOLTAICA PARA VIVIENDAS RURALES DEL MUNICIPIO DE SAN JOSÉ DEL GUAVIARE , DEPARTAMENTO DEL GUAVIARE? del Fondo de Apoyo Financiero para Energización de Zonas No Interconectadas ? FAZNI"/>
    <s v="ENERGUAVIARE S.A. E.S.P.- IPSE "/>
    <s v="Director de Energía Eléctrica"/>
    <x v="2"/>
    <d v="2017-12-20T00:00:00"/>
    <d v="2020-12-31T00:00:00"/>
    <s v="PEDRO AREVALO"/>
    <s v="GUILLERMO ORTIZ GONZALEZ"/>
    <d v="2024-10-21T00:00:00"/>
    <x v="3"/>
    <x v="2"/>
    <s v="por NEON  el 08/09/2024"/>
    <d v="2024-08-09T00:00:00"/>
    <s v="se rechaza para ajustes por NEON el 10/09/2024"/>
    <m/>
    <d v="2024-10-09T00:00:00"/>
    <s v="NEON-19/09/2024"/>
    <m/>
    <m/>
    <m/>
    <m/>
    <m/>
    <s v="23/09/2024"/>
    <m/>
    <m/>
    <m/>
    <s v="24/09/2024"/>
    <m/>
    <s v="x"/>
    <s v="01106 DEL 24/09/2024"/>
    <s v="https://www.secop.gov.co/CO1ContractsManagement/Tendering/ProcurementContractEdit/View?docUniqueIdentifier=CO1.PCCNTR.244101&amp;prevCtxUrl=https%3a%2f%2fwww.secop.gov.co%3a443%2fCO1ContractsManagement%2fTendering%2fProcurementContractManagement%2fIndex&amp;prevCtxLbl=Contratos+"/>
    <s v="MEMORANDO 3-2024-031901 DEL 24/09/2024"/>
    <m/>
    <s v="26/09/2024"/>
    <s v="NO"/>
    <m/>
    <m/>
    <m/>
    <m/>
    <m/>
    <m/>
    <m/>
    <m/>
    <s v="1/10/20241"/>
    <s v="25/10/2024"/>
    <d v="2025-05-05T00:00:00"/>
    <n v="19"/>
    <n v="2025"/>
    <x v="0"/>
    <m/>
  </r>
  <r>
    <s v="GGC-179-2013"/>
    <x v="9"/>
    <s v=" “Ampliar la cobertura, mejorar la calidad y continuidad del servicio _x000a_de energía eléctrica y satisfacer la demanda de la misma en las zonas del Sistema _x000a_Interconectado Nacional – SIN ubicadas en el Mercado de Comercialización del _x000a_OPERADOR DE RED mediante la ejecución de proyectos del Fondo de Apoyo Financiero _x000a_para la Energización de las Zonas Rurales Interconectadas – FAER”"/>
    <s v="ELECTRICARIBE S.A. E.S.P."/>
    <s v="Director de Energía Eléctrica"/>
    <x v="2"/>
    <d v="2013-11-29T00:00:00"/>
    <d v="2020-09-29T00:00:00"/>
    <s v="PEDRO AREVALO"/>
    <s v="GUILLERMO ORTIZ GONZALEZ"/>
    <d v="2024-10-28T00:00:00"/>
    <x v="3"/>
    <x v="2"/>
    <s v="3-2022-016108"/>
    <s v="30/06/2022"/>
    <s v="haciendo seguimiento del caso me informaron que se encuentra en ajustes en l0a dir00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3-2023-014841 del 14 de Junio de 2023. Se realizó la revisión juríca del trámite y se proyectó memorando de devolución el cual se encuentra pendiente de aprobación"/>
    <s v="3-2024-007280_x000a_ del 07-03-2024"/>
    <d v="2024-07-03T00:00:00"/>
    <m/>
    <m/>
    <m/>
    <s v="NEON-ARGO"/>
    <d v="2024-10-02T00:00:00"/>
    <s v="ARGO"/>
    <d v="2024-10-02T00:00:00"/>
    <d v="2024-10-04T00:00:00"/>
    <m/>
    <s v="x"/>
    <s v="RESOLUCION 01181 DEL 04/10/2024"/>
    <m/>
    <s v="MEMORANDO 3-2024-033836 DEL 04/10/2024"/>
    <d v="2024-10-07T00:00:00"/>
    <d v="2024-10-11T00:00:00"/>
    <s v="SI"/>
    <m/>
    <d v="2024-10-28T00:00:00"/>
    <n v="1327"/>
    <d v="2024-10-29T00:00:00"/>
    <m/>
    <s v="po rcorreo electronico el 10/29/2024"/>
    <d v="2024-10-29T00:00:00"/>
    <d v="2024-10-29T00:00:00"/>
    <d v="2024-10-30T00:00:00"/>
    <m/>
    <d v="2025-04-22T00:00:00"/>
    <n v="17"/>
    <n v="2025"/>
    <x v="0"/>
    <s v="se liquidó unilateralmente pero la ejecutoria quedó con posterioridad a la fecha de pérdida de competencia"/>
  </r>
  <r>
    <s v="GGC-224-2012"/>
    <x v="10"/>
    <s v="“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  "/>
    <s v="ELECTRICARIBE S.A. E.S.P."/>
    <s v="Director de Energía Eléctrica"/>
    <x v="2"/>
    <d v="2012-12-20T00:00:00"/>
    <d v="2020-09-30T00:00:00"/>
    <s v="SONIA PAOLA GARCIA CONTRERAS"/>
    <s v="GUILLERMO ORTIZ GONZALEZ"/>
    <d v="2024-10-28T00:00:00"/>
    <x v="3"/>
    <x v="2"/>
    <s v="3-2022-018304_x000a_del 25-07-2022"/>
    <s v="25/07/2022"/>
    <s v="Se devuelve para ajsutes y adjuntar soportes"/>
    <s v="3-2022-024684_x000a_"/>
    <d v="2022-11-10T00:00:00"/>
    <s v="NEON 27/08/2024"/>
    <s v="NEON"/>
    <d v="2024-09-04T00:00:00"/>
    <s v="NEON 05/09/2024 Y 24/09/2024"/>
    <s v="NEON"/>
    <d v="2024-09-16T00:00:00"/>
    <s v="NEON - ARGO"/>
    <d v="2024-09-24T00:00:00"/>
    <s v="ARGO"/>
    <d v="2024-09-25T00:00:00"/>
    <d v="2024-09-25T00:00:00"/>
    <m/>
    <s v="x"/>
    <s v="RESOLUCIÓN 1125 DEL 25/09/2024"/>
    <s v="https://www.contratos.gov.co/consultas/detalleProceso.do?numConstancia=12-12-1369565"/>
    <s v="e-mail"/>
    <d v="2024-09-26T00:00:00"/>
    <d v="2024-10-07T00:00:00"/>
    <s v="SI"/>
    <s v="1-2024-047367"/>
    <d v="2024-10-22T00:00:00"/>
    <s v="01319 DEL 28/10/2024"/>
    <d v="2024-10-28T00:00:00"/>
    <m/>
    <d v="2024-10-28T00:00:00"/>
    <d v="2024-10-28T00:00:00"/>
    <d v="2024-10-28T00:00:00"/>
    <d v="2024-10-29T00:00:00"/>
    <m/>
    <d v="2025-05-05T00:00:00"/>
    <n v="19"/>
    <n v="2025"/>
    <x v="0"/>
    <s v="6 meses"/>
  </r>
  <r>
    <s v="GGC-180-2013"/>
    <x v="9"/>
    <s v="Legalizar los usuarios y adecuar las redes eléctricas conforme los reg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s v="ELECTRICARIBE S.A. E.S.P."/>
    <s v="Director de Energía Eléctrica"/>
    <x v="2"/>
    <d v="2013-11-29T00:00:00"/>
    <d v="2020-10-01T00:00:00"/>
    <s v="PEDRO AREVALO"/>
    <s v="GUILLERMO ORTIZ GONZALEZ"/>
    <d v="2024-10-28T00:00:00"/>
    <x v="3"/>
    <x v="2"/>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6/09/2024"/>
    <m/>
    <m/>
    <m/>
    <m/>
    <m/>
    <s v="NEON-ARGO"/>
    <d v="2024-10-03T00:00:00"/>
    <s v="ARGO"/>
    <m/>
    <d v="2024-10-04T00:00:00"/>
    <m/>
    <s v="x"/>
    <s v="RESOLUCION 01182 DEL 04/10/2024"/>
    <m/>
    <s v="MEMORANDO 3-2024-033835 DEL 04/10/2024"/>
    <d v="2024-10-07T00:00:00"/>
    <d v="2024-10-11T00:00:00"/>
    <s v="SI"/>
    <m/>
    <d v="2024-10-28T00:00:00"/>
    <n v="1326"/>
    <d v="2024-10-29T00:00:00"/>
    <m/>
    <s v="POR CORREO EL 10/29/2024"/>
    <d v="2024-10-29T00:00:00"/>
    <d v="2024-10-29T00:00:00"/>
    <d v="2024-10-30T00:00:00"/>
    <m/>
    <d v="2025-04-22T00:00:00"/>
    <n v="17"/>
    <n v="2025"/>
    <x v="0"/>
    <s v="se liquidó unilateralmente pero la ejecutoria quedó con posterioridad a la fecha de pérdida de competencia"/>
  </r>
  <r>
    <s v="GGC-295-2014"/>
    <x v="11"/>
    <s v="“Legalizar los usuarios y adecuar las redes eléctricas conforme los reg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
    <s v="ELECTRICARIBE S.A. E.S.P."/>
    <s v="Director de Energía Eléctrica"/>
    <x v="2"/>
    <d v="2014-12-15T00:00:00"/>
    <d v="2020-09-30T00:00:00"/>
    <s v="SONIA PAOLA GARCIA CONTRERAS"/>
    <s v="GUILLERMO ORTIZ GONZALEZ"/>
    <d v="2024-10-28T00:00:00"/>
    <x v="3"/>
    <x v="2"/>
    <s v="NEON"/>
    <s v="30(08/2024"/>
    <s v="Se devuelve para ajustes del área"/>
    <s v="NEON"/>
    <d v="2024-09-26T00:00:00"/>
    <s v="NEON- 30/09/2024"/>
    <m/>
    <m/>
    <m/>
    <m/>
    <m/>
    <s v="NEON - ARGO"/>
    <d v="2024-10-03T00:00:00"/>
    <s v="ARGO"/>
    <d v="2024-10-04T00:00:00"/>
    <d v="2024-10-04T00:00:00"/>
    <m/>
    <s v="x"/>
    <s v="RESOLUCIÓN 01183 DEL 04 DE OCTUBRE DE 2024"/>
    <s v="_x000a_https://www.contratos.gov.co/consultas/detalleProceso.do?numConstancia=14-12-3234123 "/>
    <s v="e-mail"/>
    <d v="2024-10-04T00:00:00"/>
    <d v="2024-10-11T00:00:00"/>
    <m/>
    <s v="E-MAIL"/>
    <d v="2024-10-28T00:00:00"/>
    <s v="01323 DEL 28/10/2024"/>
    <d v="2024-10-28T00:00:00"/>
    <m/>
    <d v="2024-10-28T00:00:00"/>
    <d v="2024-10-28T00:00:00"/>
    <d v="2024-10-28T00:00:00"/>
    <d v="2024-10-29T00:00:00"/>
    <m/>
    <d v="2025-05-05T00:00:00"/>
    <n v="19"/>
    <n v="2025"/>
    <x v="0"/>
    <m/>
  </r>
  <r>
    <s v="GGC-298-2014"/>
    <x v="11"/>
    <s v="Legalizar los usuarios y adecuar las redes eléctricas conforme los reglamentos técnicos vigentes, en los barrios subnormales situados en municipios delSistema Interconectado Nacional en el Mercado de Comercialización del Operador de RedELECTRICARIBE S.A. E.S.P., mediante la ejecución de los proyectos del Programa de Normalización de Redes Eléctricas- PRONE."/>
    <s v="ELECTRICARIBE S.A. E.S.P."/>
    <s v="Director de Energía Eléctrica"/>
    <x v="2"/>
    <s v="29/12/2014"/>
    <d v="2020-10-01T00:00:00"/>
    <s v="PEDRO AREVALO"/>
    <s v="GUILLERMO ORTIZ GONZALEZ"/>
    <d v="2024-10-28T00:00:00"/>
    <x v="3"/>
    <x v="2"/>
    <s v="NEON"/>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6/09/2024"/>
    <m/>
    <m/>
    <m/>
    <m/>
    <m/>
    <s v="NEON-ARGO"/>
    <d v="2024-10-02T00:00:00"/>
    <s v="ARGO"/>
    <d v="2024-10-02T00:00:00"/>
    <d v="2024-10-04T00:00:00"/>
    <m/>
    <s v="x"/>
    <s v="01175 DEL 04/10/2024"/>
    <m/>
    <s v="MEMORANDO 3-2024-033840 DEL 04/10/2024"/>
    <d v="2024-10-07T00:00:00"/>
    <d v="2024-10-11T00:00:00"/>
    <s v="SI"/>
    <m/>
    <d v="2024-10-28T00:00:00"/>
    <n v="1325"/>
    <d v="2024-10-29T00:00:00"/>
    <m/>
    <s v="POR CORREO EL 10/29/2024"/>
    <d v="2024-10-29T00:00:00"/>
    <d v="2024-10-29T00:00:00"/>
    <m/>
    <m/>
    <d v="2025-05-05T00:00:00"/>
    <n v="19"/>
    <n v="2025"/>
    <x v="2"/>
    <s v="El recurso se resolvió cuando ya se habia perdido competencia para liquidar"/>
  </r>
  <r>
    <s v="GGC-306-2014"/>
    <x v="11"/>
    <s v="“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  "/>
    <s v="ELECTRICARIBE S.A. E.S.P."/>
    <s v="Director de Energía Eléctrica"/>
    <x v="2"/>
    <s v="29/12/2014"/>
    <d v="2020-09-30T00:00:00"/>
    <s v="SONIA PAOLA GARCIA CONTRERAS"/>
    <s v="GUILLERMO ORTIZ GONZALEZ"/>
    <d v="2024-10-28T00:00:00"/>
    <x v="3"/>
    <x v="2"/>
    <s v="NEON"/>
    <s v="26/08/2024"/>
    <s v="Se devuelve para ajustes del área"/>
    <s v="NEON"/>
    <d v="2024-09-09T00:00:00"/>
    <s v="NEON 18/09/2024"/>
    <m/>
    <m/>
    <m/>
    <m/>
    <m/>
    <s v="NEON"/>
    <d v="2024-09-19T00:00:00"/>
    <s v="ARGO"/>
    <d v="2024-09-20T00:00:00"/>
    <d v="2024-09-20T00:00:00"/>
    <m/>
    <s v="x"/>
    <s v="RESOLUCIÓN 01101 DEL 20/09/2024"/>
    <s v="https://www.contratos.gov.co/consultas/detalleProceso.do?numConstancia=14-12-3248643"/>
    <s v="e-mail"/>
    <d v="2024-09-20T00:00:00"/>
    <d v="2024-10-07T00:00:00"/>
    <s v="SI"/>
    <s v="1-2024-047370"/>
    <d v="2024-10-22T00:00:00"/>
    <s v="RESOLUCIÓN 01317 DEL 28/10/2024"/>
    <d v="2024-10-28T00:00:00"/>
    <m/>
    <d v="2024-10-28T00:00:00"/>
    <d v="2024-10-28T00:00:00"/>
    <d v="2024-10-28T00:00:00"/>
    <d v="2024-10-29T00:00:00"/>
    <m/>
    <d v="2025-05-05T00:00:00"/>
    <n v="19"/>
    <n v="2025"/>
    <x v="0"/>
    <s v="6 meses"/>
  </r>
  <r>
    <s v="CAO-031-2019"/>
    <x v="5"/>
    <s v="Suministro de botellones de agua envasada, apta para  el consumo humano y otros servicios conexos para las sedes del Ministerio de Minas y Energía."/>
    <s v="C&amp;R SOLUCIONES S.A.S"/>
    <s v=" Coordinadora del Grupo de Gestión Administrativa_x000a_"/>
    <x v="3"/>
    <d v="2019-12-16T00:00:00"/>
    <d v="2020-10-21T00:00:00"/>
    <s v="PEDRO AREVALO"/>
    <s v="GUILLERMO ORTIZ GONZALEZ"/>
    <d v="2024-08-28T00:00:00"/>
    <x v="11"/>
    <x v="2"/>
    <s v="3-2021-011253_x000a_del 08-06-2021"/>
    <d v="2021-09-06T00:00:00"/>
    <s v="Mediante memorando 3-2022-008377_x000a_del 31-03-2022 se radica nuevamente le trámite"/>
    <s v="3-2022-008377_x000a_del  31-03-2022"/>
    <s v="31/03/2022"/>
    <s v="3-2022-022312_x000a_Fecha: 13-09-2022"/>
    <s v="SE RADICO SOLICITUD DE LIQUIDACION UNILATERAL POR NEON EL 10/07/2024"/>
    <d v="2024-10-07T00:00:00"/>
    <s v="SE DEVOLVIO POR NEON, PARA AJUSTES DEL AREA EL 22/07/2024"/>
    <m/>
    <s v="22/07/2024"/>
    <s v="NEON"/>
    <d v="2024-08-01T00:00:00"/>
    <m/>
    <m/>
    <d v="2024-08-05T00:00:00"/>
    <m/>
    <s v="x"/>
    <s v="0818 DEL 05/08/2024"/>
    <s v="https://www.secop.gov.co/CO1ContractsManagement/Tendering/ProcurementContractEdit/View?docUniqueIdentifier=CO1.PCCNTR.1221529&amp;prevCtxUrl=https%3a%2f%2fwww.secop.gov.co%3a443%2fCO1ContractsManagement%2fTendering%2fProcurementContractManagement%2fIndex&amp;prevCtxLbl=Contratos+"/>
    <s v="3-2024-025114 DEL 05/08/2024"/>
    <d v="2024-08-05T00:00:00"/>
    <s v="15/08/2024"/>
    <s v="NO"/>
    <m/>
    <m/>
    <m/>
    <m/>
    <m/>
    <m/>
    <m/>
    <m/>
    <d v="2024-09-06T00:00:00"/>
    <d v="2024-11-28T00:00:00"/>
    <d v="2025-05-05T00:00:00"/>
    <n v="19"/>
    <n v="2025"/>
    <x v="0"/>
    <s v="PERDIO COMPETENCIA EL 28 DE AGOSTO DEL 2024, NO OBSTANTE SE  POR INDICACIONES DE LA CORDINADORA DEL GGC SE PUBLICA EL ACTA EN SECOP II, EL 11/28/2024"/>
  </r>
  <r>
    <s v="GGC-811-2019"/>
    <x v="5"/>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Lote.2 RESPONSABILIDAD CIVIL SERVIDORES PÚBLICOS"/>
    <s v="AXA COLPATRIA"/>
    <s v=" Coordinadora del Grupo de Gestión Administrativa_x000a_"/>
    <x v="3"/>
    <d v="2019-12-27T00:00:00"/>
    <d v="2020-12-27T00:00:00"/>
    <s v="PEDRO AREVALO"/>
    <s v="GUILLERMO ORTIZ GONZALEZ"/>
    <d v="2024-10-21T00:00:00"/>
    <x v="3"/>
    <x v="2"/>
    <s v="3-2022-010320_x000a_del 25-04-2022_x000d_"/>
    <s v="25/04/2022"/>
    <s v="Mediante correos del 7 y 21 de junio de 2022 se solicitó al área que tiene la necesidad realizar los ajustes financieros al proyecto de acta de liquidación, solicitados por la profesional financiera del área,"/>
    <s v="e-mail"/>
    <s v="21/06/2022"/>
    <s v="SE DEVUELVE POR NEON, PARA AJUSTES DEL AREA"/>
    <s v="23/08/2024"/>
    <m/>
    <m/>
    <m/>
    <m/>
    <d v="2024-04-09T00:00:00"/>
    <m/>
    <m/>
    <m/>
    <d v="2024-04-09T00:00:00"/>
    <m/>
    <s v="x"/>
    <m/>
    <s v="https://www.secop.gov.co/CO1ContractsManagement/Tendering/ProcurementContractEdit/View?docUniqueIdentifier=CO1.PCCNTR.1245729&amp;prevCtxUrl=https%3a%2f%2fwww.secop.gov.co%3a443%2fCO1ContractsManagement%2fTendering%2fProcurementContractManagement%2fIndex&amp;prevCtxLbl=Contratos+"/>
    <s v="mediante memorando 3-2024-029201 se remitio a juridica para NOTIFICAR."/>
    <d v="2024-04-09T00:00:00"/>
    <d v="2024-09-09T00:00:00"/>
    <s v="NO"/>
    <m/>
    <m/>
    <m/>
    <m/>
    <m/>
    <m/>
    <m/>
    <d v="2024-09-09T00:00:00"/>
    <s v="24/09/2024"/>
    <d v="2024-04-10T00:00:00"/>
    <d v="2025-05-05T00:00:00"/>
    <n v="19"/>
    <n v="2025"/>
    <x v="0"/>
    <m/>
  </r>
  <r>
    <s v="GGC-347-2020"/>
    <x v="6"/>
    <s v="Adquisición de la dotación de vestuario y calzado para los funcionarios del Ministerio de Minas y Energía, que tienen derecho conforme a la Ley 70 de 1988 (Segmento 1- Ropa Femenina)"/>
    <s v="CONFECCIONES PAEZ S.A"/>
    <s v="ANGELICA MARIA BERMUDEZ RODRIGUEZ Y SANDRA MILENA RODRIGUEZ RAMIREZ"/>
    <x v="3"/>
    <d v="2020-05-05T00:00:00"/>
    <d v="2020-12-31T00:00:00"/>
    <s v="FABIAN ANDRÉS JIMENEZ"/>
    <s v="GUILLERMO ORTIZ GONZALEZ"/>
    <d v="2024-10-21T00:00:00"/>
    <x v="3"/>
    <x v="2"/>
    <s v="3-2021-017388 del 15-09-2021_x000d_"/>
    <s v="15/09/2021"/>
    <s v="En la trazabilidad del radicado, se evidencia que se devolvió liquidación para ajustes"/>
    <s v="e-mail"/>
    <s v="28/09/2021"/>
    <m/>
    <m/>
    <m/>
    <m/>
    <m/>
    <m/>
    <m/>
    <m/>
    <m/>
    <m/>
    <s v="26/09/2024"/>
    <m/>
    <s v="x"/>
    <m/>
    <s v="El día 26 de septiembre de 2024 se publico en la TVEC la modificación correspondiente al Acta de Liquidación mediante resolucion No 01147 del 26-09-2024/ Se cambia Estado "/>
    <m/>
    <m/>
    <s v="17/10/2024"/>
    <s v="NO"/>
    <m/>
    <m/>
    <m/>
    <m/>
    <m/>
    <m/>
    <m/>
    <m/>
    <m/>
    <m/>
    <d v="2025-05-05T00:00:00"/>
    <n v="19"/>
    <n v="2025"/>
    <x v="0"/>
    <s v="El día 26 de septiembre de 2024 se publico en la TVEC la modificación correspondiente al Acta de Liquidación mediante resolucion No 01147 del 26-09-2024/ Se cambia Estado "/>
  </r>
  <r>
    <s v="GGC-345-2020"/>
    <x v="6"/>
    <s v="Adquisición de la dotación de vestuario y calzado para los funcionarios del Ministerio de Minas y Energía, que tienen derecho conforme a la Ley 70 de 1988. (Segmento 4-Dotaciòn calzado masculino)"/>
    <s v="DOTACIÓN INTEGRAL S.A.S"/>
    <s v="Coordinadora Grupo de Gestión Administrativa"/>
    <x v="3"/>
    <s v="07/05/2020"/>
    <d v="2020-12-31T00:00:00"/>
    <s v="FABIAN ANDRÉS JIMENEZ"/>
    <s v="GUILLERMO ORTIZ GONZALEZ"/>
    <d v="2024-10-21T00:00:00"/>
    <x v="3"/>
    <x v="2"/>
    <s v="3-2022-008983_x000a_del 05-04-2022"/>
    <d v="2022-05-04T00:00:00"/>
    <s v="Se evidencia en ARGO qiue el trámite se devolvió al área el 14/09/2022 para ajustes"/>
    <s v="e-mail"/>
    <s v="14/09/2022"/>
    <m/>
    <m/>
    <m/>
    <m/>
    <m/>
    <m/>
    <s v="NEON"/>
    <m/>
    <m/>
    <m/>
    <s v="15/10/2024"/>
    <s v="x"/>
    <m/>
    <m/>
    <s v="SE PUBLICÓ EN TVEC"/>
    <m/>
    <m/>
    <m/>
    <m/>
    <m/>
    <m/>
    <m/>
    <m/>
    <m/>
    <m/>
    <m/>
    <m/>
    <m/>
    <m/>
    <d v="2025-05-05T00:00:00"/>
    <n v="19"/>
    <n v="2025"/>
    <x v="0"/>
    <m/>
  </r>
  <r>
    <s v="GGC-346-2020"/>
    <x v="6"/>
    <s v="Adquisición de la dotación de vestuario y calzado para los funcionarios del Ministerio de Minas y Energía, que tienen derecho conforme a la Ley 70 de 1988. (Segmento 3-Dotaciòn calzado femenino)"/>
    <s v="DOTACIÓN INTEGRAL S.A.S"/>
    <s v=" Coordinadora del Grupo de Gestión Administrativa_x000a_"/>
    <x v="3"/>
    <s v="07/05/2020"/>
    <d v="2020-12-31T00:00:00"/>
    <s v="FABIAN ANDRÉS JIMENEZ"/>
    <s v="GUILLERMO ORTIZ GONZALEZ"/>
    <d v="2024-10-21T00:00:00"/>
    <x v="3"/>
    <x v="2"/>
    <s v="3-2021-022337_x000a_del 22-11-2021_x000d_"/>
    <s v="22/11/2021"/>
    <s v="Se solicita nueva documentación ya que cambió el Ordenador del Gasto que es quien firma el acta. trazabilidad ARGO 17/03/2022 (Lucia Karolina Olivera Dueñas)"/>
    <s v="e-mail"/>
    <s v="17/03/2022"/>
    <m/>
    <m/>
    <m/>
    <m/>
    <m/>
    <m/>
    <s v="NEON"/>
    <s v="26/09/2024"/>
    <m/>
    <m/>
    <d v="2024-11-10T00:00:00"/>
    <s v="x"/>
    <m/>
    <m/>
    <s v="SE PUBLICÓ EN TVEC"/>
    <m/>
    <m/>
    <m/>
    <m/>
    <m/>
    <m/>
    <m/>
    <m/>
    <m/>
    <m/>
    <m/>
    <m/>
    <m/>
    <m/>
    <d v="2025-05-05T00:00:00"/>
    <n v="19"/>
    <n v="2025"/>
    <x v="0"/>
    <m/>
  </r>
  <r>
    <s v="GGC-348-2020"/>
    <x v="6"/>
    <s v="Adquisición de la dotación de vestuario y calzado para los funcionarios del Ministerio de Minas y Energía, que tienen derecho conforme a la Ley 70 de 1988. (Segmento 2-Dotaciòn ropa masculina)"/>
    <s v="UNION TEMPORAL HERMANOS BLANCO"/>
    <s v=" Coordinadora del Grupo de Gestión Administrativa_x000a_"/>
    <x v="3"/>
    <d v="2020-05-26T00:00:00"/>
    <d v="2021-12-31T00:00:00"/>
    <s v="FABIAN ANDRÉS JIMENEZ"/>
    <s v="GUILLERMO ORTIZ GONZALEZ"/>
    <d v="2024-10-21T00:00:00"/>
    <x v="3"/>
    <x v="2"/>
    <s v="3-2021-017555 del 17-09-2022"/>
    <s v="se observa que se solicitó actualización de documentos"/>
    <m/>
    <m/>
    <m/>
    <m/>
    <s v="NEON"/>
    <m/>
    <m/>
    <m/>
    <m/>
    <m/>
    <m/>
    <m/>
    <m/>
    <s v="15/10/2024"/>
    <s v="x"/>
    <m/>
    <m/>
    <s v="SE PUBLICÓ EN TVEC"/>
    <m/>
    <m/>
    <m/>
    <m/>
    <m/>
    <m/>
    <m/>
    <m/>
    <m/>
    <m/>
    <m/>
    <m/>
    <m/>
    <m/>
    <d v="2025-05-05T00:00:00"/>
    <n v="19"/>
    <n v="2025"/>
    <x v="0"/>
    <m/>
  </r>
  <r>
    <s v="GGC-614-2020"/>
    <x v="6"/>
    <s v="Contratar los servicios de una plataforma LMS que brinde las capacitaciones virtuales y la certificación de los cursos para los servidores del Ministerio que permita el fortalecimiento de las competencias para el relacionamiento Estado-Ciudadano y el desarrollo de habilidades orientadas a la innovación, el servicio, la participación ciudadana y la transformación digital. "/>
    <s v="KAPITAL GROUP SAS"/>
    <s v="Coordinadora del Grupo de relacionamiento con el ciudadano y gestión de la información y Subdirectora de Talento humano"/>
    <x v="11"/>
    <s v="30/12/2020"/>
    <d v="2020-12-31T00:00:00"/>
    <s v="SONIA PAOLA GARCIA CONTRERAS"/>
    <s v="GUILLERMO ORTIZ GONZALEZ"/>
    <d v="2024-10-21T00:00:00"/>
    <x v="3"/>
    <x v="2"/>
    <s v="3-2022-019922_x000a_del 11-08-2022"/>
    <d v="2022-11-08T00:00:00"/>
    <s v="Se evidencia por ARGO que el 18/08/2022 devolvieron el trámite al área "/>
    <s v="3-2022-019922"/>
    <s v="18/08/2022"/>
    <s v="El área radica por NEON el acta de liquidación el 21/08/2024"/>
    <s v="NEON"/>
    <d v="2024-03-09T00:00:00"/>
    <s v="NEON - 11/09/2024"/>
    <m/>
    <m/>
    <s v="NEON"/>
    <d v="2024-09-18T00:00:00"/>
    <s v="NEON"/>
    <d v="2024-09-23T00:00:00"/>
    <d v="2024-09-23T00:00:00"/>
    <s v="x"/>
    <m/>
    <m/>
    <s v="https://www.secop.gov.co/CO1ContractsManagement/Tendering/ProcurementContractEdit/View?docUniqueIdentifier=CO1.PCCNTR.2079038&amp;prevCtxUrl=https%3a%2f%2fwww.secop.gov.co%3a443%2fCO1ContractsManagement%2fTendering%2fProcurementContractManagement%2fIndex&amp;prevCtxLbl=Contratos+"/>
    <m/>
    <m/>
    <m/>
    <m/>
    <m/>
    <m/>
    <m/>
    <m/>
    <m/>
    <m/>
    <m/>
    <m/>
    <m/>
    <m/>
    <d v="2025-05-05T00:00:00"/>
    <n v="19"/>
    <n v="2025"/>
    <x v="0"/>
    <s v="Mediante memorando 3-2024-033467 del 03-10-2024 se remitió al área acta de liquidación bilateral firmada y publicada en SECOPII"/>
  </r>
  <r>
    <s v="GGC-587-2020"/>
    <x v="6"/>
    <s v="Contratar un estudio técnico-económico, que incluya el modelamiento matemático e informático para la determinación eficiente de los volúmenes máximos de combustible con beneficios tributarios a distribuir  en las Estaciones de Servicio de los municipios de zonas de frontera."/>
    <s v="ECONOMETRIA S.A"/>
    <s v="Coordinador_x000a_Grupo de Downstream"/>
    <x v="0"/>
    <s v="23/12/2020"/>
    <d v="2021-05-07T00:00:00"/>
    <s v="SONIA PAOLA GARCIA CONTRERAS"/>
    <s v="GUILLERMO ORTIZ GONZALEZ"/>
    <d v="2024-10-21T00:00:00"/>
    <x v="3"/>
    <x v="2"/>
    <s v="3-2022-022564_x000a_del 17-09-2022"/>
    <s v="17/09/2022"/>
    <s v="Se devolvió el trámite para ajustes del área"/>
    <s v="3-2023-024105_x000a_del 12-09-2023"/>
    <d v="2023-12-09T00:00:00"/>
    <s v="Mediante memorando 3-2023-033312 del 29-11-2023, el área remitió los ajustes solicitados"/>
    <s v="3-2023-034555_x000a_DEL 05-12-2023"/>
    <d v="2023-06-12T00:00:00"/>
    <s v="NEON - 21/10/2024"/>
    <s v="NEON"/>
    <d v="2024-10-21T00:00:00"/>
    <s v="NEON"/>
    <d v="2024-10-21T00:00:00"/>
    <s v="NEON"/>
    <d v="2024-10-21T00:00:00"/>
    <d v="2024-10-21T00:00:00"/>
    <s v="x"/>
    <m/>
    <m/>
    <s v="https://www.secop.gov.co/CO1ContractsManagement/Tendering/ProcurementContractEdit/View?docUniqueIdentifier=CO1.PCCNTR.2067710&amp;prevCtxUrl=https%3a%2f%2fwww.secop.gov.co%3a443%2fCO1ContractsManagement%2fTendering%2fProcurementContractManagement%2fIndex&amp;prevCtxLbl=Contratos+"/>
    <m/>
    <m/>
    <m/>
    <m/>
    <m/>
    <m/>
    <m/>
    <m/>
    <m/>
    <m/>
    <m/>
    <m/>
    <m/>
    <m/>
    <d v="2025-05-05T00:00:00"/>
    <n v="19"/>
    <n v="2025"/>
    <x v="0"/>
    <s v="4 MESES"/>
  </r>
  <r>
    <s v="GGC-361-2020"/>
    <x v="6"/>
    <s v="adquisición de cincuenta (50) licencias Microsoft®O365E3Open, setecientas (700) licencias Microsoft®O365PlanE1Archiving, cien (100) licencias Microsoft®ExchangeOnlinePlan2Open, y Cincuenta (50) licencias Microsoft®PowerBIProOpen para el dominio minenergia.gov.co, a través del_x000a_Instrumento de Agregación de Demanda No CCE-139-IAD-2020, se recibieron seis (6) "/>
    <s v="UT SOFT IG 3"/>
    <s v="Coordinador Grupo de Tecnologías de la Información y de las comunicaciones- TICS_x000a_"/>
    <x v="1"/>
    <d v="2020-05-20T00:00:00"/>
    <d v="2021-05-18T00:00:00"/>
    <s v="SONIA PAOLA GARCIA CONTRERAS"/>
    <s v="GUILLERMO ORTIZ GONZALEZ"/>
    <d v="2024-10-21T00:00:00"/>
    <x v="3"/>
    <x v="2"/>
    <s v="3-2024-009023_x000a_ del 22-03-2024"/>
    <s v="22/03/2024"/>
    <s v="con memorando No. 3-2023-004268 del 17 -02-2023 se solicitó al área enviar proyectos de actas de liquidación "/>
    <s v=" 3-2024-013142_x000a_ del 30-04-2024"/>
    <s v="30/04/2024"/>
    <s v=" 3-2024-021978_x000a_del 09-07-2024"/>
    <m/>
    <m/>
    <m/>
    <m/>
    <m/>
    <s v="3-2024-023140_x000a_ del 21-07-2024"/>
    <s v="21/07/2024"/>
    <s v="3-2024-025076_x000a_DEL 05-08-2024"/>
    <d v="2024-05-08T00:00:00"/>
    <d v="2024-09-08T00:00:00"/>
    <s v="x"/>
    <m/>
    <m/>
    <s v="EL 13/08/2024 SE PUBLICÓ EL ACTA DE LIQUIDACIÓN BILATERAL EN LA TIENDA VIRTUAL BAJO EL ID 413026"/>
    <m/>
    <m/>
    <m/>
    <m/>
    <m/>
    <m/>
    <m/>
    <m/>
    <m/>
    <m/>
    <m/>
    <m/>
    <m/>
    <m/>
    <d v="2025-05-06T00:00:00"/>
    <n v="19"/>
    <n v="2025"/>
    <x v="0"/>
    <s v="Mediante memorando  3-2024-032494 del 30-09-2024 se remitió al área el formato de tienda virtual y el acta de liquidación bilateral firmados y publicados en tienda virtual"/>
  </r>
  <r>
    <s v="GGC-643-2017"/>
    <x v="3"/>
    <s v="ENERGIZACIÓN RURAL MEDIANTE SOLUCIÓN SOLAR FOTOVOLTAICA Y REDES DE BAJA TENSIÓN PARA LAS COMUNIDADES DE LOS RESGUARDOS INDÍGENAS UNAMA Y EL TIGRE DEL MUNCIPIO DE PUERTO GAITÁN - META - FASE I"/>
    <s v="EMSA E.S.P.- IPSE"/>
    <s v="VICTOR JOSE PATERNINA NOVOA"/>
    <x v="2"/>
    <d v="2017-12-28T00:00:00"/>
    <d v="2021-10-28T00:00:00"/>
    <s v="PEDRO AREVALO"/>
    <s v="GUILLERMO ORTIZ GONZALEZ"/>
    <d v="2024-10-21T00:00:00"/>
    <x v="3"/>
    <x v="2"/>
    <s v="ingreso por NEON. "/>
    <d v="2024-06-09T00:00:00"/>
    <s v="se devuelve para ajustes del area. POR NEON EL 09/09/2024"/>
    <m/>
    <m/>
    <m/>
    <m/>
    <m/>
    <m/>
    <m/>
    <m/>
    <s v="NEON-19/09/2024"/>
    <m/>
    <m/>
    <m/>
    <s v="19/09/2024"/>
    <m/>
    <s v="x"/>
    <s v="01076 DEL 19/09/2024"/>
    <s v="https://www.secop.gov.co/CO1ContractsManagement/Tendering/ProcurementContractEdit/View?docUniqueIdentifier=CO1.PCCNTR.282323&amp;prevCtxUrl=https%3a%2f%2fwww.secop.gov.co%3a443%2fCO1ContractsManagement%2fTendering%2fProcurementContractManagement%2fIndex&amp;prevCtxLbl=Contratos+"/>
    <s v="MEMORANDO 3-2024-031424 DEL 19/09/2024"/>
    <s v="19/09/2024"/>
    <d v="2024-01-10T00:00:00"/>
    <s v="NO"/>
    <m/>
    <m/>
    <m/>
    <m/>
    <m/>
    <m/>
    <m/>
    <m/>
    <s v="16/10/2024"/>
    <m/>
    <d v="2025-05-06T00:00:00"/>
    <n v="19"/>
    <n v="2025"/>
    <x v="0"/>
    <m/>
  </r>
  <r>
    <s v="GGC-613-2017"/>
    <x v="3"/>
    <s v="INSTALACIÓN  DE PLANTAS SOLARES FOTOVOLTAICAS AISLADAS, EN VIVIENDAS RURALES DEL MUNICIPIO DE PUERTO RICO, DEPARTAMENTO DEL META_x000a_"/>
    <s v="GENSA S.A. E.S.P.-IPSE "/>
    <s v="VICTOR JOSE PATERNINA NOVOA"/>
    <x v="2"/>
    <d v="2017-12-28T00:00:00"/>
    <d v="2021-11-24T00:00:00"/>
    <s v="PEDRO AREVALO"/>
    <s v="GUILLERMO ORTIZ GONZALEZ"/>
    <d v="2024-10-21T00:00:00"/>
    <x v="3"/>
    <x v="2"/>
    <s v="NEON"/>
    <s v="24/09/2024"/>
    <s v="NEON-26/09/2024"/>
    <m/>
    <m/>
    <m/>
    <m/>
    <m/>
    <m/>
    <m/>
    <m/>
    <s v="NEON-ARGO"/>
    <d v="2024-10-03T00:00:00"/>
    <s v="ARGO"/>
    <d v="2024-10-03T00:00:00"/>
    <d v="2024-10-04T00:00:00"/>
    <m/>
    <s v="x"/>
    <s v="RESOLUCION 01185 DEL 04/10/2024"/>
    <s v="https://www.secop.gov.co/CO1ContractsManagement/Tendering/ProcurementContractEdit/View?docUniqueIdentifier=CO1.PCCNTR.276976&amp;prevCtxUrl=https%3a%2f%2fwww.secop.gov.co%3a443%2fCO1ContractsManagement%2fTendering%2fProcurementContractManagement%2fIndex&amp;prevCtxLbl=Contratos+"/>
    <s v="MEMORANDO 3-2024-033838 DEL 04/10/2024."/>
    <d v="2024-10-07T00:00:00"/>
    <d v="2024-10-08T00:00:00"/>
    <m/>
    <m/>
    <m/>
    <m/>
    <m/>
    <m/>
    <m/>
    <m/>
    <m/>
    <d v="2024-10-24T00:00:00"/>
    <d v="2024-11-28T00:00:00"/>
    <d v="2025-05-06T00:00:00"/>
    <n v="19"/>
    <n v="2025"/>
    <x v="0"/>
    <s v="perdio competencia el 10/21/2024, no obstante se publica por indicacion de la cordinadora del GGC"/>
  </r>
  <r>
    <s v="GGC-548-2021"/>
    <x v="0"/>
    <s v="Prestar el servicio de mantenimiento preventivo y correctivo, el cual incluye el suministro de repuestos y accesorios para los vehículos marca TOYOTA que conforman el parque automotor del Ministerio de Minas y Energía AMP."/>
    <s v="AUTOSERVICIO MECANICO SAS"/>
    <s v="Coordinadora del Grupo de Gestión Administrativa"/>
    <x v="3"/>
    <d v="2021-07-13T00:00:00"/>
    <d v="2021-12-15T00:00:00"/>
    <s v="PEDRO AREVALO"/>
    <s v="GUILLERMO ORTIZ GONZALEZ"/>
    <d v="2024-10-21T00:00:00"/>
    <x v="3"/>
    <x v="2"/>
    <s v="3-2022-017832"/>
    <d v="2022-04-08T00:00:00"/>
    <s v="Se devolvió el trámite para ajustes del área"/>
    <s v="3-2023-012708 del 29-05-2023"/>
    <s v="29/05/2023"/>
    <s v="3-2024-007752_x000a_ DEL 11-03-2024"/>
    <s v="3-2024-008961_x000a_ del 21-03-2024"/>
    <s v="21/03/2024"/>
    <s v="3-2024-011094_x000a_ del 11-04-2024"/>
    <s v="3-2024-017489_x000a_ del  06-06-2024"/>
    <d v="2024-06-06T00:00:00"/>
    <s v="19/09/2024"/>
    <m/>
    <m/>
    <m/>
    <s v="30/09/2024"/>
    <s v="x"/>
    <m/>
    <m/>
    <s v="EL 03 DE OCTUBRE DEL 2024 SE PUBLICO EN TIENDA VIRTUAL- ID-419820"/>
    <m/>
    <m/>
    <m/>
    <m/>
    <m/>
    <m/>
    <m/>
    <m/>
    <m/>
    <m/>
    <m/>
    <m/>
    <m/>
    <d v="2024-03-10T00:00:00"/>
    <d v="2025-05-06T00:00:00"/>
    <n v="19"/>
    <n v="2025"/>
    <x v="0"/>
    <m/>
  </r>
  <r>
    <s v="GGC-516-2021"/>
    <x v="0"/>
    <s v="Contratar los servicios de un consultor que realice el informe EITI Colombia de la vigencia 2020 y los reportes parciales del año 2021, en cumplimiento del estándar internacional."/>
    <s v="BETA GROUP SERVICES S.A.S."/>
    <s v="CARLOS ARTURO PABA CAMARGO"/>
    <x v="4"/>
    <d v="2021-06-16T00:00:00"/>
    <d v="2021-12-31T00:00:00"/>
    <s v="PEDRO AREVALO"/>
    <s v="GUILLERMO ORTIZ GONZALEZ"/>
    <d v="2024-10-21T00:00:00"/>
    <x v="3"/>
    <x v="2"/>
    <s v="3-2024-014550 del 09 de junio del 2024"/>
    <s v="18/07/2022"/>
    <s v="Mediante correo electrónico del 11-05-2023 se solicita a Mónica Marcela Verdugo el envío del acta de acta de liquidación toda vez que en el memorando 3-2022-017665 del 18-07-2022 no estaba adjunto. 3-2024-014550  Fecha: 09-05-2024"/>
    <m/>
    <m/>
    <s v="se devolvio al area para ajustes memorando 3-2024-020694 del 03/07/2024"/>
    <m/>
    <d v="2024-03-07T00:00:00"/>
    <m/>
    <m/>
    <m/>
    <s v="POR NEON"/>
    <d v="2024-05-09T00:00:00"/>
    <m/>
    <m/>
    <d v="2024-05-09T00:00:00"/>
    <s v="x"/>
    <m/>
    <m/>
    <s v="https://www.secop.gov.co/CO1ContractsManagement/Tendering/ProcurementContractEdit/View?docUniqueIdentifier=CO1.PCCNTR.2583956&amp;prevCtxUrl=https%3a%2f%2fwww.secop.gov.co%3a443%2fCO1ContractsManagement%2fTendering%2fProcurementContractManagement%2fIndex&amp;prevCtxLbl=Contratos+"/>
    <m/>
    <m/>
    <m/>
    <m/>
    <m/>
    <m/>
    <m/>
    <m/>
    <m/>
    <m/>
    <m/>
    <m/>
    <m/>
    <d v="2024-06-09T00:00:00"/>
    <d v="2025-05-06T00:00:00"/>
    <n v="19"/>
    <n v="2025"/>
    <x v="0"/>
    <s v="LIQUIDADA  POR NEON EL 05/09/2024"/>
  </r>
  <r>
    <s v="CAO-012-2021"/>
    <x v="0"/>
    <s v="Contratar un diplomado en políticas públicas y gestión, diseño, implementación y evaluación."/>
    <s v="PONTIFICIA UNIVERSIDAD JAVERIANA"/>
    <s v="SANDRA MILENA SANCHEZ ZULUAGA"/>
    <x v="5"/>
    <d v="2021-10-20T00:00:00"/>
    <d v="2021-12-31T00:00:00"/>
    <s v="SONIA PAOLA GARCIA CONTRERAS"/>
    <s v="GUILLERMO ORTIZ GONZALEZ"/>
    <d v="2024-10-21T00:00:00"/>
    <x v="3"/>
    <x v="2"/>
    <s v="3-2024-011612_x000a_del 16-04-2024"/>
    <s v="16/04/2024"/>
    <s v="Se devuelve el trámite para ajustes del área"/>
    <s v="3-2024-018121_x000a_ DEL 11-06-2024"/>
    <d v="2024-11-06T00:00:00"/>
    <s v=" 3-2024-018871_x000a_ DEL 19-06-2024"/>
    <m/>
    <m/>
    <m/>
    <m/>
    <m/>
    <s v=" 3-2024-019028_x000a_del 20-06-2024"/>
    <s v="20/06/2024"/>
    <s v="e-mail"/>
    <s v="28/07/2024"/>
    <s v="28/07/2024"/>
    <s v="x"/>
    <m/>
    <m/>
    <s v="https://www.secop.gov.co/CO1ContractsManagement/Tendering/ProcurementContractEdit/View?ProfileName=CCE-10-Minima_Cuantia&amp;PPI=CO1.PPI.15245903&amp;DocUniqueName=ContratoDeCompra&amp;DocTypeName=NextWay.Entities.Marketplace.Tendering.ProcurementContract&amp;ProfileVersion=8&amp;DocUniqueIdentifier=CO1.PCCNTR.2948269&amp;Messages=Datos%20guardados|Success"/>
    <m/>
    <m/>
    <m/>
    <m/>
    <m/>
    <m/>
    <m/>
    <m/>
    <m/>
    <m/>
    <m/>
    <m/>
    <m/>
    <m/>
    <d v="2025-05-06T00:00:00"/>
    <n v="19"/>
    <n v="2025"/>
    <x v="0"/>
    <s v="Mediante memorando 3-2024-025632 del 08-08-2024 se remitió al área el acta de liquidación bilateral firmada y publicada en SECOPII"/>
  </r>
  <r>
    <s v="GGC-541-2021"/>
    <x v="0"/>
    <s v="Aunar esfuerzos para &quot;Implementar acciones de acompañamiento a los pequeños mineros en proceso de formalización y a titulares de pequeña minería para la obtención de la licencia ambiental en los departamentos de Boyacá, Cundinamarca, Caldas, Tolima, Huila y municipios con Programas de Desarrollo con Enfoque Territorial PDET, del departamento del Meta.&quot;"/>
    <s v="UNIVERSIDAD PEDAGOGICA Y TECNOLOGICA DE COLOMBIA - UPTC"/>
    <s v="VIOLETA MARÍA AGUILAR"/>
    <x v="5"/>
    <d v="2021-08-09T00:00:00"/>
    <d v="2021-12-31T00:00:00"/>
    <s v="ANDRES FELIPE SIERRA"/>
    <s v="GUILLERMO ORTIZ GONZALEZ"/>
    <d v="2024-10-21T00:00:00"/>
    <x v="3"/>
    <x v="2"/>
    <s v="NEON"/>
    <d v="2024-10-08T00:00:00"/>
    <s v="Se devolviò para ajustes del àrea"/>
    <s v="NEON"/>
    <d v="2024-10-11T00:00:00"/>
    <s v="SE DEVUELVE PARA AJUSTES DEL ÁREA"/>
    <m/>
    <m/>
    <m/>
    <m/>
    <m/>
    <s v="NEON "/>
    <d v="2024-10-17T00:00:00"/>
    <m/>
    <m/>
    <m/>
    <s v="x"/>
    <m/>
    <m/>
    <s v="https://www.secop.gov.co/CO1ContractsManagement/Tendering/ProcurementContractEdit/View?docUniqueIdentifier=CO1.PCCNTR.2647649&amp;prevCtxUrl=https%3a%2f%2fwww.secop.gov.co%3a443%2fCO1ContractsManagement%2fTendering%2fProcurementContractManagement%2fIndex&amp;prevCtxLbl=Contratos+"/>
    <m/>
    <m/>
    <m/>
    <m/>
    <m/>
    <m/>
    <m/>
    <m/>
    <m/>
    <m/>
    <m/>
    <m/>
    <m/>
    <m/>
    <d v="2025-05-06T00:00:00"/>
    <n v="19"/>
    <n v="2025"/>
    <x v="0"/>
    <s v="PUBLICADO EN SECOP II"/>
  </r>
  <r>
    <s v="GGC-415-2021"/>
    <x v="0"/>
    <s v="Prestar el servicio de soporte, mantenimiento y formulación del software &quot;Sistemas de Administración de Gestión Humana - SARA&quot;, para el Ministerio de Minas y Energía"/>
    <s v="UNION SOLUCIONES SISTEMAS DE INFORMACIÓN S.A.S"/>
    <s v="Coordinador del Grupo de Nòmina y Prestaciones Sociales"/>
    <x v="12"/>
    <d v="2021-03-23T00:00:00"/>
    <d v="2022-05-15T00:00:00"/>
    <s v="SONIA PAOLA GARCIA CONTRERAS"/>
    <s v="GUILLERMO ORTIZ GONZALEZ"/>
    <d v="2024-11-15T00:00:00"/>
    <x v="6"/>
    <x v="2"/>
    <s v="3-2023-019839 del 01/08/2023"/>
    <d v="2023-01-08T00:00:00"/>
    <s v="Se devolviò para ajustes del àrea"/>
    <s v="3-2024-007728_x000a_ del 11-03-2024"/>
    <d v="2024-11-03T00:00:00"/>
    <s v="3-2024-018536 del 14 de junio del 2024- el area radica con correciones"/>
    <s v="3-2024-021309_x000a_ del 05-07-2024"/>
    <d v="2024-05-07T00:00:00"/>
    <s v="NEON - 15/10/2024 Y 28/10/2024"/>
    <s v="NEON"/>
    <d v="2024-10-22T00:00:00"/>
    <s v="NEON"/>
    <d v="2024-10-30T00:00:00"/>
    <s v="NEON"/>
    <d v="2024-11-07T00:00:00"/>
    <d v="2024-11-07T00:00:00"/>
    <s v="x"/>
    <m/>
    <m/>
    <s v="https://www.secop.gov.co/CO1ContractsManagement/Tendering/ProcurementContractEdit/View?docUniqueIdentifier=CO1.PCCNTR.2369823&amp;prevCtxUrl=https%3a%2f%2fwww.secop.gov.co%3a443%2fCO1ContractsManagement%2fTendering%2fProcurementContractManagement%2fIndex&amp;prevCtxLbl=Contratos+"/>
    <m/>
    <m/>
    <m/>
    <m/>
    <m/>
    <m/>
    <m/>
    <m/>
    <m/>
    <m/>
    <m/>
    <m/>
    <m/>
    <m/>
    <d v="2025-05-06T00:00:00"/>
    <n v="19"/>
    <n v="2025"/>
    <x v="0"/>
    <s v="4 meses"/>
  </r>
  <r>
    <s v="GGC-451-2021"/>
    <x v="0"/>
    <s v="Aunar esfuerzos entre el MINISTERIO DE MINAS Y ENERGÍA y la OFICINA DE LAS NACIONES UNIDAS CONTRA LA DROGA Y EL DELITO (UNODC), a través del Sistema Integrado de Monitoreo de cultivos ilícitos (SIMCI), para establecer mecanismos de cooperación técnica y económica para coadyuvar el control a la explotación ilícita de minerales mediante la plataforma de monitoreo de Evidencias de explotación de oro de aluvión (EVOA), que incluye la detección y monitoreo de la explotación de oro de aluvión tanto con uso de maquinaria en tierra como con uso de maquinaria en agua, que suministra información anual de carácter espacial con enfoque territorial y soporta la formulación de modelos de investigación que contribuyen a mejorar el marco de referencia de este fenómeno."/>
    <s v="OFICINA DE LAS NACIONES UNIDAS CONTRA LA DROGA Y EL DELITO "/>
    <s v="Asesor del despacho de Viceministerio de Minas"/>
    <x v="6"/>
    <d v="2021-04-21T00:00:00"/>
    <d v="2021-12-31T00:00:00"/>
    <s v="SONIA PAOLA GARCIA CONTRERAS"/>
    <s v="GUILLERMO ORTIZ GONZALEZ"/>
    <d v="2024-10-21T00:00:00"/>
    <x v="3"/>
    <x v="2"/>
    <s v="3-2024-010931_x000a_del 10-04-2024"/>
    <d v="2024-10-04T00:00:00"/>
    <s v="Se devuelve el trámite para ajustes del área"/>
    <s v=" 3-2024-015500_x000a_ del 21-05-2024"/>
    <s v="21/05/2024"/>
    <s v=" 3-2024-019627_x000a_ 26-06-2024"/>
    <s v=" 3-2024-022156_x000a_ del 10-07-2024"/>
    <d v="2024-10-07T00:00:00"/>
    <s v="3-2024-022790_x000a_ del 17-07-2024"/>
    <m/>
    <m/>
    <s v=" 3-2024-024485_x000a_ del 01-08-2024"/>
    <d v="2024-01-08T00:00:00"/>
    <s v=" 3-2024-029837_x000a_ DEL 06-09-2024"/>
    <d v="2024-10-09T00:00:00"/>
    <d v="2024-06-09T00:00:00"/>
    <s v="x"/>
    <m/>
    <m/>
    <s v="https://www.contratos.gov.co/consultas/detalleProceso.do?numConstancia=21-22-24901 "/>
    <m/>
    <m/>
    <m/>
    <m/>
    <m/>
    <m/>
    <m/>
    <m/>
    <m/>
    <m/>
    <m/>
    <m/>
    <m/>
    <m/>
    <d v="2025-05-06T00:00:00"/>
    <n v="19"/>
    <n v="2025"/>
    <x v="0"/>
    <s v=" Mediante memorando 3-2024-032532 del 30-09-2024 se remitió al área el acta firmada y publicada en SECOPI"/>
  </r>
  <r>
    <s v="GGC-710-2021"/>
    <x v="0"/>
    <s v="Aunar esfuerzos técnicos, administrativos, económicos y financieros para la ejecución del proyecto IDE ME fase I Ministerio de Minas y Energía, realizando la planificación, análisis, diagnóstico de información geográfica, desarrollo e implementación del plan piloto de la Infraestructura de Datos Espaciales del Sector Minero Energético, entre el IGAC y el Minenergía."/>
    <s v="AGUSTIN CODAZZI IGAC"/>
    <s v="LEIDY PAOLA GALINDO ACEVEDO"/>
    <x v="11"/>
    <d v="2021-10-19T00:00:00"/>
    <d v="2021-12-31T00:00:00"/>
    <s v="GUILLERMO ANDRES LONDOÑO"/>
    <s v="GUILLERMO ORTIZ GONZALEZ"/>
    <d v="2024-10-21T00:00:00"/>
    <x v="3"/>
    <x v="2"/>
    <s v="No se encontro radicado "/>
    <m/>
    <s v="Mediante Memorando N° 3-2022-007436 de fecha 17-03-2022 el Grupo de Gestión Contractual solicita al Grupo de Tecinolobgías de la Información y las Comunicaciones radicación del trámite de liquidación"/>
    <m/>
    <m/>
    <s v="Mediante Memorando N° 3-2024-034308 de fecha ocho (8) de octubre de 2024 el Grupo de Relacionamiento con el ciudadano y gestión de la información remite al Grupo de Gestión Contractual certificado de cumplimiento para trámite de liquidación"/>
    <m/>
    <m/>
    <m/>
    <m/>
    <m/>
    <m/>
    <m/>
    <m/>
    <m/>
    <m/>
    <m/>
    <m/>
    <m/>
    <m/>
    <m/>
    <m/>
    <m/>
    <m/>
    <m/>
    <m/>
    <m/>
    <m/>
    <m/>
    <m/>
    <m/>
    <m/>
    <m/>
    <m/>
    <d v="2025-05-07T00:00:00"/>
    <n v="19"/>
    <n v="2025"/>
    <x v="2"/>
    <m/>
  </r>
  <r>
    <s v="GGC-603-2020"/>
    <x v="6"/>
    <s v="INSTALACIÓN DE SOLUCIONES ENERGÉTICAS PARA BENEFICIAR A 45 VIVIENDAS EN LA COMUNIDAD DE BUENAVISTA DEL PUEBLO DE SIONA EN LAS ZONAS NO INTERCONECTADAS DEL MUNICIPIO DE PUERTO ASÍS - PUTUMAYO_x000d__x000a_"/>
    <s v="CENTRALES ELECTRICAS DE NARIÑO S.A. E.S.P -CEDENAR S.A. E.S.P."/>
    <s v="RAMIREZ MARTINEZ MARIA VICTORIA"/>
    <x v="2"/>
    <d v="2021-04-05T00:00:00"/>
    <d v="2032-04-04T00:00:00"/>
    <s v="GUILLERMO ANDRES LONDOÑO"/>
    <m/>
    <d v="2034-10-03T00:00:00"/>
    <x v="3"/>
    <x v="5"/>
    <s v=""/>
    <s v=""/>
    <m/>
    <m/>
    <m/>
    <m/>
    <m/>
    <m/>
    <m/>
    <m/>
    <m/>
    <m/>
    <m/>
    <m/>
    <m/>
    <s v=""/>
    <s v=""/>
    <s v=""/>
    <s v=""/>
    <m/>
    <m/>
    <s v=""/>
    <s v=""/>
    <m/>
    <s v=""/>
    <s v=""/>
    <s v=""/>
    <s v=""/>
    <s v=""/>
    <s v=""/>
    <s v=""/>
    <s v=""/>
    <s v=""/>
    <s v=""/>
    <d v="2025-04-25T00:00:00"/>
    <n v="17"/>
    <n v="2025"/>
    <x v="4"/>
    <s v="Ejecución a 132 meses (11 años) 4 meses de bilateral 2 unilateral y los 2 años de la acción de controvers contractual"/>
  </r>
  <r>
    <s v="GGC-296-2014"/>
    <x v="11"/>
    <s v="““Legalizar los usuarios y adecuar las redes eléctricas conforme los reg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
    <s v="ELECTRICARIBE S.A. E.S.P."/>
    <s v="Director de Energía Eléctrica"/>
    <x v="2"/>
    <d v="2014-12-29T00:00:00"/>
    <d v="2020-09-30T00:00:00"/>
    <s v="SONIA PAOLA GARCIA CONTRERAS"/>
    <s v="GUILLERMO ORTIZ GONZALEZ"/>
    <d v="2024-10-28T00:00:00"/>
    <x v="3"/>
    <x v="2"/>
    <s v="NEON"/>
    <s v="29/08/2024"/>
    <s v="Se devuelve para ajustes del área"/>
    <s v="NEON"/>
    <d v="2024-11-09T00:00:00"/>
    <s v="NEON - 18/09/2024"/>
    <m/>
    <m/>
    <m/>
    <m/>
    <m/>
    <s v="NEON"/>
    <d v="2024-09-19T00:00:00"/>
    <s v="ARGO"/>
    <d v="2024-09-20T00:00:00"/>
    <d v="2024-09-20T00:00:00"/>
    <m/>
    <s v="x"/>
    <s v="RESOLUCIÓN 01082 DEL 20/09/2024"/>
    <s v="https://www.contratos.gov.co/consultas/detalleProceso.do?numConstancia=14-12-3237267_x000a_"/>
    <s v="e-mail"/>
    <d v="2024-09-20T00:00:00"/>
    <d v="2024-10-07T00:00:00"/>
    <s v="SI"/>
    <s v="1-2024-047468"/>
    <d v="2024-10-22T00:00:00"/>
    <s v="RESOLUCIÓN 01321 DEL 28/10/2024"/>
    <d v="2024-10-28T00:00:00"/>
    <m/>
    <d v="2024-10-28T00:00:00"/>
    <d v="2024-10-28T00:00:00"/>
    <d v="2024-10-28T00:00:00"/>
    <d v="2024-10-29T00:00:00"/>
    <m/>
    <d v="2025-05-06T00:00:00"/>
    <n v="19"/>
    <n v="2025"/>
    <x v="0"/>
    <m/>
  </r>
  <r>
    <s v="GGC-297-2014"/>
    <x v="11"/>
    <s v="Legalizar los usuarios y adecuar las redes eléctricas conforme los reglamentos técnicos vigentes, en los barrios subnormales situados en municipios del Sistema Interconectado Nacional en el Mercado deComercialización del Operador de Red ELECTRICARIBE S.A E.S.P., mediante la ejecución de los proyectos del Programa de Normalización deRedes Eléctricas - PRONE."/>
    <s v="ELECTRICARIBE S.A. E.S.P."/>
    <s v="Director de Energía Eléctrica"/>
    <x v="2"/>
    <d v="2014-12-29T00:00:00"/>
    <d v="2020-10-01T00:00:00"/>
    <s v="PEDRO AREVALO"/>
    <s v="GUILLERMO ORTIZ GONZALEZ"/>
    <d v="2024-10-28T00:00:00"/>
    <x v="3"/>
    <x v="2"/>
    <s v="NEON"/>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3/09/2024"/>
    <m/>
    <m/>
    <m/>
    <m/>
    <m/>
    <d v="2024-09-30T00:00:00"/>
    <d v="2024-09-30T00:00:00"/>
    <s v="NEON"/>
    <m/>
    <d v="2024-09-30T00:00:00"/>
    <m/>
    <s v="x"/>
    <s v="01167 del 01/10/2024"/>
    <s v="https://www.contratos.gov.co/consultas/detalleProceso.do?numConstancia=14-12-3235239"/>
    <s v="mediante  memorando 3-2024-032890 del 01/10/2024 se remitio para notificacion"/>
    <d v="2024-10-01T00:00:00"/>
    <d v="2024-10-09T00:00:00"/>
    <s v="SI"/>
    <m/>
    <d v="2024-10-24T00:00:00"/>
    <n v="1320"/>
    <d v="2024-10-28T00:00:00"/>
    <m/>
    <d v="2024-10-28T00:00:00"/>
    <d v="2024-10-28T00:00:00"/>
    <d v="2024-10-28T00:00:00"/>
    <d v="2024-10-29T00:00:00"/>
    <d v="2024-11-30T00:00:00"/>
    <d v="2025-05-06T00:00:00"/>
    <n v="19"/>
    <n v="2025"/>
    <x v="0"/>
    <m/>
  </r>
  <r>
    <s v="GGC-215-2020"/>
    <x v="6"/>
    <s v="Suministro de combustible tipo Gasolina Corriente para los vehículos que conforman el parque automotor del Ministerio de Minas y Energía, con sede en la ciudad de Bogotá, así como de combustible tipo ACPM para la planta eléctrica propiedad del Ministerio."/>
    <s v="GRUPO EDS AUTOGAS S.A.S."/>
    <s v="Coordinador Grupo de Gestión Administrativa."/>
    <x v="3"/>
    <s v="14/02/2020"/>
    <d v="2021-10-13T00:00:00"/>
    <s v="SONIA PAOLA GARCIA CONTRERAS"/>
    <s v="GUILLERMO ORTIZ GONZALEZ"/>
    <d v="2024-10-21T00:00:00"/>
    <x v="3"/>
    <x v="2"/>
    <s v="3-2022-013295 del 31-05-2022"/>
    <s v="31/05/2022"/>
    <m/>
    <s v="3-2023-017236_x000a_del 07-07-2023"/>
    <d v="2023-07-07T00:00:00"/>
    <s v=" 3-2024-022116_x000a_ DEL 10-07-2024"/>
    <s v="3-2024-023244_x000a_ del 22-07-2024"/>
    <s v="22/07/2024"/>
    <s v="El 26/07/2024 el área radica el trámite de liquidación por NEON. El 08/08/2024 el área raduca nuevamente el trámite. El área radica el trámite el 28/08/2024 por neon. El área radica el 02/09/2024. NEON 09/09/2024"/>
    <s v="NEON"/>
    <s v="6/8/2024 y 22/08/2024 y 06/09/2024"/>
    <s v="NEON"/>
    <d v="2024-09-12T00:00:00"/>
    <s v="NEON"/>
    <d v="2024-10-16T00:00:00"/>
    <d v="2024-10-16T00:00:00"/>
    <s v="x"/>
    <m/>
    <m/>
    <s v="EL 18/10/2024 EL TRAMITE QUEDÓ PUBLICADO EN TIENDA VIRTUAL"/>
    <m/>
    <m/>
    <m/>
    <m/>
    <m/>
    <m/>
    <m/>
    <m/>
    <m/>
    <m/>
    <m/>
    <m/>
    <m/>
    <m/>
    <d v="2025-05-06T00:00:00"/>
    <n v="19"/>
    <n v="2025"/>
    <x v="0"/>
    <m/>
  </r>
  <r>
    <s v="GGC-543-2020"/>
    <x v="6"/>
    <s v="Contratar la prestación del servicio integral de aseo para la sede del Ministerio de Minas y Energía, ubicado en la calle 43 No.57-31 CAN, Bogotá D.C. y la sede del Archivo Central, ubicado en la Avenida Calle 26 No.46-90 de la ciudad de Bogotá D.C."/>
    <s v="MUNDO LIMPIEZA LTDA"/>
    <s v="Coordinador del grupo de gestión administrativa"/>
    <x v="3"/>
    <s v="20/10/2020"/>
    <d v="2021-12-27T00:00:00"/>
    <s v="ANDRES FELIPE SIERRA"/>
    <s v="GUILLERMO ORTIZ GONZALEZ"/>
    <d v="2024-10-21T00:00:00"/>
    <x v="3"/>
    <x v="2"/>
    <s v="Neón 18-09-2024"/>
    <d v="2024-09-18T00:00:00"/>
    <s v="Se devolvio al área para ajustes, con comentarios."/>
    <s v="Neón"/>
    <d v="2024-09-18T00:00:00"/>
    <m/>
    <m/>
    <m/>
    <m/>
    <m/>
    <m/>
    <s v="NEON"/>
    <d v="2024-09-24T00:00:00"/>
    <m/>
    <m/>
    <d v="2024-09-27T00:00:00"/>
    <s v="x"/>
    <m/>
    <m/>
    <s v="El 27/09/2024 se realizó la publicación del acta de liquidación bilateral en la tienda virtual bajo el ID 420199"/>
    <m/>
    <m/>
    <m/>
    <m/>
    <m/>
    <m/>
    <m/>
    <m/>
    <m/>
    <m/>
    <m/>
    <m/>
    <m/>
    <m/>
    <d v="2025-05-06T00:00:00"/>
    <n v="19"/>
    <n v="2025"/>
    <x v="0"/>
    <s v="SE PUBLICO EN TIENDA VIRTUAL BAJO EL ID. 420199 EL 27-09-2024"/>
  </r>
  <r>
    <s v="GGC-528-2020"/>
    <x v="6"/>
    <s v="Realizar un estudio para determinar lineamientos reglamentarios, de política y técnicos en eficiencia energética, con el fin de definir una hoja de ruta para establecer metas y medidas de obligatorio cumplimiento en eficiencia energética. Igualmente, este estudio debe incluir un referenciamiento internacional, un plan de acción donde se incluya una propuesta de la línea de tiempo para el cumplimiento de las metas y medidas propuestas, análisis de impactos, indicadores, responsables y recomendaciones. En el marco del proyecto de inversión: “estudios sobre política y regulación energética nacional”."/>
    <s v="CONSORCIO USAENE - OPTIM"/>
    <s v="JUAN CARLOS BEDOYA CEBALLOS"/>
    <x v="9"/>
    <s v="28/10/2020"/>
    <d v="2021-09-22T00:00:00"/>
    <s v="PEDRO AREVALO"/>
    <s v="GUILLERMO ORTIZ GONZALEZ"/>
    <d v="2024-10-21T00:00:00"/>
    <x v="3"/>
    <x v="2"/>
    <s v="EL AREA RADICA PROYECTO DE LIQUIDACION POR NEON EL  12/07/2024"/>
    <d v="2024-12-07T00:00:00"/>
    <s v="SE DEVUELVE POR NEON PARA AJUSTES DEL AREA EL 23/07/2024"/>
    <s v="23/07/2024"/>
    <m/>
    <s v="SE DEVUELVE POR NEON, para ajustes del area el 05/08/2024"/>
    <m/>
    <m/>
    <m/>
    <m/>
    <m/>
    <s v="SE REMITE PARA FIRMAS DEL AREA POR EL APLICATIVO NEON."/>
    <s v="14/08/2024"/>
    <m/>
    <m/>
    <s v="22/08/2024"/>
    <s v="x"/>
    <m/>
    <m/>
    <s v="https://www.secop.gov.co/CO1ContractsManagement/Tendering/ProcurementContractEdit/View?docUniqueIdentifier=CO1.PCCNTR.1877214&amp;prevCtxUrl=https%3a%2f%2fwww"/>
    <m/>
    <m/>
    <m/>
    <m/>
    <m/>
    <m/>
    <m/>
    <m/>
    <m/>
    <m/>
    <m/>
    <m/>
    <m/>
    <s v="28/08/2024"/>
    <d v="2025-05-06T00:00:00"/>
    <n v="19"/>
    <n v="2025"/>
    <x v="0"/>
    <m/>
  </r>
  <r>
    <s v="GGC-536-2020"/>
    <x v="6"/>
    <s v="Aunar esfuerzos técnicos, financieros, humanos y metodológicos a fin de ejecutar las acciones necesarias que permitan formular los lineamientos técnicos y jurídicos para el programa de sustitución que incluye el cierre, desmantelamiento, restauración y reconformación de las áreas intervenidas por las actividades mineras en Páramos de Colombia._x000a_"/>
    <s v=" UNIVERSIDAD PEDAGOGICA Y TECNOLOGICA DE COLOMBIA - UPTC y ANM"/>
    <s v="ALEX HERNEY GARCIA SARRIA"/>
    <x v="8"/>
    <d v="2020-10-23T00:00:00"/>
    <d v="2020-12-31T00:00:00"/>
    <s v="PEDRO AREVALO"/>
    <s v="GUILLERMO ORTIZ GONZALEZ"/>
    <d v="2024-10-21T00:00:00"/>
    <x v="3"/>
    <x v="2"/>
    <s v="NEON"/>
    <s v="16/10/2024"/>
    <s v="SE DEVUELVE PARA AJUSTES DEL AREA POR NEON."/>
    <s v="17/10/2024"/>
    <m/>
    <m/>
    <m/>
    <m/>
    <m/>
    <m/>
    <m/>
    <s v="NEON"/>
    <s v="21/10/2024"/>
    <m/>
    <m/>
    <s v="21/10/2024"/>
    <s v="x"/>
    <m/>
    <m/>
    <s v="https://www.contratos.gov.co/consultas/detalleProceso.do?numConstancia=20-22-19942"/>
    <m/>
    <m/>
    <m/>
    <m/>
    <m/>
    <m/>
    <m/>
    <m/>
    <m/>
    <m/>
    <m/>
    <m/>
    <m/>
    <s v="25/10/2024"/>
    <d v="2025-05-07T00:00:00"/>
    <n v="19"/>
    <n v="2025"/>
    <x v="0"/>
    <m/>
  </r>
  <r>
    <s v="GSC-226-2012"/>
    <x v="10"/>
    <s v="Legalizar los usuarios y adecuar las redes eléctricas conforme los _x000a_reglamentos técnicos vigentes, en los barrios subnormales situados en municipios del _x000a_Sistema Interconectado Nacional en el Mercado de Comercialización del Operador de _x000a_Red ELECTRIFICADORA DEL CARIBE S.A. E.S.P., mediante la ejecución de los _x000a_proyectos del Programa de Normalización de Eléctricas – PRONE"/>
    <s v="ELECTRICARIBE S.A. E.S.P."/>
    <s v="DIRECCIÓN DE ENERGÍA ELÉCTRICA"/>
    <x v="2"/>
    <d v="2024-12-08T00:00:00"/>
    <d v="2024-10-01T00:00:00"/>
    <s v="PEDRO AREVALO"/>
    <s v="GUILLERMO ORTIZ GONZALEZ"/>
    <d v="2024-10-28T00:00:00"/>
    <x v="3"/>
    <x v="2"/>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6/09/2024"/>
    <m/>
    <m/>
    <m/>
    <m/>
    <m/>
    <s v="30/09/2024"/>
    <d v="2024-09-30T00:00:00"/>
    <s v="ARGO "/>
    <m/>
    <d v="2024-09-30T00:00:00"/>
    <m/>
    <s v="x"/>
    <s v="01166 del 30/09/2024"/>
    <s v="https://www.contratos.gov.co/consultas/detalleProceso.do?numConstancia=12-12-1369629"/>
    <s v="mediante memorando 3-2024-032891 del 01/10/2024  se remitio para notificación"/>
    <d v="2024-10-01T00:00:00"/>
    <d v="2024-10-09T00:00:00"/>
    <s v="SI"/>
    <m/>
    <d v="2024-10-24T00:00:00"/>
    <n v="1315"/>
    <d v="2024-10-28T00:00:00"/>
    <s v="https://www.contratos.gov.co/consultas/detalleProceso.do?numConstancia=12-12-1369629"/>
    <d v="2024-10-28T00:00:00"/>
    <d v="2024-10-28T00:00:00"/>
    <d v="2024-10-28T00:00:00"/>
    <d v="2024-10-29T00:00:00"/>
    <d v="2024-11-29T00:00:00"/>
    <d v="2025-05-07T00:00:00"/>
    <n v="19"/>
    <n v="2025"/>
    <x v="0"/>
    <m/>
  </r>
  <r>
    <s v="GGC-755-2021"/>
    <x v="0"/>
    <s v="ELECTRIFICACIÓN RURAL VEREDA AGUAS PRIETAS Y VALLECITO, CAÑA FINAL, EL CRISTO Y BOCA DE SAN CIPRIANO, LAS PALMAS Y PARCELACION BELEN, SINAI Y LOS INDIOS"/>
    <s v="AUTOSERVICIO MECÁNICO SAS"/>
    <s v="Coordinador  Grupo de Gestión Administrativa."/>
    <x v="3"/>
    <s v="30/12/2021"/>
    <d v="2022-07-31T00:00:00"/>
    <s v="DANNY MAURICIO SUAREZ"/>
    <s v="HERNAN DARIO FORERO"/>
    <d v="2025-01-30T00:00:00"/>
    <x v="9"/>
    <x v="1"/>
    <s v="3-2023-000377 del 16-01-2023"/>
    <s v="16/01/2023"/>
    <s v="Se devolvio al área para ajustes, con comentarios."/>
    <s v="3-2023-035705"/>
    <d v="2023-12-12T00:00:00"/>
    <s v="NEON -21/11/2024"/>
    <s v="NEON"/>
    <d v="2024-11-27T00:00:00"/>
    <s v="NEON -27/11/2024"/>
    <m/>
    <m/>
    <s v="NEON"/>
    <d v="2024-12-12T00:00:00"/>
    <s v="NEON"/>
    <d v="2024-12-12T00:00:00"/>
    <d v="2024-12-12T00:00:00"/>
    <s v="x"/>
    <m/>
    <m/>
    <s v="Publicación TVEC"/>
    <m/>
    <m/>
    <m/>
    <m/>
    <m/>
    <m/>
    <m/>
    <m/>
    <m/>
    <m/>
    <m/>
    <m/>
    <m/>
    <m/>
    <d v="2025-05-07T00:00:00"/>
    <n v="19"/>
    <n v="2025"/>
    <x v="0"/>
    <s v="Se remite al área para ajustes a través de memorando; 3-2023-035705_x000d_ del 12/12/2023"/>
  </r>
  <r>
    <s v="GGC-751-2021"/>
    <x v="0"/>
    <s v="El manejo, administraciòn, recaudo, inversion y ejecucion de los recursos parafiscales del fondo SOLDICOM que en virtud de la Ley 26 de 1989, los distribuidores minoristas deben aportar"/>
    <s v="FENDIPETROLEO NACIONAL"/>
    <s v="RODRIGUEZ QUIMBAY JOSE ALEJANDRO"/>
    <x v="0"/>
    <s v="31/12/2021"/>
    <d v="2022-12-30T00:00:00"/>
    <s v="SONIA PAOLA GARCIA CONTRERAS"/>
    <s v="GUILLERMO ORTIZ GONZALEZ"/>
    <d v="2025-06-30T00:00:00"/>
    <x v="1"/>
    <x v="1"/>
    <s v="NEON "/>
    <d v="2025-04-04T00:00:00"/>
    <s v="SE DEVUELVE PARA AJUSTES DEL AREA"/>
    <s v="NEON "/>
    <d v="2025-04-14T00:00:00"/>
    <s v="NEON - 22/04/2025"/>
    <m/>
    <m/>
    <m/>
    <m/>
    <m/>
    <s v="NEON"/>
    <d v="2025-04-23T00:00:00"/>
    <s v="NEON"/>
    <d v="2025-04-29T00:00:00"/>
    <d v="2025-04-30T00:00:00"/>
    <s v="x"/>
    <s v=""/>
    <s v=""/>
    <s v="https://www.secop.gov.co/CO1ContractsManagement/Tendering/ProcurementContractEdit/Modification?ModificationUniqueIdentifier=CO1.CTRMOD.18939781&amp;PrevCtxLbl=Procurement+contract&amp;PrevCtxUrl=https%3a%2f%2fwww.secop.gov.co%3a443%2fCO1ContractsManagement%2fTendering%2fProcurementContractEdit%2fView%3fdocUniqueIdentifier%3dCO1.PCCNTR.3142597"/>
    <m/>
    <s v=""/>
    <s v=""/>
    <m/>
    <s v=""/>
    <s v=""/>
    <s v=""/>
    <s v=""/>
    <s v=""/>
    <s v=""/>
    <s v=""/>
    <s v=""/>
    <s v=""/>
    <s v=""/>
    <d v="2025-05-02T00:00:00"/>
    <n v="18"/>
    <n v="2025"/>
    <x v="0"/>
    <m/>
  </r>
  <r>
    <s v="GGC-797-2023"/>
    <x v="4"/>
    <s v="Fortalecimiento de la Plataforma INTÉGRAME, mediante la formulación, detalle, construcción y/o desarrollo de casos de uso y/o requerimientos._x000a_"/>
    <s v="BUSINESS INSIGHTSS S.A.S."/>
    <s v="Coordinador Grupo de Tecnologías de la Información y de las comunicaciones- TICS_x000a_"/>
    <x v="1"/>
    <d v="2023-08-04T00:00:00"/>
    <d v="2023-10-31T00:00:00"/>
    <s v="SONIA PAOLA GARCIA CONTRERAS"/>
    <s v="GUILLERMO ORTIZ GONZALEZ"/>
    <d v="2026-04-30T00:00:00"/>
    <x v="7"/>
    <x v="0"/>
    <s v="3-2023-033746_x000a_del 01-12-2023"/>
    <d v="2023-01-12T00:00:00"/>
    <s v="Se devuelve el trámite para ajustes del área"/>
    <s v="3-2024-001107 del 18-01-2024"/>
    <s v="18/01/2024"/>
    <m/>
    <m/>
    <m/>
    <m/>
    <m/>
    <m/>
    <m/>
    <m/>
    <m/>
    <m/>
    <m/>
    <s v="x"/>
    <m/>
    <m/>
    <m/>
    <m/>
    <m/>
    <m/>
    <m/>
    <m/>
    <m/>
    <m/>
    <m/>
    <m/>
    <m/>
    <m/>
    <m/>
    <m/>
    <m/>
    <d v="2025-08-15T00:00:00"/>
    <n v="33"/>
    <n v="2025"/>
    <x v="1"/>
    <s v="Mediante memorando 3-2024-022561 del 16/07/2024 el área informa que el contrato no se va a liquidar por ser del BID"/>
  </r>
  <r>
    <s v="GGC-736-2021"/>
    <x v="0"/>
    <s v="Contratar una consultoría que realice un diagnóstico y revisión al actual reglamento de la actividad de transporte de crudo por oleoductos, identifique oportunidades de mejora, proponga ajustes y/o modificaciones a que haya lugar y construya al menos dos modelos para la valoración de infraestructura de transporte de crudo por oleoductos en Colombia, mediante la selección de metodologías idóneas"/>
    <s v="CONSORCIO O&amp;P TF 21 "/>
    <s v="Coodinador Midstream"/>
    <x v="0"/>
    <d v="2021-11-23T00:00:00"/>
    <d v="2022-05-28T00:00:00"/>
    <s v="SANDRA CAROLINA PULIDO"/>
    <s v="GUILLERMO ORTIZ GONZALEZ"/>
    <d v="2024-11-27T00:00:00"/>
    <x v="6"/>
    <x v="2"/>
    <s v="3-2023-038621_x000a_del 28-12-2023_x000d_"/>
    <s v="28/12/2023"/>
    <s v="PENDIENTE PUBLICACION "/>
    <s v="3-2024-002484_x000a_del  26-01-2024"/>
    <s v="26/01/2024"/>
    <s v="3-2024-016434_x000a_ DEL 31-05-2024"/>
    <s v="3-2024-019355_x000a_ del 24-06-2024"/>
    <s v="24/06/2024"/>
    <m/>
    <m/>
    <m/>
    <d v="2024-11-22T00:00:00"/>
    <d v="2024-11-22T00:00:00"/>
    <m/>
    <m/>
    <s v="25/11/2024"/>
    <s v="x"/>
    <m/>
    <m/>
    <s v="https://www.contratos.gov.co/consultas/detalleProceso.do?numConstancia=21-15-12358380&amp;"/>
    <m/>
    <m/>
    <m/>
    <m/>
    <m/>
    <m/>
    <m/>
    <m/>
    <m/>
    <m/>
    <m/>
    <m/>
    <m/>
    <m/>
    <d v="2025-05-07T00:00:00"/>
    <n v="19"/>
    <n v="2025"/>
    <x v="0"/>
    <s v="4 MESES"/>
  </r>
  <r>
    <s v="GGC-670-2019"/>
    <x v="5"/>
    <s v="Suministro de tiquetes aéreos en rutas nacionales e internacionales, para los funcionarios y/o contratistas del Ministerio de Minas y Energía."/>
    <s v="UNION TEMPORAL NOVATOURS-VISION TOURS 05-2018"/>
    <s v="Coordinador del grupo"/>
    <x v="13"/>
    <s v="29/10/2019"/>
    <d v="2021-01-20T00:00:00"/>
    <s v="PEDRO AREVALO"/>
    <s v="GUILLERMO ORTIZ GONZALEZ"/>
    <d v="2024-10-21T00:00:00"/>
    <x v="3"/>
    <x v="2"/>
    <s v="Se radico solicitud de liquidacion bilateral por la plataforma NEON, el 26/06/2024"/>
    <s v="26/06/2024"/>
    <s v="Se  devuelve para ajustes del area por NEON. el 03/07/2024."/>
    <d v="2024-03-07T00:00:00"/>
    <m/>
    <s v="SE RECHAZA PARA AJUSTES DEL AREA POR NEON"/>
    <s v="NEON"/>
    <s v="22/08/2024"/>
    <m/>
    <m/>
    <m/>
    <s v="30/08/2024 por NEON"/>
    <s v="30/08/2024"/>
    <m/>
    <m/>
    <d v="2024-04-09T00:00:00"/>
    <s v="x"/>
    <m/>
    <m/>
    <s v="Se realizó publicación en tienda virtual ID. 418065"/>
    <m/>
    <m/>
    <m/>
    <m/>
    <m/>
    <m/>
    <m/>
    <m/>
    <m/>
    <m/>
    <m/>
    <m/>
    <m/>
    <d v="2024-12-09T00:00:00"/>
    <d v="2025-05-07T00:00:00"/>
    <n v="19"/>
    <n v="2025"/>
    <x v="0"/>
    <m/>
  </r>
  <r>
    <s v="GGC-582-2020"/>
    <x v="6"/>
    <s v="Contratar la prestación del servicio de desarrollo del módulo de comisiones de servicios y gastos de desplazamiento e interoperabilidad con el sistema SIIF Nación el cual incluye soporte técnico y garantía de los mismos, de conformidad con el Formato de Características Técnicas. "/>
    <s v="MEGASOFT S.A.S"/>
    <s v="Mediante Resolución 00145 de 2022 del 1 de febrero del 2022 se designó como Supervisores al Coordinador del Grupo de Servicios Administrativos; Coordinador del Grupo de Tecnologías de la información y las comunicaciones; y Coordinador grupo de Presupuesto."/>
    <x v="3"/>
    <s v="17/12/2020"/>
    <d v="2021-09-12T00:00:00"/>
    <s v="PEDRO AREVALO"/>
    <s v="GUILLERMO ORTIZ GONZALEZ"/>
    <d v="2024-10-21T00:00:00"/>
    <x v="3"/>
    <x v="2"/>
    <s v="NEON"/>
    <d v="2024-08-08T00:00:00"/>
    <s v="SE DEVOLVIO POR NEON, PARA AJUSTES DEL AREA EL 21/08/2024"/>
    <s v="21/08/2024"/>
    <m/>
    <m/>
    <m/>
    <m/>
    <m/>
    <m/>
    <m/>
    <s v="04/09/2024 POR NENON"/>
    <d v="2024-04-09T00:00:00"/>
    <m/>
    <m/>
    <d v="2024-11-09T00:00:00"/>
    <s v="x"/>
    <m/>
    <m/>
    <s v="https://www.secop.gov.co/CO1ContractsManagement/Tendering/ProcurementContractEdit/View?docUniqueIdentifier=CO1.PCCNTR.2060856&amp;prevCtxUrl=https%3a%2f%2fwww.secop.gov.co%3a443%2fCO1ContractsManagement%2fTendering%2fProcurementContractManagement%2fIndex&amp;prevCtxLbl=Contratos+"/>
    <m/>
    <m/>
    <m/>
    <m/>
    <m/>
    <m/>
    <m/>
    <m/>
    <m/>
    <m/>
    <m/>
    <m/>
    <m/>
    <d v="2024-12-09T00:00:00"/>
    <d v="2025-05-07T00:00:00"/>
    <n v="19"/>
    <n v="2025"/>
    <x v="0"/>
    <m/>
  </r>
  <r>
    <s v="CAO-010-2023"/>
    <x v="4"/>
    <s v="Prestar el servicio de monitoreorio, análisis e interpretaciónones de la información y generación de alertas inmediatas de medios de comunicación tradicionales y digitales nacionales e internacionales"/>
    <s v="MEDIA TECHNOLOGY WORLD S.A.S"/>
    <s v="Coordinador del Grupo de Comunicaciones y Prensa "/>
    <x v="14"/>
    <d v="2023-10-10T00:00:00"/>
    <d v="2023-12-31T00:00:00"/>
    <s v="SONIA PAOLA GARCIA CONTRERAS"/>
    <s v="GUILLERMO ORTIZ GONZALEZ"/>
    <d v="2026-06-30T00:00:00"/>
    <x v="1"/>
    <x v="0"/>
    <s v="NEON"/>
    <d v="2024-12-08T00:00:00"/>
    <s v="SE DEVUELVE PARA AJUSTES DEL ÁREA"/>
    <s v="NEON"/>
    <d v="2024-04-09T00:00:00"/>
    <s v="NEON- 12/09/2024"/>
    <m/>
    <m/>
    <m/>
    <m/>
    <m/>
    <s v="NEON "/>
    <d v="2024-09-18T00:00:00"/>
    <s v="NEON"/>
    <d v="2024-09-30T00:00:00"/>
    <d v="2024-10-01T00:00:00"/>
    <s v="x"/>
    <m/>
    <m/>
    <s v="https://www.secop.gov.co/CO1ContractsManagement/Tendering/ProcurementContractEdit/View?docUniqueIdentifier=CO1.PCCNTR.5438754&amp;prevCtxUrl=https%3a%2f%2fwww.secop.gov.co%3a443%2fCO1ContractsManagement%2fTendering%2fProcurementContractManagement%2fIndex&amp;prevCtxLbl=Contratos+"/>
    <m/>
    <m/>
    <m/>
    <m/>
    <m/>
    <m/>
    <m/>
    <m/>
    <m/>
    <m/>
    <m/>
    <m/>
    <m/>
    <m/>
    <d v="2025-05-07T00:00:00"/>
    <n v="19"/>
    <n v="2025"/>
    <x v="0"/>
    <m/>
  </r>
  <r>
    <s v="GSA-0050-2010"/>
    <x v="12"/>
    <s v="“REVISAR, VERIFICAR, ANALIZAR Y CONCEPTUAR PERMANENTEMENTE SOBRE TODOS LOS ASPECTOS TÉCNICOS, FINANCIEROS, OPERATIVOS, JURÍDICOS Y ADMINISTRATIVOS RELACIONADOS CON EL CONTRATO DE CONCESIÓN, A EFECTO DE CONSTATAR EL CUMPLIMIENTO, POR PARTE DEL CONCESIONARIO, DE LAS CONDICIONES ESTABLECIDAS EN EL MISMO, PARA EL DESARROLLO Y CONTROL INTEGRAL DEL PROYECTO Y DETERMINAR OPORTUNAMENTE LAS ACCIONES NECESARIAS PARA GARANTIZAR EL LOGRO DE LOS OBJETIVOS PREVISTOS.”"/>
    <s v="INSTITUTO DE PLANIFICACIÓN Y PROMOCIÓN DE SOLUCIONES ENERGÉTICAS PARA LAS ZONAS NO INTERCONECTADAS – IPSE."/>
    <s v="Director de Energía Electríca"/>
    <x v="2"/>
    <d v="2010-07-30T00:00:00"/>
    <d v="2020-08-15T00:00:00"/>
    <s v="SONIA PAOLA GARCIA CONTRERAS"/>
    <s v="GUILLERMO ORTIZ GONZALEZ"/>
    <d v="2024-08-28T00:00:00"/>
    <x v="11"/>
    <x v="2"/>
    <s v=" 3-2024-026279 del 13-08-2024"/>
    <s v="13/08/2024"/>
    <s v="Se devuelve el trámite para ajustes del área"/>
    <s v="3-2024-026981_x000a_ del 21-08-2024"/>
    <s v="21/08/2024"/>
    <s v="Mediante correo del 22/8/2024 el área radica los ajustes solicitados"/>
    <m/>
    <m/>
    <m/>
    <m/>
    <m/>
    <s v="e-mail"/>
    <s v="23/08/2024"/>
    <s v="e-mail"/>
    <s v="26/08/2024"/>
    <s v="26/08/2024"/>
    <s v="x"/>
    <m/>
    <m/>
    <s v="El 27/08/2024 se remitió correo a Miguel Pedroza, solicitando la publicación del acta de liquidación en SECOPI . Miguel indica que _x000a_Este convenio no fue publicado en el SECOP I porque para la época de suscripción al ser una contratación interadministrativa aplicaban una excepción de publicación."/>
    <m/>
    <m/>
    <m/>
    <m/>
    <m/>
    <m/>
    <m/>
    <m/>
    <m/>
    <m/>
    <m/>
    <m/>
    <m/>
    <m/>
    <d v="2025-05-07T00:00:00"/>
    <n v="19"/>
    <n v="2025"/>
    <x v="0"/>
    <s v="Se publica acta en la carpeta compartida de GGC teniendo en cuenta que Este convenio no fue publicado en el SECOP I porque para la época de suscripción al ser una contratación interadministrativa aplicaban una excepción de publicación._x000a_Adjunto documento que reposa en el expediente digital del contrato GSA-050-2010 de las carpetas compartidas del GGC, en el que se indica tal actuación, por lo cual no se publica esta liquidación al no existir proceso en el SECOP I. Mediante memorando  3-2024-032529 del 30-09-2024 se remitió al área acta de liquidación firmada"/>
  </r>
  <r>
    <s v="GGC-383-2019"/>
    <x v="5"/>
    <s v="Aunar esfuerzos técnicos, administrativos, económicos y de gestión, para apoyar la implementación de la política minera nacional, en la formación complementaria a la comunidad minera en el cumplimento de los estándares técnicos mineros, legales, laborales, ambientales, económicos, de seguridad y de salud en el trabajo minero; y en la formación a pequeños mineros y mineros de subsistencia en la construcción, operación y mantenimiento de equipos para beneficio de minerales, para el mejoramiento de las condiciones operativas y demás aspectos asociados a la formalización del sector minero de pequeña escala."/>
    <s v="SERVICIO NACIONAL DE APRENDIZAJE - SENA"/>
    <s v="DIRECCION DE FORMALIZACION MINERA"/>
    <x v="5"/>
    <d v="2019-06-10T00:00:00"/>
    <d v="2022-06-17T00:00:00"/>
    <s v="ANDRES FELIPE SIERRA"/>
    <s v="GUILLERMO ORTIZ GONZALEZ"/>
    <d v="2024-12-17T00:00:00"/>
    <x v="4"/>
    <x v="2"/>
    <s v="Se devolvió el trámite para ajustes del área por néon"/>
    <d v="2024-09-13T00:00:00"/>
    <s v="Se devolvió el trámite para ajustes del área por néon"/>
    <s v="NEON"/>
    <d v="2024-10-31T00:00:00"/>
    <s v="Se devuelve para que aporten los parafiscales, toda vez que no cumple la certificación que adjuntan. "/>
    <s v="NEON"/>
    <d v="2024-11-05T00:00:00"/>
    <m/>
    <m/>
    <m/>
    <s v="NEON "/>
    <d v="2024-11-05T00:00:00"/>
    <m/>
    <m/>
    <d v="2024-11-22T00:00:00"/>
    <s v="x"/>
    <m/>
    <m/>
    <s v="https://www.contratos.gov.co/consultas/detalleProceso.do?numConstancia=19-12-9526747&amp;"/>
    <m/>
    <m/>
    <m/>
    <m/>
    <m/>
    <m/>
    <m/>
    <m/>
    <m/>
    <m/>
    <m/>
    <m/>
    <m/>
    <m/>
    <d v="2025-05-07T00:00:00"/>
    <n v="19"/>
    <n v="2025"/>
    <x v="0"/>
    <s v="Enviado memo a área sobre publicación del acta de liquidación. "/>
  </r>
  <r>
    <s v="GGC-529-2022"/>
    <x v="1"/>
    <s v="Contratar el Servicio de monitoreo, analisis e interpretación de la información y generación de alertas inmediatas de medios de comunicación tradicionales y digitales nacionales e internacionales."/>
    <s v="Buho Media S.A.S."/>
    <s v="Coordindor  del Grupo de Comunicaciones  y Prensa."/>
    <x v="14"/>
    <d v="2022-04-19T00:00:00"/>
    <d v="2022-12-31T00:00:00"/>
    <s v="SONIA PAOLA GARCIA CONTRERAS"/>
    <s v="HERNAN DARIO FORERO"/>
    <d v="2024-06-30T00:00:00"/>
    <x v="1"/>
    <x v="2"/>
    <s v=" 3-2023-025142_x000a_ del 21-09-2023"/>
    <s v="21/09/2023"/>
    <s v="Se devuelve el trámite para ajustes del área"/>
    <s v="3-2024-008477_x000a_ del 18-03-2024"/>
    <s v="18/03/2024"/>
    <s v="3-2024-015070_x000a_ del 16-05-2024"/>
    <s v="3-2024-018805_x000a_ del 18-06-2024"/>
    <s v="18/06/2024"/>
    <s v=" 3-2024-020833_x000a_ DEL 04-07-2024"/>
    <m/>
    <m/>
    <s v="3-2024-022241_x000a_ del 11-07-2024"/>
    <d v="2024-11-07T00:00:00"/>
    <s v="3-2024-022896_x000a_del 18-07-2024"/>
    <s v="18/07/2024"/>
    <s v="24/07/2024"/>
    <s v="x"/>
    <m/>
    <m/>
    <s v="https://www.secop.gov.co/CO1ContractsManagement/Tendering/ProcurementContractEdit/View?docUniqueIdentifier=CO1.PCCNTR.3642626&amp;prevCtxUrl=https%3a%2f%2fwww.secop.gov.co%3a443%2fCO1ContractsManagement%2fTendering%2fProcurementContractManagement%2fIndex&amp;prevCtxLbl=Contratos+"/>
    <m/>
    <m/>
    <m/>
    <m/>
    <m/>
    <m/>
    <m/>
    <m/>
    <m/>
    <m/>
    <m/>
    <m/>
    <m/>
    <m/>
    <d v="2025-05-07T00:00:00"/>
    <n v="19"/>
    <n v="2025"/>
    <x v="0"/>
    <s v="Mediante memorando 3-2024-025822 del 09-08-2024, se remitió al área el acta de liquidación bilateral firmada y publicada en SECOPII"/>
  </r>
  <r>
    <s v="CAO-035-2019"/>
    <x v="5"/>
    <s v="Contratar el servicio de mantenimiento preventivo y correctivo con suministro de repuestos y accesorios nuevos y originales para los vehículos que conforman el paquete automotor del Ministerio de Minas y Energía"/>
    <s v="CENTRO CAR 19 LIMITADA"/>
    <s v="JEYCE LILIANA MARIA PARRA SIERRA"/>
    <x v="3"/>
    <s v="27/12/2019"/>
    <s v="30/11/2020"/>
    <s v="GUILLERMO ANDRES LONDOÑO"/>
    <s v="GUILLERMO ORTIZ GONZALEZ"/>
    <d v="2024-09-27T00:00:00"/>
    <x v="10"/>
    <x v="2"/>
    <s v="NEON "/>
    <s v="16/09/2024"/>
    <s v="El día 13 de septiembre de 2024 se surtió mesa de trabajo con el área a efectos de surtir la revisión de la Liquidación Unilateral y soportes; surtida la mesa de trabajo se procedió a la aprobación correspondiente en NEON y ARGO para firma de la Resolución correspondiente"/>
    <s v="NEON"/>
    <d v="2024-09-11T00:00:00"/>
    <m/>
    <m/>
    <m/>
    <m/>
    <m/>
    <m/>
    <s v="NEON"/>
    <d v="2024-09-13T00:00:00"/>
    <m/>
    <m/>
    <d v="2024-09-16T00:00:00"/>
    <m/>
    <s v="x"/>
    <s v="1050 DEL 08/10/2024"/>
    <s v="https://www.secop.gov.co/CO1ContractsManagement/Tendering/ProcurementContractEdit/View?docUniqueIdentifier=CO1.PCCNTR.1245529&amp;prevCtxUrl=https%3a%2f%2fwww.secop.gov.co%3a443%2fCO1ContractsManagement%2fTendering%2fProcurementContractManagement%2fIndex&amp;prevCtxLbl=Contratos+"/>
    <s v=" 3-2024-035670"/>
    <d v="2024-10-18T00:00:00"/>
    <m/>
    <s v="NO"/>
    <m/>
    <m/>
    <m/>
    <m/>
    <m/>
    <m/>
    <m/>
    <m/>
    <m/>
    <m/>
    <d v="2025-05-07T00:00:00"/>
    <n v="19"/>
    <n v="2025"/>
    <x v="0"/>
    <s v="Contratista no presenta recursos"/>
  </r>
  <r>
    <s v="GGC-645-2022"/>
    <x v="1"/>
    <s v="Estructurar un programa para la implementación de buenas prácticas en la industria de producción de coque en el país, relacionadas con el proyecto de inversión “Mejoramiento de la competitividad para el desarrollo del sector minero a nivel nacional”."/>
    <s v="CONSORCIO COMPETITIVIDAD MINERA 2022"/>
    <s v="Profesional Especializado - Dirección de Minería Empresaríal"/>
    <x v="15"/>
    <d v="2022-09-08T00:00:00"/>
    <d v="2022-12-31T00:00:00"/>
    <s v="SONIA PAOLA GARCIA CONTRERAS"/>
    <s v="HERNAN DARIO FORERO"/>
    <d v="2025-06-30T00:00:00"/>
    <x v="1"/>
    <x v="1"/>
    <s v="3-2023-028845_x000a_del 24-10-2023_x000d_"/>
    <s v="24/10/2023"/>
    <s v="Se devuelve el trámite para ajustes del área"/>
    <s v="3-2023-035187_x000a_del 07-12-2023"/>
    <d v="2023-07-12T00:00:00"/>
    <s v="El 12/12/2023 se realizó una mesa de trabajo con el enlace del área, para resolver dudas frente a los ajustes solicitados al acta . Mediante memorando 3-2023-037164_x000a_del 18-12-2023, el área envió los ajustes solicitados. Mediante memorando &quot;3-2023-038528 del 28-12-2023&quot; se habia enviado el trámite avalado para firmas, sin embargo lo vuelven a radicar para revisión por cambio de datos mediante memorando 3-2024-018317 del 12-06-2024"/>
    <s v="3-2024-018856_x000a_ del 19-06-2024"/>
    <s v="19/06/2024"/>
    <s v="NEON - 19/11/2024 y NEON 12/02/2025 y 06/03/2025 y 20/03/2025"/>
    <s v="NEON"/>
    <s v="03/12/2024 Y 18/02/2025 y 11/03/2025"/>
    <s v="NEON"/>
    <d v="2025-03-26T00:00:00"/>
    <s v="NEON"/>
    <d v="2025-05-06T00:00:00"/>
    <d v="2025-05-07T00:00:00"/>
    <s v="x"/>
    <m/>
    <m/>
    <s v="https://www.secop.gov.co/CO1ContractsManagement/Tendering/ProcurementContractEdit/View?docUniqueIdentifier=CO1.PCCNTR.3915838&amp;prevCtxUrl=https%3a%2f%2fwww.secop.gov.co%3a443%2fCO1ContractsManagement%2fTendering%2fProcurementContractManagement%2fIndex&amp;prevCtxLbl=Contratos+"/>
    <m/>
    <m/>
    <m/>
    <m/>
    <m/>
    <m/>
    <m/>
    <m/>
    <m/>
    <m/>
    <m/>
    <m/>
    <m/>
    <m/>
    <d v="2025-05-09T00:00:00"/>
    <n v="19"/>
    <n v="2025"/>
    <x v="0"/>
    <m/>
  </r>
  <r>
    <s v="GGC-807-2023"/>
    <x v="4"/>
    <s v="INSTALACION DE CONEXIONES E INTERNAS DE GAS NATURAL A USUARIOS DE MENORES INGRESOS DE POBLACIONES EN LOS DEPARTAMENTOS DE ANTIOQUIA, BOLÍVAR, CÓRDOBA, MAGDALENA Y SUCRE"/>
    <s v="FONDO ESPECIAL CUOTA DE FOMENTO DE GAS NATURAL Y SURTIDORA DE GAS DEL CARIBE - SURTIGAS S.A E.SP."/>
    <s v="GARZON ESCOBAR CLAUDIA ESPERANZA"/>
    <x v="6"/>
    <d v="2023-09-05T00:00:00"/>
    <d v="2024-07-29T00:00:00"/>
    <s v="DANNY MAURICIO SUAREZ"/>
    <s v="GUILLERMO ORTIZ GONZALEZ"/>
    <d v="2027-01-30T00:00:00"/>
    <x v="9"/>
    <x v="6"/>
    <s v="NEON "/>
    <d v="2024-10-31T00:00:00"/>
    <s v="SE DEVUELVE PARA AJUSTES DEL AREA  "/>
    <s v="NEON "/>
    <d v="2024-12-04T00:00:00"/>
    <s v="NEON-12/12/2024"/>
    <s v="NEON  "/>
    <s v="20/12/20224"/>
    <s v="DESPUES DE QUE EL CASO SURTIÓ TODO EL PROCESO DE REVISIÓN Y FIRMAS  Y CUANDO SE ENCUENTRA EN EL PASO DE PUBLICACIÓN  DANNY RECHAZA EL PASO EL 30/12/20224 CON LA OBSERVACIÓN PARA AJUSTES . EL ACTA VUELVE EL 07/01/2025 Y SE ASIGNA A SONIA GARCIA EL 30/01/2025 QUIEN RECHAZA TODA VEZ QUE EL ACTA NO TIENE EL SELLO DE FIRMA DE NEON  NO ES CLARO CUALES CAMBIOS SE REALIZARON"/>
    <s v="NEON"/>
    <d v="2025-01-30T00:00:00"/>
    <s v="NEON"/>
    <d v="2025-02-19T00:00:00"/>
    <s v="NEON"/>
    <d v="2025-02-19T00:00:00"/>
    <d v="2025-02-20T00:00:00"/>
    <s v="x"/>
    <s v=""/>
    <s v=""/>
    <s v="https://www.secop.gov.co/CO1ContractsManagement/Tendering/ProcurementContractEdit/View?docUniqueIdentifier=CO1.PCCNTR.5283246&amp;prevCtxUrl=https%3a%2f%2fwww.secop.gov.co%3a443%2fCO1ContractsManagement%2fTendering%2fProcurementContractManagement%2fIndex&amp;prevCtxLbl=Contratos+"/>
    <m/>
    <s v=""/>
    <s v=""/>
    <m/>
    <s v=""/>
    <s v=""/>
    <s v=""/>
    <s v=""/>
    <s v=""/>
    <s v=""/>
    <s v=""/>
    <s v=""/>
    <s v=""/>
    <s v=""/>
    <d v="2025-05-07T00:00:00"/>
    <n v="19"/>
    <n v="2025"/>
    <x v="0"/>
    <s v=""/>
  </r>
  <r>
    <s v="GGC-615-2022"/>
    <x v="1"/>
    <s v="Contratar servicios especializados en Gestión Documental para la actualización de instrumentos archivísticos, tales como: Plan institucional de archivos – PINAR - 2023-2026 y Programa de Gestión Documental – PGD 2023-2026, adicionalmente la actualización y seguimiento del Sistema Integrado de Conservación- SIC para la vigencia 2022, así mismo el desarrollo de jornadas de capacitación y formación en relación con el manejo de información en soportes no convencionales; la elaboración del programa de Gestión del Conocimiento en Gestión Documental y aplicación de procesos archivísticos de acuerdo al ciclo de vida del documento en el Ministerio de Minas y Energía "/>
    <s v="SKAPHE TECNOLOGIA SAS "/>
    <s v="Coordinadora del Grupo de Relacionamiento con el Ciudadano y Gestión de la Información."/>
    <x v="11"/>
    <d v="2022-08-02T00:00:00"/>
    <d v="2023-06-30T00:00:00"/>
    <s v="SONIA PAOLA GARCIA CONTRERAS"/>
    <s v="HERNAN DARIO FORERO"/>
    <d v="2025-12-30T00:00:00"/>
    <x v="4"/>
    <x v="1"/>
    <s v="3-2024-010708_x000a_ del 09-04-2024"/>
    <d v="2024-09-04T00:00:00"/>
    <s v="Se devuelve el trámite para ajustes del área"/>
    <s v=" 3-2024-015349_x000a_ DEL 20-05-2024"/>
    <s v="20/05/2024"/>
    <s v="3-2024-021942_x000a_ DEL 09-07-2024"/>
    <s v="3-2024-023056_x000a_ del 19-07-2024"/>
    <s v="19/07/2024"/>
    <s v="3-2024-023696_x000a_ DEL 25-07-2024"/>
    <m/>
    <m/>
    <s v="3-2024-023746 del 26/07/2024"/>
    <s v="26/07/2024"/>
    <s v="e-mail"/>
    <s v="29/07/2024"/>
    <s v="30/07/2024"/>
    <s v="x"/>
    <m/>
    <m/>
    <s v="https://www.secop.gov.co/CO1ContractsManagement/Tendering/ProcurementContractEdit/View?docUniqueIdentifier=CO1.PCCNTR.3851809&amp;prevCtxUrl=https%3a%2f%2fwww.secop.gov.co%3a443%2fCO1ContractsManagement%2fTendering%2fProcurementContractManagement%2fIndex&amp;prevCtxLbl=Contratos+"/>
    <m/>
    <m/>
    <m/>
    <m/>
    <m/>
    <m/>
    <m/>
    <m/>
    <m/>
    <m/>
    <m/>
    <m/>
    <m/>
    <m/>
    <d v="2025-05-07T00:00:00"/>
    <n v="19"/>
    <n v="2025"/>
    <x v="0"/>
    <s v="Mediante memorando 3-2024-025833 DEL 09-08-2024 se remitió al área acta de liquidación bilateral firmada y publicada en SECOPII"/>
  </r>
  <r>
    <s v="GGC-340-2019"/>
    <x v="5"/>
    <s v="Contratar la prestación de los servicios de apoyo a la gestión para apoyar a la Subdirección de Talento Humano en el desarrollo de las actividades relacionadas con la ejecución de las líneas estratégicas de Talento Humano y de los programas de Bienestar Social Labora, Seguridad y Salud en el Trabajo, Plan Instruccional del Capacitación y fortalecimiento de las competencias laborales del Talento Humano para mejorar el clima laboral, la cultura organizacional y la calidad de vida de los funcionarios del Ministerio de Minas y Energía y su núcleo Familiar"/>
    <s v="CAJA DE COMPENSACIÓN FAMILIAR-COMPENSAR"/>
    <s v="Técnico de la Subdirección de Talento Humano"/>
    <x v="12"/>
    <d v="2019-04-26T00:00:00"/>
    <d v="2019-12-31T00:00:00"/>
    <s v="SONIA PAOLA GARCIA CONTRERAS"/>
    <s v="HERNAN DARIO FORERO"/>
    <d v="2024-05-26T00:00:00"/>
    <x v="0"/>
    <x v="2"/>
    <s v=" 3-2024-013974_x000a_ del 06-05-2024"/>
    <d v="2024-06-05T00:00:00"/>
    <s v="El 27/03/2024 se realizó una mesa de trabajo con el área para revisar si el contrato requiere liquidación y establecer la fecha de perdida de competencia"/>
    <s v=" 3-2024-014634_x000a_ del 10-05-2024"/>
    <d v="2024-10-05T00:00:00"/>
    <s v="3-2024-015041_x000a_ del 16-05-2024"/>
    <s v="3-2024-015140_x000a_ del 17-05-2024"/>
    <s v="17/05/2024"/>
    <s v="3-2024-015403 del 21-05-2024"/>
    <m/>
    <m/>
    <s v="3-2024-015499_x000a_ del 21-05-2024"/>
    <s v="21/05/2024"/>
    <s v="e-mail"/>
    <s v="24/05/2024"/>
    <s v="24/05/2024"/>
    <s v="x"/>
    <s v=" "/>
    <s v=" "/>
    <s v="https://www.contratos.gov.co/consultas/detalleProceso.do?numConstancia=19-12-9338221&amp;g-recaptcha-response=03AFcWeA5NM5kk5IzOWWYju2aimIxUu5PlO9Sur2bKNdDAUnCSPsQ7HxbgWH4Att00lnaroF1mpYfDajB8-Y7K8_70xCgsdtrTC5e2oLr_i7CPCPpWryni0GARvV9UvLL_ouf5EwVIocUHjQBiR6pGxirfy9E_oe50InfiAqCGsoMvkvG3WPrtBKtU_vV0bjhGqnA_30DRQtf_dGbO1WSoGfDSQhD_mN9VsJi1_1kwCynF7nu4xbumr4SRoKyOGNNa8Z7lmZFxFNRdSNfTq3auFDH1lOR3QS38TjL2OlttkDFq2xIUMOedeBxMmY-Vk1sPAn37Czdz_iCq_kxP9HopYNd3dKFSgX0QRSp6ZAUbw2v8w8w55crCExiRaue5JZMhVIet5VFfGx0bJzJ48mvVdjltgXhIkT4Sfqqlx7UquWI84ayhqDZtEf9ZJUKNdiicvhL0Ip4vBF9O2nhtNKx-hwi4_984HcGqZJo2t32y3hupzW1fCSvh9BDZdfovRQnPZGEQdD3NZrryaYK6c7IWcxu78laxZNjcIGkOK4awdt9jJTF9Rfda9mHDeVMJFvGCZqdcoSZCmAQOwmfyeLARZfGjQLmcDtWjcyHBzXM0HnLsYXxaimh-a4L9rwYRl6QIFMfwCRXG1l_w6Wxz7KmmA94IWTg_bMzYmoRZ_9PdJ0agSnANqi1kp_bUMS4Y2WOKCOyGehmNdSGD"/>
    <m/>
    <m/>
    <m/>
    <m/>
    <m/>
    <m/>
    <m/>
    <m/>
    <m/>
    <m/>
    <m/>
    <m/>
    <m/>
    <m/>
    <d v="2025-05-07T00:00:00"/>
    <n v="19"/>
    <n v="2025"/>
    <x v="0"/>
    <s v="4 meses. Mediante memorando  3-2024-018808 del 18-06-2024 se remitió al área el acta de liquidación firmada y publicada en SECOPI"/>
  </r>
  <r>
    <s v="GGC-402-2019"/>
    <x v="5"/>
    <s v="Contratar los desarrollos evolutivos, así como el soporte preventivo y correctivo al Sistema de Correspondencia P8 del Ministerio de Minas y Energía, de conformidad con el Formato de Características Técnicas."/>
    <s v="GRUPO INTENT DE COLOMBIA S.A."/>
    <s v="Coordinador Grupo de Tecnologías de la Información y de las comunicaciones- TICS_x000a_"/>
    <x v="1"/>
    <d v="2019-06-21T00:00:00"/>
    <d v="2019-12-31T00:00:00"/>
    <s v="SONIA PAOLA GARCIA CONTRERAS"/>
    <s v="HERNAN DARIO FORERO"/>
    <d v="2024-05-26T00:00:00"/>
    <x v="0"/>
    <x v="2"/>
    <s v="3-2024-015348_x000a_ del 20-05-2024"/>
    <s v="20/05/2024"/>
    <s v="Mediante memorando 3-2023-007003 del 21/03/2023 se solicitó al área la radicación del acta de liquidación. Se devolvió el trámite para ajustes del área"/>
    <s v=" 3-2024-015517_x000a_ del 22-05-2024"/>
    <s v="22/05/2024"/>
    <s v="3-2024-015607_x000a_ del 22-05-2024"/>
    <m/>
    <m/>
    <m/>
    <m/>
    <m/>
    <s v="e-mail"/>
    <s v="22/05/2024"/>
    <s v="e-mail"/>
    <s v="23/05/2024"/>
    <s v="23/05/2024"/>
    <s v="x"/>
    <m/>
    <m/>
    <s v="https://www.contratos.gov.co/consultas/detalleProceso.do?numConstancia=19-12-9603901"/>
    <m/>
    <m/>
    <m/>
    <m/>
    <m/>
    <m/>
    <m/>
    <m/>
    <m/>
    <m/>
    <m/>
    <m/>
    <m/>
    <m/>
    <d v="2025-05-07T00:00:00"/>
    <n v="19"/>
    <n v="2025"/>
    <x v="0"/>
    <s v="4 meses. Mediante memorando  3-2024-018807 del 18-06-2024 se remitió al área el acta de liquidación firmada y publicada en SECOPI"/>
  </r>
  <r>
    <s v="GGC-283-2020"/>
    <x v="6"/>
    <s v="Adquirir la renovación de novecientas (900) suscripciones de GOOGLE SUITE BUSINESS y veinte (20) horas de soporte técnico, para el dominio minenergia.gov.co"/>
    <s v="EFORCERS S.A"/>
    <s v="Coordinador Grupo de Tecnologías de la Información y de las comunicaciones- TICS_x000a_"/>
    <x v="1"/>
    <d v="2020-03-02T00:00:00"/>
    <d v="2020-06-02T00:00:00"/>
    <s v="SONIA PAOLA GARCIA CONTRERAS"/>
    <s v="HERNAN DARIO FORERO"/>
    <d v="2024-08-28T00:00:00"/>
    <x v="11"/>
    <x v="2"/>
    <s v=" 3-2024-015537_x000a_ del 22-05-2024"/>
    <s v="22/05/2024"/>
    <s v="con memorando No. 3-2023-004268 del 17 -02-2023 se solicitó al área enviar proyectos de actas de liquidación. 3-2024-015537 del 22-05-2024"/>
    <s v=" 3-2024-018689_x000a_ DEL 17-06-2024"/>
    <s v="17/06/2024"/>
    <s v="3-2024-019258_x000a_del 24-06-2024"/>
    <m/>
    <m/>
    <m/>
    <m/>
    <m/>
    <s v=" 3-2024-020074_x000a_del 02-07-2024"/>
    <d v="2024-02-07T00:00:00"/>
    <s v=" 3-2024-021189_x000a_ DEL 05-07-2024"/>
    <d v="2024-05-07T00:00:00"/>
    <d v="2024-11-07T00:00:00"/>
    <s v="x"/>
    <m/>
    <m/>
    <s v="El 11/07/2024  se publicó el acta de liquidación en la tienda virtual mediante ID 411451"/>
    <m/>
    <m/>
    <m/>
    <m/>
    <m/>
    <m/>
    <m/>
    <m/>
    <m/>
    <m/>
    <m/>
    <m/>
    <m/>
    <m/>
    <d v="2025-05-07T00:00:00"/>
    <n v="19"/>
    <n v="2025"/>
    <x v="0"/>
    <s v="Mediante memorando 3-2024-025631 del 08-08-2024 se remitió al área acta de liquidación bilateral firmada y publicada en tienda virtual"/>
  </r>
  <r>
    <s v="CAO-005-2020"/>
    <x v="6"/>
    <s v="Suministro de tóner e insumos de impresión para las impresoras al servicio del Ministerio de Minas y Energía. "/>
    <s v="TECHNOLOGY STORE 2006 S A S"/>
    <s v=" Coordinadora del Grupo de Gestión Administrativa_x000a_"/>
    <x v="3"/>
    <s v="28/04/2020"/>
    <d v="2020-06-28T00:00:00"/>
    <s v="PEDRO AREVALO"/>
    <s v="HERNAN DARIO FORERO"/>
    <d v="2024-08-28T00:00:00"/>
    <x v="11"/>
    <x v="2"/>
    <s v="POR NEON EL AREA RADICA SOLICITUD DE LIQUIDACION EL 15/08/2024"/>
    <s v="15/08/2024"/>
    <s v="SE DEVUELVE PARA AJUSTES DEL AREA POR NEON EL 15/08/2024"/>
    <s v="POR NEON"/>
    <s v="15/08/2024"/>
    <m/>
    <m/>
    <m/>
    <m/>
    <m/>
    <m/>
    <s v="27/08/2024"/>
    <s v="NEON"/>
    <m/>
    <m/>
    <s v="28/08/2024"/>
    <s v="x"/>
    <m/>
    <m/>
    <s v="https://www.secop.gov.co/CO1ContractsManagement/Tendering/ProcurementContractEdit/View?docUniqueIdentifier=CO1.PCCNTR.1507214&amp;prevCtxUrl=https%3a%2f%2fwww.secop.gov.co%3a443%2fCO1ContractsManagement%2fTendering%2fProcurementContractManagement%2fIndex&amp;prevCtxLbl=Contratos+"/>
    <m/>
    <m/>
    <m/>
    <m/>
    <m/>
    <m/>
    <m/>
    <m/>
    <m/>
    <m/>
    <m/>
    <m/>
    <m/>
    <d v="2024-05-09T00:00:00"/>
    <d v="2025-05-07T00:00:00"/>
    <n v="19"/>
    <n v="2025"/>
    <x v="0"/>
    <s v="LIQUIDADA POR NEON 28/08/2024"/>
  </r>
  <r>
    <s v="GSA-161-2012"/>
    <x v="10"/>
    <s v="Ampliar la cobertura, mejorar la calidad del servicio de Energía eléctrica y satisfacer la demanda de la misma en las zonas del sistema interconectado nacional ubicadas en el mercado de comercialización de red."/>
    <s v="ELECTRICARIBE S.A. E.S.P."/>
    <s v="Director de Energía Eléctrica"/>
    <x v="2"/>
    <d v="2012-01-11T00:00:00"/>
    <d v="2020-09-30T00:00:00"/>
    <s v="PEDRO AREVALO"/>
    <s v="HERNAN DARIO FORERO"/>
    <d v="2024-10-28T00:00:00"/>
    <x v="3"/>
    <x v="2"/>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PARA AJUSTES DEL AREA POR NEON EL 10/09/2024"/>
    <m/>
    <m/>
    <s v="NEON-9/20/2024"/>
    <s v="NEON"/>
    <m/>
    <s v="NEON -ARGO"/>
    <d v="2024-10-02T00:00:00"/>
    <s v="ARGO"/>
    <m/>
    <d v="2024-10-04T00:00:00"/>
    <m/>
    <s v="x"/>
    <s v="01176 DEL 10/04/2024"/>
    <m/>
    <s v="MEMORANDO 3-2024-033839 DEL 10/04/2024"/>
    <d v="2024-10-04T00:00:00"/>
    <d v="2024-10-11T00:00:00"/>
    <s v="SI"/>
    <m/>
    <d v="2024-10-28T00:00:00"/>
    <m/>
    <m/>
    <m/>
    <m/>
    <m/>
    <m/>
    <m/>
    <m/>
    <d v="2025-05-07T00:00:00"/>
    <n v="19"/>
    <n v="2025"/>
    <x v="2"/>
    <s v="La resolución que resolvia el recurso, se generó por ARGO pero no quedó firmada, adicionalmente jurídica requirío por dicho motivo para poder notificar, pero el caso perdió competencia el 28/10/2024"/>
  </r>
  <r>
    <s v="GGC-107-2013"/>
    <x v="9"/>
    <s v="“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  "/>
    <s v="ELECTRICARIBE S.A. E.S.P."/>
    <s v="Director de Energía Eléctrica"/>
    <x v="2"/>
    <d v="2013-07-31T00:00:00"/>
    <d v="2020-09-30T00:00:00"/>
    <s v="SONIA PAOLA GARCIA CONTRERAS"/>
    <s v="HERNAN DARIO FORERO"/>
    <d v="2024-10-28T00:00:00"/>
    <x v="3"/>
    <x v="2"/>
    <s v="3-2022-020156_x000a_del 17-08-2022"/>
    <s v="17/08/2022"/>
    <s v="Se devuelve para ajsutes y adjuntar soportes"/>
    <s v="3-2022-024684_x000a_"/>
    <d v="2022-11-10T00:00:00"/>
    <s v="El área radicado por NEON el trámite el 26/08/2024"/>
    <s v="NEON"/>
    <d v="2024-02-09T00:00:00"/>
    <s v="NEON 06/09/2024 Y 23/09/2024"/>
    <s v="NEON"/>
    <d v="2024-09-16T00:00:00"/>
    <s v="NEON - ARGO"/>
    <d v="2024-09-24T00:00:00"/>
    <s v="ARGO"/>
    <d v="2024-09-25T00:00:00"/>
    <d v="2024-09-25T00:00:00"/>
    <m/>
    <s v="x"/>
    <s v="RESOLUCIÓN 1128 DEL 25/09/2024"/>
    <s v="https://www.contratos.gov.co/consultas/detalleProceso.do?numConstancia=13-12-1844069"/>
    <s v="e-mail"/>
    <d v="2024-09-26T00:00:00"/>
    <d v="2024-10-07T00:00:00"/>
    <s v="SI"/>
    <s v="1-2024-047369"/>
    <d v="2024-10-22T00:00:00"/>
    <s v="01318 DEL 28/10/2024"/>
    <d v="2024-10-28T00:00:00"/>
    <m/>
    <d v="2024-10-28T00:00:00"/>
    <d v="2024-10-28T00:00:00"/>
    <d v="2024-10-28T00:00:00"/>
    <d v="2024-10-29T00:00:00"/>
    <m/>
    <d v="2025-05-07T00:00:00"/>
    <n v="19"/>
    <n v="2025"/>
    <x v="0"/>
    <m/>
  </r>
  <r>
    <s v="GGC-305-2014"/>
    <x v="11"/>
    <s v="Ampliar la cobertura, mejorar la calidad y continuidad del servicio de energía eléctrica y satisfacer la demanda de la misma en las zonas del Sistema Interconectado Nacional - SIN, ubicadas en el Mercado deComercialización del OPERADOR DE RED- ELECTRIFICADORA DEL CARIBE S.A. E.S.P., mediante la ejecución de proyectos del Fondo deApoyo Financiero para la Energización de las Zonas Rurales Interconectadas- FAER."/>
    <s v="ELECTRICARIBE S.A. E.S.P."/>
    <s v="Director de Energía Eléctrica"/>
    <x v="2"/>
    <d v="2014-12-31T00:00:00"/>
    <d v="2020-10-01T00:00:00"/>
    <s v="PEDRO AREVALO"/>
    <s v="HERNAN DARIO FORERO"/>
    <d v="2024-10-28T00:00:00"/>
    <x v="3"/>
    <x v="2"/>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m/>
    <m/>
    <m/>
    <m/>
    <m/>
    <m/>
    <s v="24/09/2024"/>
    <d v="2024-09-29T00:00:00"/>
    <s v="ARGO "/>
    <m/>
    <d v="2024-09-25T00:00:00"/>
    <m/>
    <s v="x"/>
    <s v="01124 DEL 25/09/2024"/>
    <s v="https://www.contratos.gov.co/consultas/detalleProceso.do?numConstancia=14-12-3248506"/>
    <s v="MEMORANDO 3-2024-032161 DEL 26/09/2024"/>
    <d v="2024-09-26T00:00:00"/>
    <d v="2024-10-07T00:00:00"/>
    <s v="SI"/>
    <m/>
    <d v="2024-10-28T00:00:00"/>
    <n v="1322"/>
    <d v="2024-10-28T00:00:00"/>
    <s v="https://www.contratos.gov.co/consultas/detalleProceso.do?numConstancia=14-12-3248506"/>
    <s v="por correo electronico el 28/10/2024"/>
    <s v="28/10/2024"/>
    <s v="29/10/2024"/>
    <d v="2024-10-29T00:00:00"/>
    <d v="2024-11-29T00:00:00"/>
    <d v="2025-05-07T00:00:00"/>
    <n v="19"/>
    <n v="2025"/>
    <x v="0"/>
    <m/>
  </r>
  <r>
    <s v="GGC-308-2014"/>
    <x v="11"/>
    <s v="“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
    <s v="ELECTRICARIBE S.A. E.S.P."/>
    <s v="Director de Energía Eléctrica"/>
    <x v="2"/>
    <s v="29/12/2014"/>
    <d v="2020-09-30T00:00:00"/>
    <s v="SONIA PAOLA GARCIA CONTRERAS"/>
    <s v="HERNAN DARIO FORERO"/>
    <d v="2024-10-28T00:00:00"/>
    <x v="3"/>
    <x v="2"/>
    <s v="NEON"/>
    <s v="26/08/2024"/>
    <s v="Se devuelve para ajustes del área"/>
    <s v="NEON"/>
    <d v="2024-04-09T00:00:00"/>
    <s v="NEON 12/09/2024"/>
    <m/>
    <m/>
    <m/>
    <m/>
    <m/>
    <s v="NEON"/>
    <d v="2024-09-16T00:00:00"/>
    <s v="ARGO"/>
    <d v="2024-09-19T00:00:00"/>
    <d v="2024-09-19T00:00:00"/>
    <m/>
    <s v="x"/>
    <s v="RESOLUCIÓN 01077 DEL 19/09/2024"/>
    <s v="https://www.contratos.gov.co/consultas/detalleProceso.do?numConstancia=14-12-3248819"/>
    <s v="e-mail"/>
    <d v="2024-09-19T00:00:00"/>
    <d v="2024-10-07T00:00:00"/>
    <s v="SI"/>
    <s v="1-2024-047372"/>
    <d v="2024-10-22T00:00:00"/>
    <s v="01316 DEL 28/10/2024"/>
    <d v="2024-10-28T00:00:00"/>
    <m/>
    <d v="2024-10-28T00:00:00"/>
    <d v="2024-10-28T00:00:00"/>
    <d v="2024-10-28T00:00:00"/>
    <d v="2024-10-29T00:00:00"/>
    <m/>
    <d v="2025-05-07T00:00:00"/>
    <n v="19"/>
    <n v="2025"/>
    <x v="0"/>
    <m/>
  </r>
  <r>
    <s v="GGC-223-2012"/>
    <x v="10"/>
    <m/>
    <s v="ELECTRICARIBE S.A. E.S.P."/>
    <s v="Director de Energía Eléctrica"/>
    <x v="2"/>
    <d v="2012-12-28T00:00:00"/>
    <d v="2020-10-01T00:00:00"/>
    <s v="PEDRO AREVALO"/>
    <s v="HERNAN DARIO FORERO"/>
    <d v="2024-10-28T00:00:00"/>
    <x v="3"/>
    <x v="2"/>
    <s v="NEON"/>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 16/09/2024"/>
    <m/>
    <m/>
    <m/>
    <m/>
    <m/>
    <s v="NEON-ARGO"/>
    <d v="2024-10-04T00:00:00"/>
    <s v="ARGO"/>
    <d v="2024-10-04T00:00:00"/>
    <d v="2024-10-09T00:00:00"/>
    <m/>
    <s v="x"/>
    <s v="01202 del 10/09/2024"/>
    <m/>
    <s v="e-mail. memorando 3-2024-034779 del 10 de octubre del 2024, se remite para nootificacion "/>
    <d v="2024-10-09T00:00:00"/>
    <d v="2024-10-11T00:00:00"/>
    <s v="SI"/>
    <m/>
    <d v="2024-10-28T00:00:00"/>
    <n v="1324"/>
    <d v="2024-10-29T00:00:00"/>
    <m/>
    <s v="POR CORREO EL 10/29/2024"/>
    <d v="2024-10-29T00:00:00"/>
    <d v="2024-10-29T00:00:00"/>
    <d v="2024-10-30T00:00:00"/>
    <m/>
    <d v="2025-04-28T00:00:00"/>
    <n v="18"/>
    <n v="2025"/>
    <x v="0"/>
    <s v="SE LIQUIDÓ UNILATERALMENTE PERO LA RESOLUCIÓN QUEDÓ EJECUTORIADA DESPUES DE PERDER COMPETENCIA"/>
  </r>
  <r>
    <s v="GGC-305-2020"/>
    <x v="6"/>
    <s v="Adquirir los servicios de mesa de ayuda especializada con el mantenimiento preventivo y correctivo de los equipos que conforman la infraestructura tecnológica del Ministerio de Minas y Energía."/>
    <s v="COLOMBIANA DE SOFTWARE Y HARDWARE COLSOF  S.A"/>
    <s v="LEYDI PAOLA GALINDO"/>
    <x v="1"/>
    <d v="2020-03-20T00:00:00"/>
    <d v="2020-12-31T00:00:00"/>
    <s v="ANDRES FELIPE SIERRA"/>
    <s v="HERNAN DARIO FORERO"/>
    <d v="2024-10-21T00:00:00"/>
    <x v="3"/>
    <x v="2"/>
    <s v="3-2021-01381 del 22-07-2021"/>
    <s v="22/07/2021"/>
    <s v="Se devolvió al área para ajustes"/>
    <s v="3-2022-007739 del 23-03-2022"/>
    <s v="23/03/2022"/>
    <m/>
    <m/>
    <m/>
    <m/>
    <m/>
    <m/>
    <s v="NEON "/>
    <d v="2024-10-11T00:00:00"/>
    <m/>
    <m/>
    <m/>
    <m/>
    <m/>
    <m/>
    <s v="PUBLICADO EN TIENDA VIRTUAL "/>
    <m/>
    <m/>
    <m/>
    <m/>
    <m/>
    <m/>
    <m/>
    <m/>
    <m/>
    <m/>
    <m/>
    <m/>
    <m/>
    <m/>
    <d v="2025-05-07T00:00:00"/>
    <n v="19"/>
    <n v="2025"/>
    <x v="0"/>
    <s v="PUBLICADO EN SECOP II"/>
  </r>
  <r>
    <s v="CAO-008-2020"/>
    <x v="6"/>
    <s v="Adquirir certificados digitales de función pública almacenados en dispositivos criptográficos (Tokens) con vigencia de un año, para el uso de los funcionarios del Ministerio de Minas y Energía, autorizados para ingresar al Sistema Integrado de Información Financiera SIIF-Nación, compatibles con las plataformas del Sistema Integrado de Información Financiera ? SIIF y Ventanilla Única de Comercio Exterior  VUCE."/>
    <s v="GESTION DE SEGURIDAD ELECTRONICA S.A"/>
    <s v=" Coordinadora del Grupo de Gestión Administrativa_x000a_"/>
    <x v="3"/>
    <s v="11/05/2020"/>
    <d v="2020-12-31T00:00:00"/>
    <s v="GUILLERMO ANDRES LONDOÑO"/>
    <s v="HERNAN DARIO FORERO"/>
    <d v="2024-10-21T00:00:00"/>
    <x v="3"/>
    <x v="2"/>
    <s v="3-2022-024442_x000a_del 10-10-2022"/>
    <d v="2022-10-10T00:00:00"/>
    <s v="Mediante memorando 3-2022-025480_x000a_del 21-10-2022 se solicita al área radicar el proyecto de acta de liquidación, el certificado de cumplimiento y todos los soportes"/>
    <s v="3-2022-025480_x000a_"/>
    <s v="21/10/2022"/>
    <s v="Contrato de ejecución instantánea no requiere liquidación"/>
    <s v="NEON"/>
    <d v="2024-10-15T00:00:00"/>
    <m/>
    <m/>
    <m/>
    <m/>
    <m/>
    <m/>
    <m/>
    <m/>
    <m/>
    <m/>
    <m/>
    <m/>
    <m/>
    <m/>
    <m/>
    <m/>
    <m/>
    <m/>
    <m/>
    <m/>
    <m/>
    <m/>
    <m/>
    <m/>
    <m/>
    <m/>
    <d v="2025-08-15T00:00:00"/>
    <n v="33"/>
    <n v="2025"/>
    <x v="1"/>
    <s v="Contrato de ejecución instantánea no requiere liquidación"/>
  </r>
  <r>
    <s v="GGC-578-2020"/>
    <x v="6"/>
    <s v="Contratar servicios para formular el Modelo de Gobierno de TI del Ministerio de Minas y Energía, con el fin de brindar servicios eficientes a los ciudadanos."/>
    <s v="BUSINESS SUPPORT S A S"/>
    <s v="MARTHA JAIMES , LEYDI "/>
    <x v="11"/>
    <s v="04/12/2020"/>
    <d v="2021-02-15T00:00:00"/>
    <s v="ANDRES FELIPE SIERRA"/>
    <s v="HERNAN DARIO FORERO"/>
    <d v="2024-10-21T00:00:00"/>
    <x v="3"/>
    <x v="2"/>
    <s v="NEÓN"/>
    <d v="2024-09-20T00:00:00"/>
    <s v="Se devolvio para ajustes del área, en mesa de trabajo el día 23-09-2024"/>
    <s v="NÉON"/>
    <d v="2024-09-26T00:00:00"/>
    <m/>
    <m/>
    <m/>
    <m/>
    <m/>
    <m/>
    <m/>
    <m/>
    <m/>
    <m/>
    <d v="2024-10-03T00:00:00"/>
    <s v="x"/>
    <m/>
    <m/>
    <s v="https://www.secop.gov.co/CO1ContractsManagement/Tendering/ProcurementContractEdit/View?docUniqueIdentifier=CO1.PCCNTR.2032715&amp;prevCtxUrl=https%3a%2f%2fwww.secop.gov.co%3a443%2fCO1ContractsManagement%2fTendering%2fProcurementContractManagement%2fIndex&amp;prevCtxLbl=Contratos+"/>
    <m/>
    <m/>
    <m/>
    <m/>
    <m/>
    <m/>
    <m/>
    <m/>
    <m/>
    <m/>
    <m/>
    <m/>
    <m/>
    <m/>
    <d v="2025-05-07T00:00:00"/>
    <n v="19"/>
    <n v="2025"/>
    <x v="0"/>
    <m/>
  </r>
  <r>
    <s v="GGC-464-2020"/>
    <x v="6"/>
    <s v="Aunar esfuerzos entre el MINISTERIO DE MINAS Y ENERGÍA y la OFICINA DE LAS NACIONES UNIDAS CONTRA LA DROGA Y EL DELITO (UNODC), a través del Sistema Integrado de Monitoreo de cultivos ilícitos (SIMCI), para establecer mecanismos de cooperación técnica y económica, para coadyuvar el control a la explotación ilícita de minerales, mediante la plataforma de monitoreo de Evidencias de explotación de oro de aluvión (EVOA), que incluye la detección y monitoreo de la explotación de oro de aluvión tanto con uso de maquinaria en tierra como con uso de maquinaria en agua."/>
    <s v="OFICINA DE LAS NACIONES UNIDAS CONTRA LA DROGA Y EL DELITO "/>
    <s v="Asesora del Despacho del Viceministro de Minas y Energía"/>
    <x v="6"/>
    <d v="2020-09-02T00:00:00"/>
    <d v="2021-02-28T00:00:00"/>
    <s v="SONIA PAOLA GARCIA CONTRERAS"/>
    <s v="HERNAN DARIO FORERO"/>
    <d v="2024-10-21T00:00:00"/>
    <x v="3"/>
    <x v="2"/>
    <s v="3-2023-021439 del 15/08/2023"/>
    <s v="15/08/2023"/>
    <s v="Se devuelve el tràmite para ajustes del àrea"/>
    <s v="3-2024-008512_x000a_ del 18-03-2024"/>
    <s v="18/03/2024"/>
    <s v=" 3-2024-009104_x000a_ del 22-03-2024"/>
    <m/>
    <m/>
    <m/>
    <m/>
    <m/>
    <s v="3-2024-012168_x000a_ del 22-04-2024"/>
    <s v="22/04/2024"/>
    <s v=" 3-2024-022427_x000a_ del  12-07-2024"/>
    <s v="19/07/2024"/>
    <s v="24/07/2024"/>
    <s v="x"/>
    <m/>
    <m/>
    <s v="https://www.contratos.gov.co/consultas/detalleProceso.do?numConstancia=20-19-11044968&amp;g-recaptcha-response=03AFcWeA4xqsqIkkfFGcEL-ZfCMNbvHftiEW9F-vzeuXY0je0exqvkVoCIpKC_4e4RzO10k_GsJRgE_KgsBHcCZP2OaJxJfG4opJA1Ks9w_3KNIUN3vE8NyNfUe1uFu0uEy7KDVg6POYY1I8lrxdlHzTHbC2toryqC6cM-7UzWEKubR9Jbx7OnlvNz-KFFFDy5Kf93-QEPxZBheeshSKNf-3-utgzI6CUGrIJbAdvirdbYz75LG5lw7D1guPrjAZgAd45arO_1rjI5xbK3uno4dzaw_EGacgy4rdLxn5oWQfvuzbB_ftgqOXpH7ecRby5feVBlYaSLQcw0XJULff3NZJBuvct6B0Dhy3lUrsGGT_18IbtNtnPU8BlFThLJvVz4smtIstzwlnnUZT6Rue_B3bDWc9UZjhvzhGpLICbIC6HARKobEblfvHXRgpHlXUO0s4nTQF3qqfmrdBniAazJg4buwVT0JpSP_0IadWMfH3TSlpZonu5_UhePFREivcG3HCMQgsNdSJ9m4LFa73PzUyEyW6oT4WxADnLOqUGp8u6B3KvzA_VUdG9uwqvzHBn14xWAIN9uuk482nSK2ABKxDktan-BtFqJmknXgthnX3J-tI13O-N8hiwsOgr6KJqAybI9HxHGE5gCLRizwAdvN3p91wKJH6qFa8bZfvkBZUKAd7OzVpU7jeTDqLvKH1IPyG6rDhhve080iOqj9orRsqGx6Y2tH2u86vfy8jIgq6Lcu6dw3qqS30DRrBQCkT93ehaYaWiI93Zke8JQ7jxYQOpUbK9Dtx-3SwWLljU1rkvAQ_6d0i2o1XGMKuZAGLJ7QT17E25QU66MKLGDK8uhK0nxHe8N6axrIA"/>
    <m/>
    <m/>
    <m/>
    <m/>
    <m/>
    <m/>
    <m/>
    <m/>
    <m/>
    <m/>
    <m/>
    <m/>
    <m/>
    <m/>
    <d v="2025-05-07T00:00:00"/>
    <n v="19"/>
    <n v="2025"/>
    <x v="0"/>
    <s v="Mediante memorando 3-2024-025823 del 09-08-2024 se remitió al área acta de liquidación bilateral firmada y publicada en SECOPI"/>
  </r>
  <r>
    <s v="CAO-033-2019"/>
    <x v="5"/>
    <s v="Contratar el servicio de suscripción a televisión satelital para monitoreo de noticias del sector minero energético en los distintos canales nacionales e internacionales."/>
    <s v="DIRECTV COLOMBIA LTDA"/>
    <s v="Coodinación del Grupo de Servicios Administrativos"/>
    <x v="3"/>
    <d v="2019-12-19T00:00:00"/>
    <d v="2021-06-19T00:00:00"/>
    <s v="SONIA PAOLA GARCIA CONTRERAS"/>
    <s v="HERNAN DARIO FORERO"/>
    <d v="2024-10-21T00:00:00"/>
    <x v="3"/>
    <x v="2"/>
    <s v="3-2022-015628_x000a_del 23-06-2022"/>
    <s v="23/06/2022"/>
    <s v="se devuelve el trámite para ajustes del área"/>
    <s v="3-2024-003036_x000a_ del 30-01-2024"/>
    <s v="30/01/2024"/>
    <s v="NEON - 02/09/2024"/>
    <s v="NEON"/>
    <s v="17/09/2024"/>
    <s v="NEON - 24/09/2024 Y 26/09/2024"/>
    <s v="NEON"/>
    <d v="2024-09-25T00:00:00"/>
    <s v="NEON - ARGO"/>
    <d v="2024-09-26T00:00:00"/>
    <s v="NEON- ARGO"/>
    <d v="2024-09-26T00:00:00"/>
    <d v="2024-09-26T00:00:00"/>
    <m/>
    <s v="x"/>
    <s v="RESOLUCIÓN 1148 DEL 26/09/2024"/>
    <s v="https://www.secop.gov.co/CO1ContractsManagement/Tendering/ProcurementContractEdit/View?ProfileName=CCE-10-Minima_Cuantia&amp;PPI=CO1.PPI.5013979&amp;DocUniqueName=ContratoDeCompra&amp;DocTypeName=NextWay.Entities.Marketplace.Tendering.ProcurementContract&amp;ProfileVersion=6&amp;DocUniqueIdentifier=CO1.PCCNTR.1236526&amp;Messages=Datos%20guardados|Success"/>
    <s v="e-mail"/>
    <d v="2024-09-26T00:00:00"/>
    <d v="2024-10-09T00:00:00"/>
    <s v="NO"/>
    <m/>
    <m/>
    <m/>
    <m/>
    <m/>
    <m/>
    <m/>
    <m/>
    <d v="2024-10-18T00:00:00"/>
    <d v="2024-10-21T00:00:00"/>
    <d v="2025-05-07T00:00:00"/>
    <n v="19"/>
    <n v="2025"/>
    <x v="0"/>
    <m/>
  </r>
  <r>
    <s v="CAO-019-2020"/>
    <x v="6"/>
    <s v="Contratar el servicio de mantenimiento preventivo y correctivo con suministro de repuestos y accesorios nuevos y originales para los vehículos que conforman el parque automotor del Ministerio de Minas y Energía."/>
    <s v="CAR SCANNERS SAS"/>
    <m/>
    <x v="3"/>
    <s v="03/12/2020"/>
    <d v="2021-06-30T00:00:00"/>
    <s v="PEDRO AREVALO"/>
    <s v="HERNAN DARIO FORERO"/>
    <d v="2024-10-21T00:00:00"/>
    <x v="3"/>
    <x v="2"/>
    <s v="3-2022-011739 del 10-05-2022"/>
    <d v="2022-10-05T00:00:00"/>
    <m/>
    <s v="3-2023-009425 del 20-04-2023"/>
    <s v="20/04/2023"/>
    <s v="SE DEVUELVE PARA AJUSTES DEL AREA POR NEON"/>
    <s v="20/08/2024"/>
    <m/>
    <m/>
    <m/>
    <m/>
    <s v="POR NEON EL 12/09/2024"/>
    <m/>
    <m/>
    <m/>
    <s v="17/09/2024"/>
    <s v="x"/>
    <m/>
    <m/>
    <s v="https://www.secop.gov.co/CO1ContractsManagement/Tendering/ProcurementContractEdit/View?docUniqueIdentifier=CO1.PCCNTR.2033936&amp;prevCtxUrl=https%3a%2f%2fwww.secop.gov.co%3a443%2fCO1ContractsManagement%2fTendering%2fProcurementContractManagement%2fIndex&amp;prevCtxLbl=Contratos+"/>
    <m/>
    <m/>
    <m/>
    <m/>
    <m/>
    <m/>
    <m/>
    <m/>
    <m/>
    <m/>
    <m/>
    <m/>
    <m/>
    <s v="17/09/2024"/>
    <d v="2025-05-07T00:00:00"/>
    <n v="19"/>
    <n v="2025"/>
    <x v="0"/>
    <m/>
  </r>
  <r>
    <s v="GGC-471-2021"/>
    <x v="0"/>
    <s v="Aunar esfuerzos, técnicos, económicos y operativos, para ofrecer elementos normativos y prácticos a los participantes sobre la protección y defensa de los derechos territoriales en relación a la ejecución de actividades del sector energía, en cumplimiento de la tercera fase de la ruta jurídica de protección de los territorios ancestrales de los pueblos indígenas que integran el CRIC."/>
    <s v="CONSEJO REGIONAL INDIGENA DEL CAUCA - CRIC"/>
    <s v="Jefe de la Oficina de Asuntos Ambientales y Sociales"/>
    <x v="8"/>
    <d v="2021-05-06T00:00:00"/>
    <d v="2021-11-06T00:00:00"/>
    <s v="PEDRO AREVALO"/>
    <s v="HERNAN DARIO FORERO"/>
    <d v="2024-10-21T00:00:00"/>
    <x v="3"/>
    <x v="2"/>
    <s v="3-2022-017180 del 12-07-2022"/>
    <d v="2022-12-07T00:00:00"/>
    <s v="en la carpeta de GGC se evidencia un acta de liquidación sin firmas en pdf, preguntar al área el desarrollo de este caso"/>
    <m/>
    <m/>
    <m/>
    <m/>
    <m/>
    <m/>
    <m/>
    <m/>
    <s v="NEÓN"/>
    <d v="2024-10-21T00:00:00"/>
    <m/>
    <m/>
    <d v="2024-10-21T00:00:00"/>
    <s v="x"/>
    <m/>
    <m/>
    <s v="https://www.secop.gov.co/CO1ContractsManagement/Tendering/ProcurementContractEdit/View?docUniqueIdentifier=CO1.PCCNTR.2475177&amp;prevCtxUrl=https%3a%2f%2fwww.secop.gov.co%3a443%2fCO1ContractsManagement%2fTendering%2fProcurementContractManagement%2fIndex&amp;prevCtxLbl=Contratos+"/>
    <m/>
    <m/>
    <m/>
    <m/>
    <m/>
    <m/>
    <m/>
    <m/>
    <m/>
    <m/>
    <m/>
    <m/>
    <m/>
    <m/>
    <d v="2025-05-07T00:00:00"/>
    <n v="19"/>
    <n v="2025"/>
    <x v="0"/>
    <s v="PUBLICADO EN SECOP II AUTO DE ARCHIVO"/>
  </r>
  <r>
    <s v="GGC-593-2017"/>
    <x v="3"/>
    <s v="“Ampliar la cobertura y procurar la satisfacción de la demanda de energía en las Zonas No Interconectadas – FAZNI, mediante la ejecución del proyecto “CONSTRUCCIÓN, INSTALACIÓN E IMPLEMENTACIÓN DE SOLUCIONES DE ENERGÍA INDIVIDUALES SOSTENIBLES CONSISTENTES EN SISTEMAS SOLARES PARA VIVIENDAS RURALES VEREDAS EL TIGRE, BUENA VISTA, BELLA VISTA, CAÑO JABÓN, EL SARPASO, EL ANZUELO, BRISAS DEL UTEBAIRE, RINCÓN DEL INDIO, EL CARIBE, LA VIRGEN, LA ESPERANZA, SAN ANTONIO, EL MELON, SAN JOSÉ, LA COOPERATIVA, EL PROGRESO, LA LIBERTAD, MORROPELAO, EL SILENCIO, LOS MERECURE, CANAPURE, SIRIA, CRISTALINA, ALTO SIARE, SIARE, MITARE Y SAN CARLOS DEL MUNICIPIO DE MAPIRIPAN DEPARTAMENTO DEL META” "/>
    <s v="IPSE - EMSA E.S.P."/>
    <s v="Director de Energía Eléctrica"/>
    <x v="2"/>
    <d v="2017-12-28T00:00:00"/>
    <d v="2021-11-13T00:00:00"/>
    <s v="SONIA PAOLA GARCIA CONTRERAS"/>
    <s v="HERNAN DARIO FORERO"/>
    <d v="2024-10-21T00:00:00"/>
    <x v="3"/>
    <x v="2"/>
    <s v="NEON"/>
    <d v="2024-08-23T00:00:00"/>
    <s v="Se devolvió para ajustes del área"/>
    <s v="NEON"/>
    <d v="2024-09-15T00:00:00"/>
    <s v="NEON - 23/09/2024"/>
    <m/>
    <m/>
    <m/>
    <m/>
    <m/>
    <s v="NEON - ARGO"/>
    <d v="2024-09-24T00:00:00"/>
    <s v="ARGO"/>
    <d v="2024-09-25T00:00:00"/>
    <d v="2024-09-25T00:00:00"/>
    <m/>
    <s v="x"/>
    <s v="RESOLUCIÓN 1127 DEL 25/09/2024"/>
    <s v="https://www.contratos.gov.co/consultas/detalleProceso.do?numConstancia=21-22-23797&amp;"/>
    <s v="e-mail"/>
    <d v="2024-09-26T00:00:00"/>
    <d v="2024-10-07T00:00:00"/>
    <s v="NO"/>
    <m/>
    <m/>
    <m/>
    <m/>
    <m/>
    <m/>
    <m/>
    <m/>
    <d v="2024-10-23T00:00:00"/>
    <m/>
    <d v="2025-07-24T00:00:00"/>
    <n v="30"/>
    <n v="2025"/>
    <x v="0"/>
    <s v="Publicado en SECOPI"/>
  </r>
  <r>
    <s v="GGC-545-2021"/>
    <x v="0"/>
    <s v="Aunar esfuerzos para Implementar acciones de acompañamiento a los pequeños mineros en proceso de formalización, a titulares de pequeña minería y comunidades étnicas, para la obtención de la licencia ambiental en los departamentos de Antioquia, Bolívar, Cauca, Nariño, Chocó y municipios con Programas de Desarrollo con Enfoque Territorial PDET, de los departamentos de Cesar, Guajira, Magdalena, Sucre, Córdoba, Valle del Cauca, Caquetá, Guaviare y Putumayo."/>
    <s v="UNIVERSIDAD NACIONAL DE COLOMBIA - SEDE MEDELLÍN"/>
    <s v="ADER JOSE ARIAS MONTERO"/>
    <x v="5"/>
    <d v="2021-08-06T00:00:00"/>
    <d v="2021-12-31T00:00:00"/>
    <s v="FABIAN ANDRÉS JIMENEZ"/>
    <s v="HERNAN DARIO FORERO"/>
    <d v="2024-10-21T00:00:00"/>
    <x v="3"/>
    <x v="2"/>
    <s v="NEON "/>
    <d v="2024-10-04T00:00:00"/>
    <m/>
    <s v="NEON"/>
    <d v="2024-10-11T00:00:00"/>
    <s v="NEON - 16/10/2024"/>
    <m/>
    <m/>
    <m/>
    <m/>
    <m/>
    <s v="NEON "/>
    <d v="2024-10-17T00:00:00"/>
    <s v="NEON "/>
    <d v="2024-10-21T00:00:00"/>
    <s v="21/10/2024"/>
    <s v="x"/>
    <m/>
    <m/>
    <s v="https://www.secop.gov.co/CO1ContractsManagement/Tendering/ProcurementContractEdit/View?docUniqueIdentifier=CO1.PCCNTR.2694868&amp;prevCtxUrl=https%3a%2f%2fwww.secop.gov.co%3a443%2fCO1ContractsManagement%2fTendering%2fProcurementContractManagement%2fIndex&amp;prevCtxLbl=Contratos+"/>
    <m/>
    <m/>
    <m/>
    <m/>
    <m/>
    <m/>
    <m/>
    <m/>
    <m/>
    <m/>
    <m/>
    <m/>
    <m/>
    <m/>
    <d v="2025-05-07T00:00:00"/>
    <n v="19"/>
    <n v="2025"/>
    <x v="0"/>
    <s v="El día 21 de octubre de 2024 se publico en la SECOP II la modificación correspondiente al Acta de Liquidación / Se cambia Estado "/>
  </r>
  <r>
    <s v="GGC-696-2021"/>
    <x v="0"/>
    <s v="Aunar esfuerzos técnicos, financieros, humanos y metodológicos a fin de ejecutar las acciones necesarias que permitan desarrollar e implementar pilotos del  programa de sustitución que incluye el cierre y desmantelamiento de  actividades mineras en zonas de Páramos de Colombia y su validación."/>
    <s v="UNIVERSIDAD PEDAGOGICA Y TECNOLOGICA DE COLOMBIA - UPTC"/>
    <s v="Jefe de la Oficina de Asuntos Ambientales y Sociales"/>
    <x v="8"/>
    <d v="2021-11-10T00:00:00"/>
    <d v="2022-02-20T00:00:00"/>
    <s v="PEDRO AREVALO"/>
    <s v="HERNAN DARIO FORERO"/>
    <d v="2024-10-21T00:00:00"/>
    <x v="3"/>
    <x v="2"/>
    <s v="3-2023-000808 del 23-01-2023"/>
    <s v="23/01/2023"/>
    <s v="Se devuelve el trámite al área, teniendo en cuenta que no se aportan la totalidad de docuemntos requieridos para su revisión."/>
    <s v=" 3-2024-005016_x000a_ del 14-02-2024"/>
    <s v="14/02/2024"/>
    <s v="RADICADOO POR NEON EL 15/10/2024"/>
    <m/>
    <m/>
    <s v="SE DEVUELVE PARA AJUSTES DEL AREA POR NEON EL 17/10/2024"/>
    <m/>
    <s v="17/10/2024"/>
    <s v="NEON "/>
    <s v="21/10/2024"/>
    <m/>
    <m/>
    <s v="21/10/2024"/>
    <s v="x"/>
    <m/>
    <m/>
    <s v="https://www.secop.gov.co/CO1ContractsManagement/Tendering/ProcurementContractEdit/View?docUniqueIdentifier=CO1.PCCNTR.2923703&amp;prevCtxUrl=https%3a%2f%2fwww.secop.gov.co%3a443%2fCO1ContractsManagement%2fTendering%2fProcurementContractManagement%2fIndex&amp;prevCtxLbl=Contratos+"/>
    <m/>
    <m/>
    <m/>
    <m/>
    <m/>
    <m/>
    <m/>
    <m/>
    <m/>
    <m/>
    <m/>
    <m/>
    <m/>
    <s v="24/10/2024"/>
    <d v="2025-05-07T00:00:00"/>
    <n v="19"/>
    <n v="2025"/>
    <x v="0"/>
    <s v="4 MESES"/>
  </r>
  <r>
    <s v="GGC-500-2021"/>
    <x v="0"/>
    <s v="Contratar una compañía aseguradora que suscriba las pólizas todo riesgo  para los vehículos y motocicletas que conforman el parque automotor del Ministerio De Minas y Energía"/>
    <s v="ASEGURADORA SOLIDARIA DE COLOMBIA ENTIDAD COOPERATIVA"/>
    <s v=" Coordinadora del Grupo de Gestión Administrativa_x000a_"/>
    <x v="3"/>
    <d v="2021-06-03T00:00:00"/>
    <d v="2021-12-31T00:00:00"/>
    <s v="SONIA PAOLA GARCIA CONTRERAS"/>
    <s v="HERNAN DARIO FORERO"/>
    <d v="2024-10-21T00:00:00"/>
    <x v="3"/>
    <x v="2"/>
    <s v="3-2022-030175_x000a_del 06-12-2022"/>
    <d v="2022-06-12T00:00:00"/>
    <s v="Se devuelve el trámite al área, teniendo en cuenta que no se aportó el proyecto de liquidación  ni la certificación de cumplimiento y los soportes se deben actualizar"/>
    <s v="3-2023-014986_x000a_"/>
    <s v="15/06/2023"/>
    <s v="EL 26/07/2024 EL ÁREA RADICA EL TRÁMITE POR NEÓN"/>
    <s v="NEON"/>
    <s v="21/08/2024"/>
    <s v="EL ÁREA RADICA EL TRÁMITE CON AJUSTES POR NEON EL 26/08/2024"/>
    <m/>
    <m/>
    <s v="NEON"/>
    <d v="2024-03-09T00:00:00"/>
    <s v="NEON"/>
    <d v="2024-11-09T00:00:00"/>
    <d v="2024-11-09T00:00:00"/>
    <s v="x"/>
    <m/>
    <m/>
    <s v="Se publicó acta de liquidación en la Tienda Virtual bajo el ID 418067"/>
    <m/>
    <m/>
    <m/>
    <m/>
    <m/>
    <m/>
    <m/>
    <m/>
    <m/>
    <m/>
    <m/>
    <m/>
    <m/>
    <m/>
    <d v="2025-05-07T00:00:00"/>
    <n v="19"/>
    <n v="2025"/>
    <x v="0"/>
    <s v="Mediante memorando 3-2024-032533 del 30-09-2024 se remitió al área formato de liquidacón de tienda virtual y acta firmados y publicados en tienda virtual"/>
  </r>
  <r>
    <s v="GGC-416-2021"/>
    <x v="0"/>
    <s v="Aunar esfuerzos técnicos, administrativos, legales, humanos y financieros entre la Agencia Nacional de Hidrocarburos y el Ministerio de Minas y Energía (OAAS), con el fin de implementar una estrategia articulada de relacionamiento y transformación de la conflictividad social en los territorios con actividades del subsector de hidrocarburos."/>
    <s v=" AGENCIA NACIONAL DE HDROCARBUROS"/>
    <s v="Jefe de la Oficina de Asuntos Ambientales y Sociales"/>
    <x v="8"/>
    <d v="2021-03-19T00:00:00"/>
    <d v="2021-12-31T00:00:00"/>
    <s v="SONIA PAOLA GARCIA CONTRERAS"/>
    <s v="HERNAN DARIO FORERO"/>
    <d v="2024-12-21T00:00:00"/>
    <x v="4"/>
    <x v="2"/>
    <s v="3-2022-032328 del 21-12-2022"/>
    <s v="21/12/2022"/>
    <s v="El 15/02/2024 se realizó mesa de trabajo con el enlace del área para revisar el estado y trámite que se debe surtir frente a la liquidación.Mediante memorando 3-2024-006296 del 28-02-2024 se radica nuevamente el trámite. Se devuelve al área teniendo en cuenta que no adjuntan soportes ni se puede acceder al link relacionado en el memo"/>
    <s v=" 3-2024-006317_x000a_ del 28-02-2024"/>
    <s v="28/02/2024"/>
    <s v="3-2024-006329_x000a_ DEL 28-02-2024"/>
    <s v=" 3-2024-012633_x000a_ del 25-04-2024"/>
    <s v="25/04/2024"/>
    <s v="3-2024-013045_x000a_ DEL 30-04-2024"/>
    <m/>
    <s v="-"/>
    <s v=" 3-2024-014842_x000a_ del 14-05-2024"/>
    <s v="14/05/2024"/>
    <s v=" 3-2024-014951_x000a_ del 15-05-2024"/>
    <s v="17/05/2024"/>
    <s v="20/05/2024"/>
    <s v="x"/>
    <m/>
    <m/>
    <s v="EL ACTA SE ENVIA A LA ANH FIRMADA POR LA SAF Y SUPERVISOR DEL MME"/>
    <m/>
    <m/>
    <m/>
    <m/>
    <m/>
    <m/>
    <m/>
    <m/>
    <m/>
    <m/>
    <m/>
    <m/>
    <m/>
    <m/>
    <d v="2025-05-07T00:00:00"/>
    <n v="19"/>
    <n v="2025"/>
    <x v="0"/>
    <s v="6 MESES. Mediante memorando  3-2024-015616 del 22-05-2024 se remitió al área el acta firmada por la SAF. La ANH debe publicar en SECOP"/>
  </r>
  <r>
    <s v="GGC-610-2021"/>
    <x v="0"/>
    <s v="Contratar el diseño, desarrollo de software y puesta en producción de funcionalidades complementarias, escalonamiento e integraciones al SGDEA, asi como los servicios digitales requeridos para su óptimo funcionamiento."/>
    <s v="CONSULTORES EN INFORMACIÓN INFOMÉTRIKA SAS"/>
    <s v="COORDINADORA DEL GRUPO DE RELACIONAMIENTO CON EL CIUDADANO Y GESTIÓN DE LA INFORMACIÓN"/>
    <x v="11"/>
    <d v="2021-08-19T00:00:00"/>
    <d v="2021-12-31T00:00:00"/>
    <s v="SONIA PAOLA GARCIA CONTRERAS"/>
    <s v="HERNAN DARIO FORERO"/>
    <d v="2024-10-21T00:00:00"/>
    <x v="3"/>
    <x v="2"/>
    <s v="3-2023-038667_x000a_del 29-12-2023"/>
    <s v="29/12/2024"/>
    <s v="No se anexaron los documentos necesarios para realizar la revisión del trámite de liquidación bilateral. Se proyecta memorando de devolución al área para que remita la documentación correspondiente."/>
    <s v="3-2024-001108_x000a_ DEL 18-01-2024"/>
    <s v="18/01/2024"/>
    <s v="NEON 02/10/2024"/>
    <m/>
    <m/>
    <m/>
    <m/>
    <m/>
    <s v="NEON"/>
    <d v="2024-10-08T00:00:00"/>
    <s v="NEON"/>
    <d v="2024-10-10T00:00:00"/>
    <d v="2024-10-10T00:00:00"/>
    <s v="x"/>
    <m/>
    <m/>
    <s v="https://www.secop.gov.co/CO1ContractsManagement/Tendering/ProcurementContractEdit/View?docUniqueIdentifier=CO1.PCCNTR.2763447&amp;prevCtxUrl=https%3a%2f%2fwww.secop.gov.co%3a443%2fCO1ContractsManagement%2fTendering%2fProcurementContractManagement%2fIndex&amp;prevCtxLbl=Contratos+"/>
    <m/>
    <m/>
    <m/>
    <m/>
    <m/>
    <m/>
    <m/>
    <m/>
    <m/>
    <m/>
    <m/>
    <m/>
    <m/>
    <m/>
    <d v="2025-05-07T00:00:00"/>
    <n v="19"/>
    <n v="2025"/>
    <x v="0"/>
    <m/>
  </r>
  <r>
    <s v="CAO-014-2021"/>
    <x v="0"/>
    <s v="Realizar labores de intervención mantenimiento y adecuación de la infraestructura física de las sedes del Ministerio de Minas y Energía necesarias para el normal funcionamiento de la entidad  en pro de su meta transformacional Cultural."/>
    <s v="T&amp;C INGENIEROS SAS"/>
    <s v=" Coordinadora del Grupo de Gestión Administrativa_x000a_"/>
    <x v="3"/>
    <d v="2021-11-08T00:00:00"/>
    <d v="2021-12-31T00:00:00"/>
    <s v="SONIA PAOLA GARCIA CONTRERAS"/>
    <s v="HERNAN DARIO FORERO"/>
    <d v="2024-10-21T00:00:00"/>
    <x v="3"/>
    <x v="2"/>
    <s v="NEON"/>
    <s v="18/07/2024"/>
    <s v="Se devuelve para ajustes del acta y certificación de cumplimiento"/>
    <s v="NEON"/>
    <d v="2024-02-08T00:00:00"/>
    <s v="NEON -06/08/2024"/>
    <s v="NEON"/>
    <s v="26/08/2024"/>
    <s v="NEON 04/09/2024"/>
    <m/>
    <m/>
    <s v="NEON"/>
    <d v="2024-05-09T00:00:00"/>
    <s v="NEON"/>
    <d v="2024-09-09T00:00:00"/>
    <d v="2024-09-09T00:00:00"/>
    <s v="x"/>
    <m/>
    <m/>
    <s v="https://www.secop.gov.co/CO1ContractsManagement/Tendering/ProcurementContractEdit/View?docUniqueIdentifier=CO1.PCCNTR.2999943&amp;prevCtxUrl=https%3a%2f%2fwww.secop.gov.co%3a443%2fCO1ContractsManagement%2fTendering%2fProcurementContractManagement%2fIndex&amp;prevCtxLbl=Contratos+"/>
    <m/>
    <m/>
    <m/>
    <m/>
    <m/>
    <m/>
    <m/>
    <m/>
    <m/>
    <m/>
    <m/>
    <m/>
    <m/>
    <m/>
    <d v="2025-05-07T00:00:00"/>
    <n v="19"/>
    <n v="2025"/>
    <x v="0"/>
    <s v="Mediante memorando 3-2024-032577 del 30-09-2024 se remitió al área acta de liquidación bilateral firmada y publicada en SECOPII"/>
  </r>
  <r>
    <s v="GGC-586-2021"/>
    <x v="0"/>
    <s v="Contratar la primera, de las dos fases, para que se realice la definición y propuesta de la estructura de autoridad reguladora (AR) más adecuada para el sector nuclear en Colombia."/>
    <s v="VISION &amp; PROYECTOS LTDA"/>
    <s v="JUAN PABLO PARRA LOZANO"/>
    <x v="9"/>
    <d v="2021-08-10T00:00:00"/>
    <d v="2021-12-31T00:00:00"/>
    <s v="PEDRO AREVALO"/>
    <s v="HERNAN DARIO FORERO"/>
    <d v="2024-10-21T00:00:00"/>
    <x v="3"/>
    <x v="2"/>
    <s v="3-2022-031067 del 14-12-2022"/>
    <s v="14/12/2022"/>
    <s v="El ´re allega solicitud para trámite  a través del memo 3-2022-031067 del 14-12-2022 Se remite al área para ajustes  a través del memorando 3-2023-035684 del 12-12-2023"/>
    <s v="3-2023-035684"/>
    <d v="2023-12-12T00:00:00"/>
    <s v="SE DEVUELVE POR NEON, PARA AJUSTES DEL AREA EL 20/08/2024"/>
    <m/>
    <m/>
    <m/>
    <m/>
    <m/>
    <s v="SE REMITE PARA FIRMAS DEL AREA POR EL APLICATIVO NEON."/>
    <s v="23/08/2024"/>
    <m/>
    <d v="1900-01-01T00:00:00"/>
    <s v="30/08/2024"/>
    <s v="x"/>
    <m/>
    <m/>
    <s v="https://www.secop.gov.co/CO1ContractsManagement/Tendering/ProcurementContractEdit/View?docUniqueIdentifier=CO1.PCCNTR.2717614&amp;prevCtxUrl=https%3a%2f%2fwww.secop.gov.co%3a443%2fCO1ContractsManagement%2fTendering%2fProcurementContractManagement%2fIndex&amp;prevCtxLbl=Contratos+"/>
    <m/>
    <m/>
    <m/>
    <m/>
    <m/>
    <m/>
    <m/>
    <m/>
    <m/>
    <m/>
    <m/>
    <m/>
    <m/>
    <d v="2024-05-09T00:00:00"/>
    <d v="2025-05-07T00:00:00"/>
    <n v="19"/>
    <n v="2025"/>
    <x v="0"/>
    <m/>
  </r>
  <r>
    <s v="GGC-620-2021"/>
    <x v="0"/>
    <s v="Desarrollo e Implementación de Repositorio de información de toda la regulación y normatividad relacionada con los temas negocio del sector minero energético, para brindar información oportuna y clara a la ciudadanía"/>
    <s v="NEXURA INTERNACIONAL SAS"/>
    <s v="Coordinadora del Grupo de Relacionamiento con el Ciudadano y Gestión de la Información / Coordinadora del Grupo de Tecnologías de la información y las_x000a_Comunicaciones"/>
    <x v="11"/>
    <d v="2021-08-25T00:00:00"/>
    <d v="2021-12-31T00:00:00"/>
    <s v="GUILLERMO ANDRES LONDOÑO"/>
    <s v="HERNAN DARIO FORERO"/>
    <d v="2024-10-21T00:00:00"/>
    <x v="3"/>
    <x v="2"/>
    <s v="NEON"/>
    <d v="2024-07-30T00:00:00"/>
    <m/>
    <m/>
    <m/>
    <m/>
    <m/>
    <m/>
    <m/>
    <m/>
    <m/>
    <s v="NEON"/>
    <d v="2024-09-30T00:00:00"/>
    <m/>
    <m/>
    <d v="2024-10-11T00:00:00"/>
    <s v="x"/>
    <m/>
    <m/>
    <s v="https://www.secop.gov.co/CO1ContractsManagement/Tendering/ProcurementContractEdit/View?docUniqueIdentifier=CO1.PCCNTR.2785663&amp;prevCtxUrl=https%3a%2f%2fwww.secop.gov.co%3a443%2fCO1ContractsManagement%2fTendering%2fProcurementContractManagement%2fIndex&amp;prevCtxLbl=Contratos+"/>
    <m/>
    <m/>
    <m/>
    <m/>
    <m/>
    <m/>
    <m/>
    <m/>
    <m/>
    <m/>
    <m/>
    <m/>
    <m/>
    <m/>
    <d v="2025-05-07T00:00:00"/>
    <n v="19"/>
    <n v="2025"/>
    <x v="0"/>
    <m/>
  </r>
  <r>
    <s v="GSA-157-2012"/>
    <x v="10"/>
    <s v="Legalizar los usuarios y adecuar las redes eléctricas conforme los reglamentos técnicos vigentes. En los barrios subnormales sitiados en los municipios situados en el municipio del sistema interconectado nacional en le mercado de comercialización del operador de red."/>
    <s v="ELECTRICARIBE S.A. E.S.P."/>
    <s v="RAMIREZ MARTINEZ MARIA VICTORIA"/>
    <x v="2"/>
    <d v="2012-10-25T00:00:00"/>
    <d v="2024-01-10T00:00:00"/>
    <s v="PEDRO AREVALO"/>
    <s v="HERNAN DARIO FORERO"/>
    <d v="2024-10-28T00:00:00"/>
    <x v="3"/>
    <x v="2"/>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9/09/2024"/>
    <m/>
    <m/>
    <m/>
    <m/>
    <m/>
    <d v="2024-09-30T00:00:00"/>
    <d v="2024-09-30T00:00:00"/>
    <m/>
    <m/>
    <d v="2024-09-30T00:00:00"/>
    <m/>
    <s v="x"/>
    <s v="01168 del 30/09/2024"/>
    <s v="https://www.contratos.gov.co/consultas/detalleProceso.do?numConstancia=12-12-1227955"/>
    <s v="con memorando 3-2024-032887 del 01/10/2024 se remitio a notificacion"/>
    <d v="2024-10-01T00:00:00"/>
    <d v="2024-10-09T00:00:00"/>
    <s v="SI"/>
    <m/>
    <d v="2024-10-24T00:00:00"/>
    <n v="1314"/>
    <d v="2024-10-28T00:00:00"/>
    <m/>
    <d v="2024-10-28T00:00:00"/>
    <d v="2024-10-28T00:00:00"/>
    <d v="2024-10-28T00:00:00"/>
    <d v="2024-10-29T00:00:00"/>
    <d v="2024-11-30T00:00:00"/>
    <d v="2025-05-07T00:00:00"/>
    <n v="19"/>
    <n v="2025"/>
    <x v="0"/>
    <m/>
  </r>
  <r>
    <s v="GGC-617-2022"/>
    <x v="1"/>
    <s v="“Contratar los servicios de una consultoría que realice el análisis y el despliegue del modelo EITI a nivel SubNacional, con el fin de generar conciencia sobre el impacto de la transparencia del sector extractivo en cinco (5) nuevos territorios y hacer acompañamiento y seguimiento en los cuatro (4) territorios piloto”"/>
    <s v="CONSORCIO BG EITI 2022"/>
    <s v="Asesora 1020-07 del Grupo de Regalías"/>
    <x v="4"/>
    <d v="2022-08-08T00:00:00"/>
    <d v="2022-12-15T00:00:00"/>
    <s v="SONIA PAOLA GARCIA CONTRERAS"/>
    <s v="HERNAN DARIO FORERO"/>
    <d v="2025-06-14T00:00:00"/>
    <x v="1"/>
    <x v="1"/>
    <s v=" 3-2024-016392_x000a_ del30-05-2024"/>
    <s v="30/05/2024"/>
    <s v="Se deviuelve el trámite para ajustes del área"/>
    <s v=" 3-2024-019260_x000a_ del 24-06-2024"/>
    <s v="21/06/2024"/>
    <s v="NEON - 19/11/2024"/>
    <s v="NEON - 28/11/2024"/>
    <d v="2024-11-28T00:00:00"/>
    <s v="NEON- 06/12/2024 y 19/03/2025"/>
    <s v="NEON"/>
    <d v="2024-12-10T00:00:00"/>
    <s v="NEON "/>
    <d v="2025-03-26T00:00:00"/>
    <s v="NEON "/>
    <d v="2025-03-27T00:00:00"/>
    <d v="2025-03-28T00:00:00"/>
    <s v="x"/>
    <m/>
    <m/>
    <s v="https://www.secop.gov.co/CO1ContractsManagement/Tendering/ProcurementContractEdit/Modification?modificationUniqueIdentifier=CO1.CTRMOD.18611622&amp;prevCtxUrl=https%3a%2f%2fwww.secop.gov.co%3a443%2fCO1ContractsManagement%2fTendering%2fProcurementContractEdit%2fView%3fdocUniqueIdentifier%3dCO1.PCCNTR.3848489&amp;prevCtxLbl=Editar+Contrato"/>
    <m/>
    <m/>
    <m/>
    <m/>
    <m/>
    <m/>
    <m/>
    <m/>
    <m/>
    <m/>
    <m/>
    <m/>
    <m/>
    <m/>
    <d v="2025-05-07T00:00:00"/>
    <n v="19"/>
    <n v="2025"/>
    <x v="0"/>
    <s v="4 meses"/>
  </r>
  <r>
    <s v="GGC-626-2021"/>
    <x v="0"/>
    <s v=" Realizar por parte del INSTITUTO AGUSTÍN CODAZZI -IGAC- el avalúo comercial de los bienes inmuebles que se identifican a continuación: 1 BOSCONIA 00030001010200 0 MATRICULA INMOBILIARIA No 190- 104628 2 COPEY 00-02-0000-0374-000 MATRICULA INMOBILIARIA No 190-148312. "/>
    <s v="INSTITUTO GEOGRAFICO AGUSTÍN CODAZZI - IGAC"/>
    <s v="Coordinador del grupo de gestión administrativa"/>
    <x v="3"/>
    <d v="2021-12-14T00:00:00"/>
    <d v="2022-03-14T00:00:00"/>
    <s v="PEDRO AREVALO"/>
    <s v="HERNAN DARIO FORERO"/>
    <d v="2024-10-21T00:00:00"/>
    <x v="3"/>
    <x v="2"/>
    <s v="3-2022-029840 del 05/12/2022"/>
    <d v="2022-05-12T00:00:00"/>
    <s v="Se devuelve el trámite para ajustes del área     "/>
    <s v="3-2024-014036_x000a_ del 06-05-2024"/>
    <d v="2024-06-05T00:00:00"/>
    <s v="EL AREA RADICA POR NEON EL  11/07/2024"/>
    <m/>
    <m/>
    <s v="SE DEVUELVE PROYECTO DE ACTA PARA FIRMA DEL CONTRATISTA POR NEON EL 22/07/2024"/>
    <m/>
    <m/>
    <s v="NEON"/>
    <s v="22/07/2024"/>
    <m/>
    <m/>
    <s v="20/08/2024"/>
    <s v="x"/>
    <m/>
    <m/>
    <s v="https://www.secop.gov.co/CO1ContractsManagement/Tendering/ProcurementContractEdit/View?docUniqueIdentifier=CO1.PCCNTR.2806223&amp;prevCtxUrl=https%3a%"/>
    <m/>
    <m/>
    <m/>
    <m/>
    <m/>
    <m/>
    <m/>
    <m/>
    <m/>
    <m/>
    <m/>
    <m/>
    <m/>
    <s v="28/08/2024"/>
    <d v="2025-05-07T00:00:00"/>
    <n v="19"/>
    <n v="2025"/>
    <x v="0"/>
    <m/>
  </r>
  <r>
    <s v="GGC-915-2023"/>
    <x v="4"/>
    <s v="Realizar el diseño y divulgación del programa de buenas prácticas asociadas a economía circular y ejecución del programa de calidad de aire en procesos de coque, para el fortalecimiento de la competitividad Minera.  "/>
    <s v="UNIVERSIDAD PEDAGÓGICA Y TECNOLÓGICA DE COLOMBIA"/>
    <s v="DIRECTOR TECNICO 100 -21"/>
    <x v="15"/>
    <s v="21/09/2023"/>
    <d v="2023-12-31T00:00:00"/>
    <s v="SONIA PAOLA GARCIA CONTRERAS"/>
    <s v="GUILLERMO ORTIZ GONZALEZ"/>
    <d v="2026-06-30T00:00:00"/>
    <x v="1"/>
    <x v="0"/>
    <s v="3-2024-018481 del 13 de junio del 2024"/>
    <s v="13/06/2024"/>
    <s v="se devuelve el tramite para ajustes del área"/>
    <s v="3-2024-025321 del 06/08/2024"/>
    <d v="2024-06-08T00:00:00"/>
    <s v="se devolvio POR ARGO, solicitando al area que cargue el proceso por NEON. "/>
    <s v="18/10/2024"/>
    <m/>
    <s v="NEON - 11/21/2024, se devuelve para ajustes del área. Se radica por el área el 10/03/2025 por NEON y 04/04/2025 y 06/05/2025 Y 26/05/2025"/>
    <s v="NEON"/>
    <s v="21/11/2024 Y 13/03/2025 y 09/04/2025 y 12/05/2025"/>
    <s v="NEON"/>
    <d v="2025-05-27T00:00:00"/>
    <s v="NEON"/>
    <d v="2025-06-27T00:00:00"/>
    <d v="2025-06-27T00:00:00"/>
    <s v="x"/>
    <m/>
    <m/>
    <s v="https://www.secop.gov.co/CO1ContractsManagement/Tendering/ProcurementContractEdit/Modification?ModificationUniqueIdentifier=CO1.CTRMOD.19493205&amp;PrevCtxLbl=Procurement+contract&amp;PrevCtxUrl=https%3a%2f%2fwww.secop.gov.co%3a443%2fCO1ContractsManagement%2fTendering%2fProcurementContractEdit%2fView%3fdocUniqueIdentifier%3dCO1.PCCNTR.5368806"/>
    <m/>
    <m/>
    <m/>
    <m/>
    <m/>
    <m/>
    <m/>
    <m/>
    <m/>
    <m/>
    <m/>
    <m/>
    <m/>
    <m/>
    <d v="2025-07-02T00:00:00"/>
    <n v="27"/>
    <n v="2025"/>
    <x v="0"/>
    <m/>
  </r>
  <r>
    <s v="GGC-754-2021"/>
    <x v="0"/>
    <s v="Contratar la prestación del servicio integral de aseo  para la sede del Ministerio de Minas y Energía, ubicada en la Calle 43 No. 57-31 CAN, Bogotá D.C. y la sede del Archivo Central, ubicado en la Avenida Calle 26 No.46-90 de la ciudad de Bogotá D.C."/>
    <s v="UNION TEMPORAL EMINSER-SOLOASEO 2020"/>
    <s v="RAFAEL ANTONIO CARO QUITO"/>
    <x v="3"/>
    <d v="2021-12-28T00:00:00"/>
    <d v="2022-07-12T00:00:00"/>
    <s v="SANDRA CAROLINA PULIDO"/>
    <s v="HERNAN DARIO FORERO"/>
    <d v="2025-01-11T00:00:00"/>
    <x v="9"/>
    <x v="1"/>
    <s v="NEON "/>
    <d v="2024-11-15T00:00:00"/>
    <s v="Se devuelve para ajustes del área"/>
    <s v="NEON "/>
    <d v="2024-11-29T00:00:00"/>
    <s v="NEON - 12/12/2024"/>
    <m/>
    <m/>
    <m/>
    <m/>
    <m/>
    <s v="NEON"/>
    <d v="2024-12-30T00:00:00"/>
    <s v="NEON"/>
    <d v="2025-01-07T00:00:00"/>
    <d v="2025-01-07T00:00:00"/>
    <s v="x"/>
    <s v=""/>
    <s v=""/>
    <s v="Se publicó en TVEC"/>
    <m/>
    <s v=""/>
    <s v=""/>
    <m/>
    <s v=""/>
    <s v=""/>
    <s v=""/>
    <s v=""/>
    <s v=""/>
    <s v=""/>
    <s v=""/>
    <s v=""/>
    <s v=""/>
    <s v=""/>
    <d v="2025-05-07T00:00:00"/>
    <n v="19"/>
    <n v="2025"/>
    <x v="0"/>
    <s v=""/>
  </r>
  <r>
    <s v="CAO-007-2022"/>
    <x v="1"/>
    <s v="Contratar el servicio de intervención general preventiva y correctiva de los subsistemas de generación eléctrica y potenciación hidráulica con el suministro e instalación de repuestos, en las sedes del Ministerio de Minas y Energía en la ciudad de Bogotá D.C.GG17."/>
    <s v="INGENIERIA DE BOMBAS Y PLANTAS SAS"/>
    <s v="RAFAEL ANTONIO CARO QUITO"/>
    <x v="3"/>
    <d v="2022-07-05T00:00:00"/>
    <d v="2022-12-15T00:00:00"/>
    <s v="SANDRA CAROLINA PULIDO"/>
    <s v="HERNAN DARIO FORERO"/>
    <d v="2025-06-16T00:00:00"/>
    <x v="1"/>
    <x v="1"/>
    <s v="NEON "/>
    <d v="2024-11-25T00:00:00"/>
    <s v="Se devuelve para ajustes del área"/>
    <s v="NEON "/>
    <d v="2024-12-05T00:00:00"/>
    <s v="NEON - 09/12/2024"/>
    <m/>
    <m/>
    <m/>
    <m/>
    <m/>
    <s v="NEON"/>
    <d v="2024-12-12T00:00:00"/>
    <s v="NEON"/>
    <d v="2025-01-10T00:00:00"/>
    <d v="2025-01-13T00:00:00"/>
    <s v="x"/>
    <s v=""/>
    <s v=""/>
    <s v="https://www.secop.gov.co/CO1ContractsManagement/Tendering/ProcurementContractEdit/View?ProfileName=CCE-10-Minima_Cuantia&amp;PPI=CO1.PPI.18720418&amp;DocUniqueName=ContratoDeCompra&amp;DocTypeName=NextWay.Entities.Marketplace.Tendering.ProcurementContract&amp;ProfileVersion=9&amp;DocUniqueIdentifier=CO1.PCCNTR.3769119&amp;Messages=Datos%20guardados|Success"/>
    <m/>
    <s v=""/>
    <s v=""/>
    <m/>
    <s v=""/>
    <s v=""/>
    <s v=""/>
    <s v=""/>
    <s v=""/>
    <s v=""/>
    <s v=""/>
    <s v=""/>
    <s v=""/>
    <s v=""/>
    <d v="2025-05-07T00:00:00"/>
    <n v="19"/>
    <n v="2025"/>
    <x v="0"/>
    <m/>
  </r>
  <r>
    <s v="GGC-491-2023"/>
    <x v="4"/>
    <s v="Prestar los servicios profesionales para acompañar juridicamente a la Dirección de Energia Electrica en la estructuración de proyectos y definición de estrategias para el cumplimiento de las metas del a Dirección"/>
    <s v="OSCAR JAVIER PEÑA MUÑOZ"/>
    <s v="Director de Energía Eléctrica"/>
    <x v="2"/>
    <d v="2023-12-05T00:00:00"/>
    <d v="2023-09-27T00:00:00"/>
    <s v="PEDRO AREVALO"/>
    <s v="HERNAN DARIO FORERO"/>
    <d v="2026-03-28T00:00:00"/>
    <x v="5"/>
    <x v="0"/>
    <s v="3-2023-029644_x000a_del 31-10-2023"/>
    <s v="31/10/2023"/>
    <s v="Se devuelve el trámite para ajustes del área"/>
    <s v="3-2024-025831 del 09/08/2024"/>
    <d v="2024-09-08T00:00:00"/>
    <s v="NEON-23/09/2024"/>
    <m/>
    <m/>
    <s v="NEON- 10/10/2024"/>
    <m/>
    <m/>
    <s v="NEON "/>
    <d v="2024-11-06T00:00:00"/>
    <m/>
    <m/>
    <d v="2024-11-21T00:00:00"/>
    <s v="x"/>
    <m/>
    <m/>
    <s v="ecop.gov.co/CO1ContractsManagement/Tendering/ProcurementContractEdit/View?docUniqueIdentifier=CO1.PCCNTR.4926765&amp;prevCtxUrl=https%3a%2f%2fwww.secop.gov.co%3a443%2fCO1ContractsManagement%2fTendering%2fProcurementContractManagement%2fIndex&amp;prevCtxLbl=Contratos+"/>
    <m/>
    <m/>
    <m/>
    <m/>
    <m/>
    <m/>
    <m/>
    <m/>
    <m/>
    <m/>
    <m/>
    <m/>
    <m/>
    <m/>
    <d v="2025-05-07T00:00:00"/>
    <n v="19"/>
    <n v="2025"/>
    <x v="0"/>
    <m/>
  </r>
  <r>
    <s v="GGC-357-2022"/>
    <x v="1"/>
    <s v="Proveer el licenciamiento correspondiente a la plataforma tecnológica de uso sectorial para la recepción y gestión de reportes de fraude y corrupción, dilemas éticos y conflictos de intereses del sector minero energético, así como acompañar su operación y soporte. -  Proyecto de Transparencia Sectorial."/>
    <s v="SECURITY CONSULTING OF AMERICA LTDA"/>
    <s v="Jefe de la Oficina de Control Interno Disciplinario"/>
    <x v="16"/>
    <d v="2022-01-26T00:00:00"/>
    <d v="2022-12-31T00:00:00"/>
    <s v="PEDRO AREVALO"/>
    <s v="HERNAN DARIO FORERO"/>
    <d v="2025-06-30T00:00:00"/>
    <x v="1"/>
    <x v="1"/>
    <s v="3-2023-034367"/>
    <d v="2023-07-12T00:00:00"/>
    <s v="se devolvió el trámite para ajustes del área"/>
    <s v="3-2024-012448_x000a_ del 23-04-2024"/>
    <s v="23/04/2024"/>
    <m/>
    <m/>
    <m/>
    <m/>
    <m/>
    <m/>
    <m/>
    <m/>
    <m/>
    <m/>
    <m/>
    <s v="x"/>
    <m/>
    <m/>
    <m/>
    <m/>
    <m/>
    <m/>
    <m/>
    <m/>
    <m/>
    <m/>
    <m/>
    <m/>
    <m/>
    <m/>
    <m/>
    <m/>
    <m/>
    <d v="2025-08-15T00:00:00"/>
    <n v="33"/>
    <n v="2025"/>
    <x v="1"/>
    <s v="ES UN CONTRATO DEL BID"/>
  </r>
  <r>
    <s v="GGC-598-2022"/>
    <x v="1"/>
    <s v="Contratar el servicio de interventoría para los contratos o convenios de construcción de infraestructura de distribución y/o de conexiones de gas licuado del petróleo - GLP por red a nivel Nacional y la puesta en operación del servicio, cofinanciados con recursos del Presupuesto general de la Nación._x000a_ALCANCE DEL OBJETO: El alcance del objeto de este contrato consiste en contar con una Interventoría integral que controle, verifique y vigile la ejecución y el cumplimiento de las obligaciones de los convenios de cofinanciación GGC 609 de 2021 suscrito con INGENIERIA Y SERVICIOS SA ESP – INS S.A. y GGC 624 de 2021 suscrito con PROMOTORA DE SERVICIOS PUBLICOS S.A. E.S.P. - PROVISERVICIOS S.A. E.S.P, de conformidad con los términos, condiciones y alcance establecidos en el proyecto presentado a la UPME._x000a_"/>
    <s v="DELVASTO Y ECHEVERRÍA ASOCIADOS CONSULTORES Y CONSEJEROS EN GAS Y ENERGÍA LTDA"/>
    <s v="Director de Hidrocarburos"/>
    <x v="0"/>
    <d v="2022-07-18T00:00:00"/>
    <d v="2022-12-31T00:00:00"/>
    <s v="SONIA PAOLA GARCIA CONTRERAS"/>
    <s v="LUIS ALBERTO GARAY"/>
    <d v="2025-06-30T00:00:00"/>
    <x v="1"/>
    <x v="1"/>
    <s v="3-2023-029087_x000a_del 26-10-2023_x000d_"/>
    <s v="26/10/2023"/>
    <s v="Se devuelve el trámite para ajustes del área"/>
    <s v="3-2023-035550_x000a_del 11-12-2023"/>
    <d v="2023-11-12T00:00:00"/>
    <s v="3-2024-007722_x000a_ DEL 11-03-2024"/>
    <s v="3-2024-008617_x000a_ del 19-03-2024"/>
    <s v="19/03/2024"/>
    <s v="3-2024-010605_x000a_ DEL 08-04-2024"/>
    <m/>
    <m/>
    <s v=" 3-2024-011944_x000a_ del 18-04-2024"/>
    <s v="18/04/2024"/>
    <s v="3-2024-013069_x000a_ DEL 30-04-2024"/>
    <s v="30/04/2024"/>
    <d v="2024-06-05T00:00:00"/>
    <s v="x"/>
    <m/>
    <m/>
    <s v="https://www.secop.gov.co/CO1ContractsManagement/Tendering/ProcurementContractEdit/View?docUniqueIdentifier=CO1.PCCNTR.3786908&amp;prevCtxUrl=https%3a%2f%2fwww.secop.gov.co%3a443%2fCO1ContractsManagement%2fTendering%2fProcurementContractManagement%2fIndex&amp;prevCtxLbl=Contratos+"/>
    <m/>
    <m/>
    <m/>
    <m/>
    <m/>
    <m/>
    <m/>
    <m/>
    <m/>
    <m/>
    <m/>
    <m/>
    <m/>
    <m/>
    <d v="2025-05-07T00:00:00"/>
    <n v="19"/>
    <n v="2025"/>
    <x v="0"/>
    <s v="4 meses. Mediante memorando 3-2024-014978 del 15-05-2024 se remitió al área acta de liquidación firmada y publicada en SECOPII"/>
  </r>
  <r>
    <s v="CAO-010-2022"/>
    <x v="1"/>
    <s v="“Contratar las actividades de intervención y mantenimiento para la impermeabilización de la cubierta, limpieza de canales y bajantes de aguas lluvias de acuerdo con las actuales condiciones de la infraestructura de la sede CAN del Ministerio de Minas y Energía, ubicada en la Calle 43 No 57-31 de Bogotá”"/>
    <s v="T&amp;C INGENIEROS SAS"/>
    <s v="Coordinador del grupo de gestión administrativa"/>
    <x v="3"/>
    <d v="2022-08-31T00:00:00"/>
    <d v="2022-11-14T00:00:00"/>
    <s v="SONIA PAOLA GARCIA CONTRERAS"/>
    <s v="LUIS ALBERTO GARAY"/>
    <d v="2025-05-14T00:00:00"/>
    <x v="0"/>
    <x v="1"/>
    <s v="3-2023-001388 del_x000a_26-01-2023"/>
    <s v="26/01/2023"/>
    <s v="Se devuelve el trámite para ajustes del área     "/>
    <s v="3-2023-031621_x000a_del 16-11-2023"/>
    <s v="16/11/2023"/>
    <s v="3-2024-019676_x000a_DEL 26-06-2024"/>
    <s v="3-2024-020452_x000a_ DEL 03-07-2024"/>
    <d v="2024-03-07T00:00:00"/>
    <s v="3-2024-021600_x000a_ DEL 08-07-2024"/>
    <m/>
    <m/>
    <s v="3-2024-022398_x000a_ del 12-07-2024"/>
    <d v="2024-12-07T00:00:00"/>
    <s v=" 3-2024-022636_x000a_ del 16-07-2024"/>
    <s v="16/07/2024"/>
    <s v="18/07/2024"/>
    <s v="x"/>
    <m/>
    <m/>
    <s v="https://www.secop.gov.co/CO1ContractsManagement/Tendering/ProcurementContractEdit/View?docUniqueIdentifier=CO1.PCCNTR.3933280&amp;prevCtxUrl=https%3a%2f%2fwww.secop.gov.co%3a443%2fCO1ContractsManagement%2fTendering%2fProcurementContractManagement%2fIndex&amp;prevCtxLbl=Contratos+"/>
    <m/>
    <m/>
    <m/>
    <m/>
    <m/>
    <m/>
    <m/>
    <m/>
    <m/>
    <m/>
    <m/>
    <m/>
    <m/>
    <m/>
    <d v="2025-05-07T00:00:00"/>
    <n v="19"/>
    <n v="2025"/>
    <x v="0"/>
    <s v=" 3-2024-025832 DEL 09-08-2024 se remitió al área acta de liquidación bilateral firmada y publicada en SECOPII"/>
  </r>
  <r>
    <s v="GGC-378-2023"/>
    <x v="4"/>
    <s v="Contratar los servicios de mesa de servicios para la atención de requerimientos de infraestructura de usuarios finales del Ministerio de Minas y Energía, en el marco del proyecto de inversión &quot;Fortalecimiento de las Capacidades Tecnológicas del Ministerio de Minas y Energía para facilitar el uso, acceso y aprovechamiento de la información minero energética a Nivel Nacional”."/>
    <s v="UNIÓN TEMPORAL PS&amp;MC "/>
    <s v="Coordinador Grupo de Tecnologías de la Información y de las comunicaciones- TICS_x000a_"/>
    <x v="1"/>
    <d v="2023-03-16T00:00:00"/>
    <d v="2023-12-31T00:00:00"/>
    <s v="SONIA PAOLA GARCIA CONTRERAS"/>
    <s v="HERNAN DARIO FORERO"/>
    <d v="2026-06-30T00:00:00"/>
    <x v="1"/>
    <x v="0"/>
    <s v=" 3-2024-018051_x000a_ del 11-06-2024"/>
    <d v="2024-11-06T00:00:00"/>
    <s v="Se devolvió el trámite para ajustes del área"/>
    <s v="3-2024-019518_x000a_del 25-06-2024"/>
    <s v="25/06/2024"/>
    <s v=" 3-2024-026234_x000a_ DEL 13-08-2024"/>
    <m/>
    <m/>
    <m/>
    <m/>
    <m/>
    <s v="3-2024-026631_x000a_ del 15-08-2024"/>
    <s v="15/08/2024"/>
    <s v="3-2024-027469_x000a_ DEL 26-08-2024"/>
    <s v="26/08/2024"/>
    <s v="26/08/2024"/>
    <s v="x"/>
    <m/>
    <m/>
    <s v="El 28/08/2024 se realizó la publicación del acta de liquidación  bilateral en tienda virtual bajo el ID 415929"/>
    <m/>
    <m/>
    <m/>
    <m/>
    <m/>
    <m/>
    <m/>
    <m/>
    <m/>
    <m/>
    <m/>
    <m/>
    <m/>
    <m/>
    <d v="2025-05-07T00:00:00"/>
    <n v="19"/>
    <n v="2025"/>
    <x v="0"/>
    <s v="Mediante memorando 3-2024-032531  del 30-09-2024  se remitió al área formato de liquidación de la tienda virtual y acta de liquidación bilateral firmados y publicados en tienda virtual"/>
  </r>
  <r>
    <s v="GGC-537-2022"/>
    <x v="1"/>
    <s v="Suministro de tiquetes aéreos en rutas nacionales e internacionales, para los funcionarios y/o contratistas del Ministerio de Minas y Energía. "/>
    <s v="NOVATOURS LTDA "/>
    <s v="Coordinador del Grupo de Gestión de Comisiones de Servicio y Gastos de Desplazamiento."/>
    <x v="13"/>
    <d v="2022-05-06T00:00:00"/>
    <d v="2023-07-31T00:00:00"/>
    <s v="SONIA PAOLA GARCIA CONTRERAS"/>
    <s v="HERNAN DARIO FORERO"/>
    <d v="2026-01-30T00:00:00"/>
    <x v="9"/>
    <x v="0"/>
    <s v="NEON"/>
    <s v="28/05/2024"/>
    <s v="Se devueve para ajustes"/>
    <s v="NEON "/>
    <s v="28/06/2024"/>
    <s v="El área radica por NEON el 02/07/2024"/>
    <s v="NEON"/>
    <s v="29/07/2024"/>
    <s v="El área radica por NEON el 21/08/2024"/>
    <s v="NEON"/>
    <s v="28/08/2024 y 30/08/2024"/>
    <s v="NEON"/>
    <d v="2024-02-09T00:00:00"/>
    <s v="NEON "/>
    <d v="2024-05-09T00:00:00"/>
    <d v="2024-05-09T00:00:00"/>
    <s v="x"/>
    <m/>
    <m/>
    <s v="https://www.secop.gov.co/CO1ContractsManagement/Tendering/ProcurementContractEdit/View?docUniqueIdentifier=CO1.PCCNTR.3677609&amp;prevCtxUrl=https%3a%2f%2fwww.secop.gov.co%3a443%2fCO1ContractsManagement%2fTendering%2fProcurementContractManagement%2fIndex&amp;prevCtxLbl=Contratos+"/>
    <m/>
    <m/>
    <m/>
    <m/>
    <m/>
    <m/>
    <m/>
    <m/>
    <m/>
    <m/>
    <m/>
    <m/>
    <m/>
    <m/>
    <d v="2025-05-07T00:00:00"/>
    <n v="19"/>
    <n v="2025"/>
    <x v="0"/>
    <s v="Mediante memorando 3-2024-032578 del 30-09-2024 se remitió al área acta de liquidación bilateral firmada y publicada en SECOPII"/>
  </r>
  <r>
    <s v="GGC-742-2022"/>
    <x v="1"/>
    <s v="Adquirir a través de ICONTEC los beneficios que se derivan de la membresía de Colombia como miembro pleno del comité nacional de la Comisión Electrotécnica Internacional IEC (International Electrotechnical Commission)."/>
    <s v="INSTITUTO COLOMBIANO DE NORMAS TÉCNICAS Y CERTIFICACIÓN ICONTEC"/>
    <s v="Orlando Rojas Duarte"/>
    <x v="2"/>
    <s v="27/12/2022"/>
    <d v="2023-12-26T00:00:00"/>
    <s v="PEDRO AREVALO"/>
    <s v="HERNAN DARIO FORERO"/>
    <d v="2024-06-24T00:00:00"/>
    <x v="1"/>
    <x v="2"/>
    <s v="3-2024-019084 del 21/06/2024"/>
    <s v="21/06/2024"/>
    <s v="mediante memorando 3-2024-024805 del 02/08/2024 se devuelve al area solicitando aclaracion y soportes"/>
    <d v="2024-02-08T00:00:00"/>
    <m/>
    <s v="EL AREA RADICA POR NEON EL 20/09/2024"/>
    <m/>
    <m/>
    <s v="SE RECHAZ APARA AJUSTES POR NEON EL 26/09/2024"/>
    <m/>
    <m/>
    <m/>
    <m/>
    <m/>
    <m/>
    <s v="15/10/2024"/>
    <s v="x"/>
    <m/>
    <m/>
    <s v="https://www.secop.gov.co/CO1ContractsManagement/Tendering/ProcurementContractEdit/View?docUniqueIdentifier=CO1.PCCNTR.4333703&amp;prevCtxUrl=https%3a%2f%2fwww.secop.gov.co%3a443%2fCO1ContractsManagement%2fTendering%2fProcurementContractManagement%2fIndex&amp;prevCtxLbl=Contratos+"/>
    <m/>
    <m/>
    <m/>
    <m/>
    <m/>
    <m/>
    <m/>
    <m/>
    <m/>
    <m/>
    <m/>
    <m/>
    <m/>
    <s v="24/10/2024"/>
    <d v="2025-05-07T00:00:00"/>
    <n v="19"/>
    <n v="2025"/>
    <x v="0"/>
    <m/>
  </r>
  <r>
    <s v="GGC-585-2017"/>
    <x v="3"/>
    <s v="“«Ampliar la cobertura y procurar la satisfacción de la demanda de energía en las Zonas No Interconectadas - ZNI, mediante la ejecución del proyecto “CONSTRUCCIÓN DE SISTEMAS DE ENERGÍA SOLAR FOTOVOLTAICA EN LAS VEREDAS DE TOPASIO, CEIBAS ARRIBA, EL AVANCE, CAMPO BELLO, SOTARÁ, EL PARQUE, DIVISO, ALTO CACAO, ALTO ARENOSO, URELLA, DARIÉN, VENEZUELA, PAILAS, COCLY, CAÑO LIMÓN, VILLA NUEVA, VILLA RICA, GUADUAS, GIRASOLES, AMÉRICAS, SAMARIA, INDEPENDENCIA, UNIÓN, EL CENTRO, TERMAL, CERRITOS, BOCANAS DEL CHIGÜIRO, ALTO GUADUA, PLATANILLO, BRISAS, LA NOVIA, ESMERALDA DEL LOBO, CIUDAD YARY, LAS DAMAS, BRISAS DE LAS DAMAS, PAVO, OASIS, RINCÓN LLANERO, TAILANDIA, VILLA LOBOS, URRACA, VEGAS DEL PATO, GRANADA, BARRIGOSA, LA MEDIA, PARAÍSO DEL YARY, REFLEJO Y HERRADURA DEL MUNICIPIO DE SAN VICENTE DEL CAGUÁN, DEPARTAMENTO DEL CAQUETÁ” del Fondo de Apoyo Financiero para Energización de Zonas No Interconectadas – FAZNI.» "/>
    <s v="ELECTRIFICADORA DEL CAQUETA S.A. E.S.P. – ELECTROCAQUETA S.A. E.S.P"/>
    <s v="Director de Energía Electríca"/>
    <x v="2"/>
    <d v="2017-06-12T00:00:00"/>
    <d v="2021-03-07T00:00:00"/>
    <s v="SONIA PAOLA GARCIA CONTRERAS"/>
    <s v="HERNAN DARIO FORERO"/>
    <d v="2024-10-21T00:00:00"/>
    <x v="3"/>
    <x v="2"/>
    <s v="NEON"/>
    <s v="23/08/2024"/>
    <s v="Se devuelve para ajustes del área "/>
    <s v="NEON"/>
    <d v="2024-06-09T00:00:00"/>
    <s v="NEON - 18/09/2024"/>
    <m/>
    <m/>
    <m/>
    <m/>
    <m/>
    <s v="NEON "/>
    <d v="2024-09-19T00:00:00"/>
    <s v="ARGO "/>
    <d v="2024-09-20T00:00:00"/>
    <d v="2024-09-20T00:00:00"/>
    <m/>
    <s v="x"/>
    <s v="RESOLUCION 01083 DEL 20/09/2024"/>
    <s v="https://www.secop.gov.co/CO1ContractsManagement/Tendering/ProcurementContractEdit/Modification?ProfileName=CCE-16-Servicios_profesionales_gestion&amp;PPI=CO1.PPI.811573&amp;DocUniqueName=ModificacaoDeContratoDeCompra&amp;DocTypeName=NextWay.Entities.Marketplace.Tendering.ProcurementContractModification&amp;ProfileVersion=2&amp;DocUniqueIdentifier=CO1.CTRMOD.19043949"/>
    <s v="e-mail"/>
    <d v="2024-09-20T00:00:00"/>
    <d v="2024-10-04T00:00:00"/>
    <s v="NO"/>
    <m/>
    <m/>
    <m/>
    <m/>
    <m/>
    <m/>
    <m/>
    <m/>
    <d v="2024-10-22T00:00:00"/>
    <m/>
    <d v="2025-05-14T00:00:00"/>
    <n v="20"/>
    <n v="2025"/>
    <x v="0"/>
    <m/>
  </r>
  <r>
    <s v="GGC-1159-2023"/>
    <x v="4"/>
    <s v="Prestar servicios de agencia de medios para la preproducción, producción y postproducción de programas y/o mensajes audiovisuales, radiales, piezas gráficas y contenidos convergentes, así como la divulgación de estos y otras piezas de comunicación a través de medios tradicionales y convergentes"/>
    <s v="CANAL REGIONAL DE TELEVISION TEVEANDINA "/>
    <s v="Coordinador (a) del Grupo de comunicación y Prensa."/>
    <x v="14"/>
    <d v="2023-12-19T00:00:00"/>
    <d v="2023-12-31T00:00:00"/>
    <s v="SONIA PAOLA GARCIA CONTRERAS"/>
    <s v="HERNAN DARIO FORERO"/>
    <d v="2026-06-30T00:00:00"/>
    <x v="1"/>
    <x v="0"/>
    <s v="NEON"/>
    <s v="18/07/2024"/>
    <s v="Se devuelve para ajustes del área"/>
    <s v="NEON"/>
    <s v="28/08/2024"/>
    <s v="30/08/2024"/>
    <s v="NEON"/>
    <s v="30/08/2024"/>
    <s v="NEON 03/09/2024 Y 17/09/2024"/>
    <s v="NEON"/>
    <s v="13/09/2024 Y 23/09/2024 Y 30/09/2024"/>
    <s v="NEON "/>
    <d v="2024-10-02T00:00:00"/>
    <s v="NEON"/>
    <d v="2024-11-22T00:00:00"/>
    <d v="2024-11-22T00:00:00"/>
    <s v="x"/>
    <m/>
    <m/>
    <s v="https://www.secop.gov.co/CO1ContractsManagement/Tendering/ProcurementContractEdit/View?docUniqueIdentifier=CO1.PCCNTR.5658061&amp;prevCtxUrl=https%3a%2f%2fwww.secop.gov.co%3a443%2fCO1ContractsManagement%2fTendering%2fProcurementContractManagement%2fIndex&amp;prevCtxLbl=Contratos+"/>
    <m/>
    <m/>
    <m/>
    <m/>
    <m/>
    <m/>
    <m/>
    <m/>
    <m/>
    <m/>
    <m/>
    <m/>
    <m/>
    <m/>
    <d v="2025-05-07T00:00:00"/>
    <n v="19"/>
    <n v="2025"/>
    <x v="0"/>
    <s v="Se devolvio al area ya que el tramite habia sido radicado por ARGO, para que lo radique por NEON, el 26/07/2024."/>
  </r>
  <r>
    <s v="GGC-1053-2023"/>
    <x v="4"/>
    <s v="Contratar los servicios para la creación de herramientas y/o aplicativos tecnológicos que mejoren el entendimiento de los reglamentos, produciendo información a divulgar a través de los diferentes canales de comunicación."/>
    <s v="NEXURA INTERNACIONAL SAS"/>
    <s v="Leidy Paola Galindo Acevedo Coordinadora, Grupo de Tecnologías de la Información y las Comunicaciones (TICS), y Orlando Rojas Duarte, Coordinador Grupo de Reglamentos Técnicos. "/>
    <x v="1"/>
    <d v="2023-01-11T00:00:00"/>
    <d v="2023-12-31T00:00:00"/>
    <s v="PEDRO AREVALO"/>
    <s v="HERNAN DARIO FORERO"/>
    <d v="2026-01-06T00:00:00"/>
    <x v="9"/>
    <x v="0"/>
    <s v="NEON"/>
    <s v="15/08/2024"/>
    <s v="SE DEVUELVE PARA AJUSTES DEL AREA POR NEON "/>
    <s v="23/08/2024"/>
    <m/>
    <s v="15/10/2024"/>
    <s v="NEON"/>
    <m/>
    <m/>
    <m/>
    <m/>
    <s v="NEON "/>
    <d v="2024-11-06T00:00:00"/>
    <m/>
    <m/>
    <d v="2024-11-25T00:00:00"/>
    <s v="x"/>
    <m/>
    <m/>
    <s v="https://www.secop.gov.co/CO1ContractsManagement/Tendering/ProcurementContractEdit/View?docUniqueIdentifier=CO1.PCCNTR.5493740&amp;prevCtxUrl=https%3a%2f%2fwww.secop.gov.co%3a443%2fCO1ContractsManagement%2fTendering%2fProcurementContractManagement%2fIndex&amp;prevCtxLbl=Contratos+"/>
    <m/>
    <m/>
    <m/>
    <m/>
    <m/>
    <m/>
    <m/>
    <m/>
    <m/>
    <m/>
    <m/>
    <m/>
    <m/>
    <m/>
    <d v="2025-05-08T00:00:00"/>
    <n v="19"/>
    <n v="2025"/>
    <x v="0"/>
    <s v="SE DEVOLVIO PARA AJUSTES DEL AREA EL 15/10/2024 POR NEON"/>
  </r>
  <r>
    <s v="GGC-0810-2019"/>
    <x v="5"/>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_x0009_Lote.1.PÓLIZA TODO RIESGO DAÑOS MATERIALES, PÓLIZA MANEJO GLOBAL ENTIDADES OFICIALES, PÓLIZA RESPONSABILIDAD CIVIL EXTRACONTRACTUAL, POLIZA TRANSPORTE VALORES, PÓLIZA DE AUTOMOVILES"/>
    <s v="ASEGURADORA SOLIDARIA DE COLOMBIA ENTIDAD COOPERATIVA"/>
    <s v="Coordinador  Grupo de Gestión Administrativa."/>
    <x v="3"/>
    <s v="27/12/2019"/>
    <d v="2021-06-06T00:00:00"/>
    <s v="PEDRO AREVALO"/>
    <s v="HERNAN DARIO FORERO"/>
    <d v="2024-10-21T00:00:00"/>
    <x v="3"/>
    <x v="2"/>
    <s v="RADICADA POR NEON EL 16/08/2024"/>
    <s v="16/08/2024"/>
    <s v="SE DEVUELVE EL TRAMITE PARA AJUSTES DEL AREA POR NEON"/>
    <s v="NEON"/>
    <s v="21/08/2024"/>
    <m/>
    <m/>
    <m/>
    <m/>
    <m/>
    <m/>
    <s v="04/09/2024 POR NEON"/>
    <d v="2024-04-09T00:00:00"/>
    <m/>
    <m/>
    <s v="16/09/2024"/>
    <s v="x"/>
    <m/>
    <m/>
    <s v="https://www.secop.gov.co/CO1ContractsManagement/Tendering/ProcurementContractEdit/View?docUniqueIdentifier=CO1.PCCNTR.1245728&amp;prevCtxUrl=https%3a%2f%2fwww.secop.gov.co%3a443%2fCO1ContractsManagement%2fTendering%2fProcurementContractManagement%2fIndex&amp;prevCtxLbl=Contratos+"/>
    <m/>
    <m/>
    <m/>
    <m/>
    <m/>
    <m/>
    <m/>
    <m/>
    <m/>
    <m/>
    <m/>
    <m/>
    <m/>
    <s v="16/09/2024"/>
    <d v="2025-05-08T00:00:00"/>
    <n v="19"/>
    <n v="2025"/>
    <x v="0"/>
    <m/>
  </r>
  <r>
    <s v="CAO-031-2018"/>
    <x v="8"/>
    <s v="Contratar el servicio de arrendamiento (outsorcing) de dos (2)alquiler de fotocopiadoras para el Ministerio de Minas y Energía, sede de la Calle 43 No. 57-31 y archivo central ubicado en la Carrera 50 No. 26-20 de la ciudad de Bogotá D.C."/>
    <s v="SOLUTION COPY LTDA"/>
    <s v="Coordinador del Grupo de Gestión Administrativa"/>
    <x v="3"/>
    <d v="2018-12-14T00:00:00"/>
    <d v="2021-12-15T00:00:00"/>
    <s v="SONIA PAOLA GARCIA CONTRERAS"/>
    <s v="HERNAN DARIO FORERO"/>
    <d v="2024-10-21T00:00:00"/>
    <x v="3"/>
    <x v="2"/>
    <s v="NEON"/>
    <s v="22/08/2024"/>
    <s v="Se devolvió el trámite para ajustes del área"/>
    <s v="NEON"/>
    <s v="30/08/2024"/>
    <s v="NEON- 04/09/2024"/>
    <s v="NEON"/>
    <d v="2024-09-09T00:00:00"/>
    <s v="NEON 09/09/2024"/>
    <m/>
    <m/>
    <s v="NEON "/>
    <d v="2024-09-13T00:00:00"/>
    <s v="NEON"/>
    <d v="2024-09-16T00:00:00"/>
    <s v="16/09/2024"/>
    <s v="x"/>
    <m/>
    <m/>
    <s v="https://www.secop.gov.co/CO1ContractsManagement/Tendering/ProcurementContractEdit/View?docUniqueIdentifier=CO1.PCCNTR.669617&amp;prevCtxUrl=https%3a%2f%2fwww.secop.gov.co%3a443%2fCO1ContractsManagement%2fTendering%2fProcurementContractManagement%2fIndex&amp;prevCtxLbl=Contratos+"/>
    <m/>
    <m/>
    <m/>
    <m/>
    <m/>
    <m/>
    <m/>
    <m/>
    <m/>
    <m/>
    <m/>
    <m/>
    <m/>
    <m/>
    <d v="2025-05-08T00:00:00"/>
    <n v="19"/>
    <n v="2025"/>
    <x v="0"/>
    <s v="Mediante memorando 3-2024-033469 del 03-10-2024, se remitió al área acta de liquidación bilateral firmada y publicada en SECOPII"/>
  </r>
  <r>
    <s v="GGC-709-2022"/>
    <x v="1"/>
    <s v="Suministro de combustible tipo Gasolina Corriente para los vehículos que conforman el parque automotor del Ministerio de Minas y Energía, con sede en la ciudad de Bogotá, así como de combustible tipo ACPM para la planta eléctrica propiedad del Ministerio"/>
    <s v="GRUPO EDS AUTOGAS S.A.S"/>
    <s v="Coordinador del Grupo de Gestión Administrativa"/>
    <x v="3"/>
    <d v="2022-12-16T00:00:00"/>
    <d v="2023-12-15T00:00:00"/>
    <s v="SONIA PAOLA GARCIA CONTRERAS"/>
    <s v="HERNAN DARIO FORERO"/>
    <d v="2026-06-14T00:00:00"/>
    <x v="1"/>
    <x v="0"/>
    <s v="NEON "/>
    <s v="26/08/2024"/>
    <s v="Se devuelve para ajustes del área"/>
    <s v="NEON"/>
    <s v="30/08/2024"/>
    <s v="30/08/2024 - NEON"/>
    <s v="NEON"/>
    <d v="2024-11-09T00:00:00"/>
    <s v="NEON - 16/09/2024"/>
    <m/>
    <m/>
    <s v="NEON"/>
    <d v="2024-09-20T00:00:00"/>
    <s v="NEON"/>
    <d v="2024-10-17T00:00:00"/>
    <d v="2024-10-17T00:00:00"/>
    <s v="x"/>
    <m/>
    <m/>
    <s v="El 21/10/2024 se publicó el acta de liquidación bilateral en la tienda virtual"/>
    <m/>
    <m/>
    <m/>
    <m/>
    <m/>
    <m/>
    <m/>
    <m/>
    <m/>
    <m/>
    <m/>
    <m/>
    <m/>
    <m/>
    <d v="2025-05-08T00:00:00"/>
    <n v="19"/>
    <n v="2025"/>
    <x v="0"/>
    <m/>
  </r>
  <r>
    <s v="GGC-715-2019"/>
    <x v="5"/>
    <s v="Contratar los servicios integrados de internet, acceso, rendimiento, desempeño, tráfico seguro y gestión de seguridad, a través de canales dedicados, tanto principales como de respaldo para el Ministerio de Minas y Energía, acorde con el Anexo-Formato de Características Técnicas Minminas a través del Acuerdo Marco de Precios No. CCE-427-1-AMP-2016 para la prestación de Servicios de Conectividad."/>
    <s v="IFX NETWORKS COLOMBIA S.A.S.  "/>
    <s v="Coordinador Grupo de Tecnologías de la Información y de las comunicaciones- TICS_x000a_"/>
    <x v="1"/>
    <d v="2019-12-17T00:00:00"/>
    <d v="2021-11-20T00:00:00"/>
    <s v="SONIA PAOLA GARCIA CONTRERAS"/>
    <s v="HERNAN DARIO FORERO"/>
    <d v="2024-10-21T00:00:00"/>
    <x v="3"/>
    <x v="2"/>
    <s v="NEON "/>
    <d v="2024-10-17T00:00:00"/>
    <s v="Se devolvió el trámite para ajustes del área por néon"/>
    <s v="NEON"/>
    <d v="2024-10-18T00:00:00"/>
    <s v="NEON-18/10/2024"/>
    <m/>
    <m/>
    <m/>
    <m/>
    <m/>
    <s v="NEON "/>
    <d v="2024-10-18T00:00:00"/>
    <m/>
    <m/>
    <m/>
    <s v="x"/>
    <m/>
    <m/>
    <m/>
    <m/>
    <m/>
    <m/>
    <m/>
    <m/>
    <m/>
    <m/>
    <m/>
    <m/>
    <m/>
    <m/>
    <m/>
    <m/>
    <m/>
    <d v="2025-05-07T00:00:00"/>
    <n v="19"/>
    <n v="2025"/>
    <x v="2"/>
    <m/>
  </r>
  <r>
    <s v="GGC-948-2023"/>
    <x v="4"/>
    <s v="Aunar esfuerzos entre las partes para generar información detallada de zonas con posible presencia de explotación de minerales no autorizada, a través de georreferenciación, aerofotografía y videos de alta resolución"/>
    <s v="MINISTERIO DE DEFENSA NACIONAL – LA FUERZA AEROESPACIAL COLOMBIANA, ACTUALMENTE FUERZA AÉREA COLOMBIANA"/>
    <s v="NATALIA GONZÁLEZ PARIAS"/>
    <x v="6"/>
    <s v="21/09/2023"/>
    <s v="31/12/2023"/>
    <s v="GUILLERMO ANDRES LONDOÑO"/>
    <s v="HERNAN DARIO FORERO"/>
    <d v="2026-06-28T00:00:00"/>
    <x v="1"/>
    <x v="0"/>
    <s v="NEON"/>
    <d v="2024-10-16T00:00:00"/>
    <s v="Ajuste en información de pólizas"/>
    <s v="NEON"/>
    <d v="2024-10-15T00:00:00"/>
    <m/>
    <m/>
    <m/>
    <m/>
    <m/>
    <m/>
    <s v="NEON"/>
    <d v="2024-10-22T00:00:00"/>
    <d v="2024-12-16T00:00:00"/>
    <d v="2024-12-16T00:00:00"/>
    <d v="2024-12-16T00:00:00"/>
    <s v="x"/>
    <m/>
    <m/>
    <s v="https://www.secop.gov.co/CO1ContractsManagement/Tendering/ProcurementContractEdit/View?docUniqueIdentifier=CO1.PCCNTR.5391146&amp;prevCtxUrl=https%3a%2f%2fwww.secop.gov.co%3a443%2fCO1ContractsManagement%2fTendering%2fProcurementContractManagement%2fIndex&amp;prevCtxLbl=Contratos+"/>
    <m/>
    <m/>
    <m/>
    <s v="NO"/>
    <m/>
    <m/>
    <m/>
    <m/>
    <m/>
    <m/>
    <m/>
    <m/>
    <m/>
    <m/>
    <d v="2025-05-08T00:00:00"/>
    <n v="19"/>
    <n v="2025"/>
    <x v="0"/>
    <s v="Se publica en la Plataforma SECOP II el Acta de Liquidación correspondiente, el proceso se encuentra en el paso 1127 solicitud de liberación RP - Supervisor"/>
  </r>
  <r>
    <s v="GGC-733-2019"/>
    <x v="5"/>
    <s v="Mejorar la calidad y confiabilidad del servicio de energía eléctrica en_x000a_los barrios subnormales del Mercado de Comercialización del OPERADOR DE RED ubicados_x000a_en los municipios del Sistema Interconectado Nacional 􀂱 SIN conforme los reglamentos técnicos_x000a_vigentes, mediante la ejecución del proyecto 􀂳CONSTRUCCIÓN DE REDES DE_x000a_DISTRIBUCIÓN DE ENERGÍA ELÉCTRICA EN EL BARRIO LA ESPERANZA_x000a_MUNICIPIO DE SARAVENA DEPARTAMENTO DE ARAUCA"/>
    <s v="ENELAR ESP"/>
    <s v="VÍCTOR PATERNINA"/>
    <x v="2"/>
    <d v="2019-12-20T00:00:00"/>
    <s v="19/12/2039"/>
    <s v="ANDRES FELIPE SIERRA"/>
    <s v="HERNAN DARIO FORERO"/>
    <s v="19/02/2045"/>
    <x v="2"/>
    <x v="7"/>
    <m/>
    <m/>
    <m/>
    <m/>
    <m/>
    <m/>
    <m/>
    <m/>
    <m/>
    <m/>
    <m/>
    <m/>
    <m/>
    <m/>
    <m/>
    <m/>
    <m/>
    <m/>
    <m/>
    <m/>
    <m/>
    <m/>
    <m/>
    <m/>
    <m/>
    <m/>
    <m/>
    <m/>
    <m/>
    <m/>
    <m/>
    <m/>
    <m/>
    <m/>
    <d v="2025-04-11T00:00:00"/>
    <n v="15"/>
    <n v="2025"/>
    <x v="4"/>
    <s v="En la clásula No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490-2018"/>
    <x v="8"/>
    <s v="Prestación del servicio de mantenimiento preventivo y correctivo para los ascensores de pasajeros marca SCHINDLER, instalados en la calle 43 N° 57-31 CAN-Bogotá, sede principal del Ministerio de Minas y Energía, incluido el suministro de repuestos, cambio de piezas requeridas y mano de obra_x000d__x000a_"/>
    <s v="ASCENSORES SCHINDLER DE COLOMBIA S.A. "/>
    <s v="JEYCE LILIANA MARIA PARRA SIERRA"/>
    <x v="3"/>
    <d v="2018-12-21T00:00:00"/>
    <d v="2021-11-16T00:00:00"/>
    <s v="ANDRES FELIPE SIERRA"/>
    <s v="HERNAN DARIO FORERO"/>
    <d v="2024-10-21T00:00:00"/>
    <x v="3"/>
    <x v="2"/>
    <s v="NEÓN "/>
    <d v="2024-09-19T00:00:00"/>
    <s v="PARA AJUSTES DEL ÁREA AJUSTADA EN MESA DE TRABAJO"/>
    <s v="NEÓN"/>
    <d v="2024-09-19T00:00:00"/>
    <m/>
    <m/>
    <m/>
    <m/>
    <m/>
    <m/>
    <s v="NEON "/>
    <d v="2024-09-24T00:00:00"/>
    <m/>
    <m/>
    <d v="2024-10-07T00:00:00"/>
    <s v="x"/>
    <m/>
    <m/>
    <s v="https://www.contratos.gov.co/consultas/detalleProceso.do?numConstancia=19-12-10184741"/>
    <m/>
    <m/>
    <m/>
    <m/>
    <m/>
    <m/>
    <m/>
    <m/>
    <m/>
    <m/>
    <m/>
    <m/>
    <m/>
    <m/>
    <d v="2025-05-08T00:00:00"/>
    <n v="19"/>
    <n v="2025"/>
    <x v="0"/>
    <s v="PUBLICADA EN PLATAFORMA SECOP I"/>
  </r>
  <r>
    <s v="GGC-592-2020"/>
    <x v="6"/>
    <s v="El MINISTERIO se compromete a cofinanciar conjuntamente con LA EMPRESA la construcción del Sistema de Distribución de Gas Natural, contemplado en el proyecto denominado &quot;PROYECTO DE GAS NATURAL PARA LA OBTENCIÓN DE SUBSIDIOS EN EL MUNICIPIO DE UMBITA, EN EL DEPARTAMENTO DE BOYACÁ&quot; y las conexiones al servicio público de gas natural. Conforme a los términos, condiciones y alcance establecidos en el proyecto presentado a la UPME."/>
    <s v="ENERCER S.A E.S.P."/>
    <s v="Director de Hidrocarburos"/>
    <x v="0"/>
    <s v="22/12/2020"/>
    <d v="2022-05-08T00:00:00"/>
    <s v="DANNY MAURICIO SUAREZ"/>
    <s v="SERGIO DAVID SOTELO"/>
    <d v="2025-01-08T00:00:00"/>
    <x v="9"/>
    <x v="1"/>
    <s v="NEON"/>
    <d v="2024-10-23T00:00:00"/>
    <s v="se solicitó con radicado No.  3-2023-009935  del 27-04-2023 radicar proyectos de actas de liquidación con soportes al área"/>
    <s v="NEON"/>
    <d v="2024-12-10T00:00:00"/>
    <s v="NEON 13/12/2024"/>
    <m/>
    <m/>
    <m/>
    <m/>
    <m/>
    <s v="NEON "/>
    <d v="2024-12-16T00:00:00"/>
    <s v="NEON"/>
    <d v="2024-12-19T00:00:00"/>
    <d v="2024-12-23T00:00:00"/>
    <s v="x"/>
    <m/>
    <m/>
    <s v="https://www.secop.gov.co/CO1ContractsManagement/Tendering/ProcurementContractEdit/Modification?ProfileName=CCE-05-Contratacion_Directa&amp;PPI=CO1.PPI.11473643&amp;DocUniqueName=ModificacaoDeContratoDeCompra&amp;DocTypeName=NextWay.Entities.Marketplace.Tendering.ProcurementContractModification&amp;ProfileVersion=8&amp;DocUniqueIdentifier=CO1.CTRMOD.18354923&amp;prevCtxUrl=https%3a%2f%2fwww.secop.gov.co%3a443%2fCO1ContractsManagement%2fTendering%2fProcurementContractEdit%2fView%3fdocUniqueIdentifier%3dCO1.PCCNTR.2077421&amp;prevCtxLbl=Editar+Contrato"/>
    <m/>
    <m/>
    <m/>
    <m/>
    <m/>
    <m/>
    <m/>
    <m/>
    <m/>
    <m/>
    <m/>
    <m/>
    <m/>
    <m/>
    <d v="2025-05-08T00:00:00"/>
    <n v="19"/>
    <n v="2024"/>
    <x v="0"/>
    <m/>
  </r>
  <r>
    <s v="GGC-733-2021"/>
    <x v="0"/>
    <s v="Prestación del servicio de mantenimiento preventivo y correctivo para los ascensores de pasajeros marca SCHINDLER, instalados en la calle 43 N° 57-31 CAN-Bogotá, sede principal del Ministerio de Minas y Energía, incluido el suministro de repuestos, cambio de piezas requeridas y mano de obra"/>
    <s v="ASCENSORES SCHINDLER DE COLOMBIA S.A. "/>
    <s v="JEYCE LILIANA MARIA PARRA SIERRA"/>
    <x v="3"/>
    <d v="2021-12-03T00:00:00"/>
    <d v="2023-09-30T00:00:00"/>
    <s v="ANDRES FELIPE SIERRA"/>
    <s v="HERNAN DARIO FORERO"/>
    <d v="2026-03-31T00:00:00"/>
    <x v="5"/>
    <x v="0"/>
    <s v="NEON "/>
    <d v="2024-09-16T00:00:00"/>
    <s v="Se devolvió el trámite para ajustes del área por néon"/>
    <s v="NEON"/>
    <d v="2024-09-17T00:00:00"/>
    <s v="NEON "/>
    <s v="Neón"/>
    <d v="2024-09-24T00:00:00"/>
    <s v="para ajustes del área, alcance a la certificación de cumplimiento."/>
    <s v="neón"/>
    <d v="2024-09-26T00:00:00"/>
    <s v="NEON "/>
    <d v="2024-10-11T00:00:00"/>
    <m/>
    <m/>
    <d v="2024-10-16T00:00:00"/>
    <s v="x"/>
    <s v=""/>
    <s v=""/>
    <s v="https://www.secop.gov.co/CO1ContractsManagement/Tendering/ProcurementContractEdit/View?docUniqueIdentifier=CO1.PCCNTR.3063136&amp;prevCtxUrl=https%3a%2f%2fwww.secop.gov.co%3a443%2fCO1ContractsManagement%2fTendering%2fProcurementContractManagement%2fIndex&amp;prevCtxLbl=Contratos+"/>
    <m/>
    <s v=""/>
    <s v=""/>
    <m/>
    <s v=""/>
    <s v=""/>
    <s v=""/>
    <s v=""/>
    <s v=""/>
    <s v=""/>
    <s v=""/>
    <s v=""/>
    <s v=""/>
    <s v=""/>
    <d v="2025-05-08T00:00:00"/>
    <n v="19"/>
    <n v="2025"/>
    <x v="0"/>
    <m/>
  </r>
  <r>
    <s v="GGC-606-2022"/>
    <x v="1"/>
    <s v="Subsidio de conexión al servicio público de gas natural a usuarios de menores ingresos, para el municipio de Pasto- Nariño"/>
    <s v="ALCANOS DE COLOMBIA SA ESP - ASNE"/>
    <s v="PATRICIA JARAMILLO VILLA"/>
    <x v="0"/>
    <s v="26/07/2022"/>
    <d v="2023-12-31T00:00:00"/>
    <s v="LUZ DARY PAEZ BRAVO"/>
    <s v="GUILLERMO ORTIZ GONZALEZ"/>
    <d v="2026-06-30T00:00:00"/>
    <x v="1"/>
    <x v="0"/>
    <m/>
    <m/>
    <m/>
    <m/>
    <m/>
    <m/>
    <m/>
    <m/>
    <m/>
    <m/>
    <m/>
    <m/>
    <m/>
    <m/>
    <m/>
    <s v=""/>
    <m/>
    <s v=""/>
    <s v=""/>
    <m/>
    <m/>
    <s v=""/>
    <s v=""/>
    <m/>
    <s v=""/>
    <s v=""/>
    <s v=""/>
    <s v=""/>
    <s v=""/>
    <s v=""/>
    <s v=""/>
    <s v=""/>
    <s v=""/>
    <s v=""/>
    <d v="2025-09-24T00:00:00"/>
    <n v="39"/>
    <n v="2025"/>
    <x v="3"/>
    <s v="4 MESES"/>
  </r>
  <r>
    <s v="GGC-744-2021"/>
    <x v="0"/>
    <s v="Contratar la prestación del servicio de Vigilancia y Seguridad Privada para la sede del Ministerio de Minas y Energía, ubicada en la Calle 43 No. 57-31 CAN, Bogotá D.C, así como aquellos inmuebles y/o predios por los que sea o llegare a ser responsable el Ministerio de Minas y Energía."/>
    <s v="SEGURIDAD CENTRAL LTDA"/>
    <s v="RAFAEL ANTONIO CARO QUITO"/>
    <x v="17"/>
    <d v="2021-12-09T00:00:00"/>
    <d v="2022-12-14T00:00:00"/>
    <s v="SANDRA CAROLINA PULIDO"/>
    <s v="HERNAN DARIO FORERO"/>
    <d v="2025-06-15T00:00:00"/>
    <x v="1"/>
    <x v="1"/>
    <s v="NEON "/>
    <d v="2024-12-10T00:00:00"/>
    <m/>
    <s v="NEON "/>
    <d v="2024-12-18T00:00:00"/>
    <s v="NEON - 19-12/2024"/>
    <m/>
    <m/>
    <m/>
    <m/>
    <m/>
    <s v="NEON"/>
    <d v="2024-12-23T00:00:00"/>
    <s v="NEON"/>
    <d v="2024-12-30T00:00:00"/>
    <d v="2024-12-30T00:00:00"/>
    <s v="x"/>
    <s v=""/>
    <s v=""/>
    <s v="https://www.secop.gov.co/CO1ContractsManagement/Tendering/ProcurementContractEdit/View?docUniqueIdentifier=CO1.PCCNTR.3089888&amp;prevCtxUrl=https%3a%2f%2fwww.secop.gov.co%3a443%2fCO1ContractsManagement%2fTendering%2fProcurementContractManagement%2fIndex&amp;prevCtxLbl=Contratos+"/>
    <m/>
    <s v=""/>
    <s v=""/>
    <m/>
    <s v=""/>
    <s v=""/>
    <s v=""/>
    <s v=""/>
    <s v=""/>
    <s v=""/>
    <s v=""/>
    <s v=""/>
    <s v=""/>
    <s v=""/>
    <d v="2025-05-08T00:00:00"/>
    <n v="19"/>
    <m/>
    <x v="0"/>
    <s v="OTRISI 4, memorando 3-2022-026858 de fecha 04 de noviembre de 2022 el Coordinador del Grupo de Gestión Administrativa, solicita que se adelante el trámite de prórroga del contrato GGC-744-2021, adjuntando mediante alcance con radicado No. 3-2022-027895 de fecha 17 de noviembre de 2022, documento con la justificación en la que se señala entre otras cosas lo siguiente: &quot;(...) 1. Prorrogar la ejecución del contrato por diez (10) días más, es decir hasta el 14 de diciembre de 2022. ()"/>
  </r>
  <r>
    <s v="CAO-0018-2023"/>
    <x v="4"/>
    <s v="SUMINISTRO DE TIQUETES AÉREOS EN RUTAS NACIONALES E INTERNACIONALES, PARA LOS FUNCIONARIOS Y/O CONTRATISTAS DEL MINISTERIO DE MINAS Y ENERGÍA"/>
    <s v="VIAJA POR EL MUNDO WEB / NICKISIX360 SAS"/>
    <s v="JOSE MAURICIO PULIDO PRIETO"/>
    <x v="13"/>
    <d v="2023-12-28T00:00:00"/>
    <d v="2024-02-14T00:00:00"/>
    <s v="DANNY MAURICIO SUAREZ"/>
    <s v="HERNAN DARIO FORERO"/>
    <d v="2026-08-15T00:00:00"/>
    <x v="11"/>
    <x v="0"/>
    <s v="NEON "/>
    <d v="2024-10-23T00:00:00"/>
    <m/>
    <s v="NEON "/>
    <d v="2024-10-30T00:00:00"/>
    <s v="NEON - 31/10/2024"/>
    <s v="NEON "/>
    <d v="2024-11-05T00:00:00"/>
    <m/>
    <m/>
    <m/>
    <s v="NEON"/>
    <d v="2024-11-07T00:00:00"/>
    <s v="NEON"/>
    <d v="2024-11-14T00:00:00"/>
    <d v="2024-11-16T00:00:00"/>
    <s v="x"/>
    <s v=""/>
    <s v=""/>
    <s v="https://www.secop.gov.co/CO1ContractsManagement/Tendering/ProcurementContractEdit/View?docUniqueIdentifier=CO1.PCCNTR.5698741&amp;prevCtxUrl=https%3a%2f%2fwww.secop.gov.co%3a443%2fCO1ContractsManagement%2fTendering%2fProcurementContractManagement%2fIndex&amp;prevCtxLbl=Contratos+"/>
    <m/>
    <s v=""/>
    <s v=""/>
    <m/>
    <s v=""/>
    <s v=""/>
    <s v=""/>
    <s v=""/>
    <s v=""/>
    <s v=""/>
    <s v=""/>
    <s v=""/>
    <s v=""/>
    <s v=""/>
    <d v="2025-05-08T00:00:00"/>
    <n v="19"/>
    <n v="2025"/>
    <x v="0"/>
    <s v="Mediante memorando 3-2024-019350 el area informa que no ha radicado solicitud de liquidacion."/>
  </r>
  <r>
    <s v="GGC-477-2023"/>
    <x v="4"/>
    <s v="Prestar el servicio de soporte, mantenimiento y formulación del software &quot;Sistemas de Administración de Gestión Humana - SARA&quot;, para el Ministerio de Minas y Energía."/>
    <s v="UNION SOLUCIONES SISTEMAS DE INFORMACIÓN S.A.S"/>
    <s v="ESCOBAR BOHORQUEZ HERNAN"/>
    <x v="12"/>
    <d v="2023-05-18T00:00:00"/>
    <d v="2023-12-31T00:00:00"/>
    <s v="ANDRES FELIPE SIERRA"/>
    <s v="HERNAN DARIO FORERO"/>
    <d v="2026-06-02T00:00:00"/>
    <x v="1"/>
    <x v="0"/>
    <s v="NEON "/>
    <d v="2024-12-02T00:00:00"/>
    <s v="Se devuelve para ajustes en el proyecto de acta de liquidación bilateral y actualización de documentación"/>
    <d v="2024-12-03T00:00:00"/>
    <m/>
    <m/>
    <m/>
    <m/>
    <m/>
    <m/>
    <m/>
    <m/>
    <m/>
    <m/>
    <m/>
    <d v="2024-12-19T00:00:00"/>
    <s v="x"/>
    <s v=""/>
    <s v=""/>
    <s v="https://www.secop.gov.co/CO1ContractsManagement/Tendering/ProcurementContractEdit/View?docUniqueIdentifier=CO1.PCCNTR.4913426&amp;prevCtxUrl=https%3a%2f%2fwww.secop.gov.co%3a443%2fCO1ContractsManagement%2fTendering%2fProcurementContractManagement%2fIndex&amp;prevCtxLbl=Contratos+"/>
    <m/>
    <s v=""/>
    <s v=""/>
    <m/>
    <s v=""/>
    <s v=""/>
    <s v=""/>
    <s v=""/>
    <s v=""/>
    <s v=""/>
    <s v=""/>
    <s v=""/>
    <s v=""/>
    <s v=""/>
    <d v="2025-05-08T00:00:00"/>
    <n v="19"/>
    <n v="2025"/>
    <x v="0"/>
    <s v="En secop II"/>
  </r>
  <r>
    <s v="GGC-792-2023"/>
    <x v="4"/>
    <s v="Suministro de tiquetes aéreos en rutas nacionales e internacionales, para los funcionarios y/o contratistas del Ministerio de Minas y Energía."/>
    <s v="NOVATOURS LTDA"/>
    <s v="JOSE MAURICIO PULIDO PRIETO"/>
    <x v="13"/>
    <d v="2023-08-02T00:00:00"/>
    <d v="2023-12-26T00:00:00"/>
    <s v="DANNY MAURICIO SUAREZ"/>
    <s v="HERNAN DARIO FORERO"/>
    <d v="2026-06-27T00:00:00"/>
    <x v="1"/>
    <x v="0"/>
    <s v="NEON "/>
    <d v="2024-11-06T00:00:00"/>
    <m/>
    <s v="NEON "/>
    <d v="2024-12-10T00:00:00"/>
    <s v="NEON -16/12/2024"/>
    <m/>
    <m/>
    <m/>
    <m/>
    <m/>
    <s v="NEON"/>
    <d v="2024-12-20T00:00:00"/>
    <s v="NEON"/>
    <d v="2024-12-23T00:00:00"/>
    <d v="2024-12-23T00:00:00"/>
    <s v="x"/>
    <s v=""/>
    <s v=""/>
    <s v="https://www.secop.gov.co/CO1ContractsManagement/Tendering/ProcurementContractEdit/View?docUniqueIdentifier=CO1.PCCNTR.5245723&amp;prevCtxUrl=https%3a%2f%2fwww.secop.gov.co%3a443%2fCO1ContractsManagement%2fTendering%2fProcurementContractManagement%2fIndex&amp;prevCtxLbl=Contratos+"/>
    <m/>
    <s v=""/>
    <s v=""/>
    <m/>
    <s v=""/>
    <s v=""/>
    <s v=""/>
    <s v=""/>
    <s v=""/>
    <s v=""/>
    <s v=""/>
    <s v=""/>
    <s v=""/>
    <s v=""/>
    <d v="2025-05-08T00:00:00"/>
    <n v="19"/>
    <n v="2025"/>
    <x v="0"/>
    <s v="Mediante memorando 3-2024-019350 el area informa que no ha radicado solicitud de liquidacion."/>
  </r>
  <r>
    <s v="GGC-69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EPOS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SONIA PAOLA GARCIA CONTRERAS"/>
    <s v="HERNAN DARIO FORERO"/>
    <d v="2044-04-27T00:00:00"/>
    <x v="7"/>
    <x v="8"/>
    <s v=""/>
    <s v=""/>
    <m/>
    <m/>
    <m/>
    <m/>
    <m/>
    <m/>
    <m/>
    <m/>
    <m/>
    <m/>
    <m/>
    <m/>
    <m/>
    <s v=""/>
    <s v=""/>
    <s v=""/>
    <s v=""/>
    <m/>
    <m/>
    <s v=""/>
    <s v=""/>
    <m/>
    <s v=""/>
    <s v=""/>
    <s v=""/>
    <s v=""/>
    <s v=""/>
    <s v=""/>
    <s v=""/>
    <s v=""/>
    <s v=""/>
    <s v=""/>
    <d v="2025-04-11T00:00:00"/>
    <n v="15"/>
    <n v="2025"/>
    <x v="4"/>
    <s v=" memorando 3-2024- 012783 del 26-04-2024, la supervisora del contrato PRONE GGC 691-2021, solicitó la reactivación del contrato PRONE GGC 691-2021. En SECOP se encuentra rechazada una suspensión la cual esta pendiente por finalizar "/>
  </r>
  <r>
    <s v="GGC-229-2016"/>
    <x v="7"/>
    <s v="Contratar la prestación del servicio de control e inspección al transporte de combustibles liquidos y GLP, incluyendo la verificación, aseguramiento y conservación de la información y soportes documetales de cada una de las actuaciones propias de la actividad que soportan el pago de la carga fiscal desde la ciudad de Yumbo a la ciudad de San Juan de Pasto."/>
    <s v="COMBUSTIBLES Y SERVICIOS LTDA CYS LTDA"/>
    <s v="Coordinador de Midstream"/>
    <x v="0"/>
    <d v="2016-06-16T00:00:00"/>
    <d v="2017-12-15T00:00:00"/>
    <s v="DANNY MAURICIO SUAREZ"/>
    <s v="LUIS ALBERTO GARAY"/>
    <d v="2023-05-11T00:00:00"/>
    <x v="0"/>
    <x v="3"/>
    <m/>
    <m/>
    <m/>
    <m/>
    <m/>
    <m/>
    <m/>
    <m/>
    <m/>
    <m/>
    <m/>
    <m/>
    <m/>
    <m/>
    <m/>
    <s v="26/04/2022"/>
    <s v="x"/>
    <m/>
    <m/>
    <s v="https://www.contratos.gov.co/consultas/detalleProceso.do?numConstancia=16-1-157105"/>
    <m/>
    <m/>
    <m/>
    <m/>
    <m/>
    <m/>
    <m/>
    <m/>
    <m/>
    <m/>
    <m/>
    <m/>
    <m/>
    <m/>
    <d v="2025-05-08T00:00:00"/>
    <n v="19"/>
    <n v="2025"/>
    <x v="0"/>
    <s v="El día 09 de diciembre de 2024 se publicó en la Plataforma SECOP II el Acta de Liquidación / Se actualiza Estado"/>
  </r>
  <r>
    <s v="GGC-452-2017"/>
    <x v="3"/>
    <s v="Contratar el suministro e instalación de láminas de protección solar y rayos ultravioleta, tipo Doublé Roller de Black Out Sun Screen para las áreas de trabajo de la sede administrativa del Ministerio de Minas y Energía."/>
    <s v="NEGOCIOS Y TECNOLOGIA LTDA (NYTEC LTDA)"/>
    <s v="ORTIZ LOZANO NESTOR RICARDO"/>
    <x v="1"/>
    <d v="2017-09-12T00:00:00"/>
    <d v="2017-12-30T00:00:00"/>
    <m/>
    <s v="LUIS ALBERTO GARAY"/>
    <d v="2023-04-25T00:00:00"/>
    <x v="7"/>
    <x v="3"/>
    <m/>
    <m/>
    <m/>
    <m/>
    <m/>
    <m/>
    <m/>
    <m/>
    <m/>
    <m/>
    <m/>
    <m/>
    <m/>
    <m/>
    <m/>
    <m/>
    <m/>
    <m/>
    <m/>
    <m/>
    <m/>
    <m/>
    <m/>
    <m/>
    <m/>
    <m/>
    <m/>
    <m/>
    <m/>
    <m/>
    <m/>
    <m/>
    <m/>
    <m/>
    <d v="2025-05-08T00:00:00"/>
    <n v="19"/>
    <n v="2025"/>
    <x v="2"/>
    <m/>
  </r>
  <r>
    <s v="GGC-362-2017"/>
    <x v="3"/>
    <s v="Suministro de tiquetes aéreos en rutas nacionales e internacionales para los funcionarios y/o contratistas del Ministerio de Minas y Energía"/>
    <s v="AGENCIA DE VIAJES Y TURISMO GOLDTOUR S.A.S."/>
    <s v="Coordinación del Grupo de Servicios  Administrativos"/>
    <x v="3"/>
    <d v="2017-07-14T00:00:00"/>
    <d v="2018-08-31T00:00:00"/>
    <s v="DANNY MAURICIO SUAREZ"/>
    <s v="LUIS ALBERTO GARAY"/>
    <d v="2023-01-26T00:00:00"/>
    <x v="9"/>
    <x v="3"/>
    <m/>
    <m/>
    <m/>
    <m/>
    <m/>
    <m/>
    <m/>
    <m/>
    <m/>
    <m/>
    <m/>
    <m/>
    <m/>
    <m/>
    <m/>
    <d v="2022-08-05T00:00:00"/>
    <s v="x"/>
    <m/>
    <m/>
    <s v="PUBLICADA EN TVEC"/>
    <m/>
    <m/>
    <m/>
    <m/>
    <m/>
    <m/>
    <m/>
    <m/>
    <m/>
    <m/>
    <m/>
    <m/>
    <m/>
    <m/>
    <d v="2025-05-08T00:00:00"/>
    <n v="19"/>
    <n v="2025"/>
    <x v="0"/>
    <s v="no se encuentra en secopii"/>
  </r>
  <r>
    <s v="GGC-389-2018"/>
    <x v="8"/>
    <s v="Aunar esfuerzos técnicos, económicos y financieros para implementar acciones de formalización  minera en el departamento del tolima a través de la línea de intervención: Acompañamiento Integral a Unidades de Producción Minera- UPM; conforme al Programa de Formalización Minera y en el marco de la Política Minera Nacional."/>
    <s v="GOBERNACIÓN DEL TOLIMA"/>
    <s v="Coordinador para el Fomento a la Minería Sustentable y la Seguridad Minera"/>
    <x v="5"/>
    <d v="2018-08-09T00:00:00"/>
    <d v="2018-11-30T00:00:00"/>
    <s v="SONIA PAOLA GARCIA CONTRERAS"/>
    <s v="LUIS ALBERTO GARAY"/>
    <d v="2023-06-04T00:00:00"/>
    <x v="1"/>
    <x v="3"/>
    <s v="3-2023-008406 del 05/04/2023"/>
    <d v="2023-05-04T00:00:00"/>
    <s v="Se devuelve para ajustes en el proyecto de acta de liquidación bilateral y actualización de documentación"/>
    <s v="3-2023-008503_x000a_"/>
    <d v="2023-10-04T00:00:00"/>
    <s v="Se devuelve con ajustes con memorando 3-2023-008793_x000a_del 12-04-2023"/>
    <s v="3-2023-008868 "/>
    <s v="13/04/2023"/>
    <s v="Se devuelve con ajustes con memorando 3-2023-009537_x000a_del 21-04-2023"/>
    <m/>
    <m/>
    <s v="3-2023-009576"/>
    <s v="21/04/2023"/>
    <s v="e-mail"/>
    <s v="25/04/2023"/>
    <s v="25/04/2023"/>
    <s v="x"/>
    <m/>
    <m/>
    <s v="https://www.contratos.gov.co/consultas/detalleProceso.do?numConstancia=19-12-10183571"/>
    <m/>
    <m/>
    <m/>
    <m/>
    <m/>
    <m/>
    <m/>
    <m/>
    <m/>
    <m/>
    <m/>
    <m/>
    <m/>
    <m/>
    <d v="2025-05-08T00:00:00"/>
    <n v="19"/>
    <n v="2025"/>
    <x v="0"/>
    <s v="4 meses"/>
  </r>
  <r>
    <s v="GGC-391-2018"/>
    <x v="8"/>
    <s v="Aunar esfuerzos técnicos, económicos y financieros para implementar acciones de formalización  minera en el departamento de Norte de Santander a través de las líneas de intervención Acompañamiento Integral a Unidades de Producción Minera- UPM y Acompañamiento a la Gestión para la Regularización Minero Ambiental, conforme al  Programa de Formalización Minera y en el marco de la Política Minera Nacional."/>
    <s v="CORPORACIÓN AUTONOMA REGIONAL DE LA FRONTERA NORORIENTAL &quot;CORPONOR&quot;"/>
    <s v="Coordinador para el Fomento a la Minería Sustentable y la Seguridad Minera"/>
    <x v="5"/>
    <d v="2018-07-09T00:00:00"/>
    <d v="2018-11-30T00:00:00"/>
    <s v="PEDRO AREVALO"/>
    <s v="LUIS ALBERTO GARAY"/>
    <d v="2023-04-26T00:00:00"/>
    <x v="7"/>
    <x v="3"/>
    <s v="3-2023-008796 del 12-04-2023"/>
    <s v="13/04/2023"/>
    <s v="con memornado No. 3-2023-004126 del 16 de febrero se solicitó al área radicar proyecto de acta de liquidación "/>
    <s v="3-2023-009015 del 17-04-2023"/>
    <s v="17/04/2023"/>
    <m/>
    <m/>
    <m/>
    <m/>
    <m/>
    <m/>
    <s v="3-2023-009607 del 24-04-2023"/>
    <s v="24/04/2023"/>
    <s v="e-mail"/>
    <s v="26/04/2023"/>
    <s v="25/04/2023"/>
    <s v="x"/>
    <m/>
    <m/>
    <s v="https://www.contratos.gov.co/consultas/detalleProceso.do?numConstancia=19-12-10183889"/>
    <m/>
    <m/>
    <m/>
    <m/>
    <m/>
    <m/>
    <m/>
    <m/>
    <m/>
    <m/>
    <m/>
    <m/>
    <m/>
    <m/>
    <d v="2025-05-08T00:00:00"/>
    <n v="19"/>
    <n v="2025"/>
    <x v="0"/>
    <m/>
  </r>
  <r>
    <s v="GGC-386-2018"/>
    <x v="8"/>
    <s v="Aunar esfuerzos técnicos, económicos y financieros para implementar acciones de formalización minera en el departamento de La Guajira a través de las líneas de intervención Acompañamiento Integral y Acompañamiento a la Gestión para la Regularización Minero Ambiental a Unidades de Producción Minera- UPM, conforme al Programa de Formalización Minera y en el marco de la Política Minera Nacional."/>
    <s v="CORPORACIÓN AUTÓNOMA REGIONAL DE LA GUAJIRA - CORPOGUAJIRA"/>
    <s v="SANDRA MILENA SANCHEZ ZULUAGA"/>
    <x v="5"/>
    <d v="2018-07-09T00:00:00"/>
    <d v="2018-11-30T00:00:00"/>
    <s v="PEDRO AREVALO"/>
    <s v="LUIS ALBERTO GARAY"/>
    <d v="2023-04-26T00:00:00"/>
    <x v="7"/>
    <x v="3"/>
    <s v="3-2023-008442 del 05 de abril de 2023"/>
    <d v="2023-10-04T00:00:00"/>
    <s v="con memornado No. 3-2023-004126 del 16 de febrero se solicitó al área radicar proyecto de acta de liquidación "/>
    <s v="3-2023-008596 del 10-04-2023"/>
    <d v="2023-10-04T00:00:00"/>
    <s v="agunos ajustes los remitieron con memornado No. 3-2023-008775 del 12-04-2023"/>
    <s v="3-2023-008867 del 13-04-2023"/>
    <s v="13/04/2023"/>
    <s v="24-04-2023 se devolvió al área para que realicen las aclaraciones en temas financieros del acta de liquidación GGC No. 386-2018 que fue remitida por correo electrónico a JORGE JOSEPH INFANTE para que ajusten el certificado final financiero"/>
    <m/>
    <m/>
    <s v="3-2023-009752 del 25-04-2023"/>
    <s v="25/04/2023"/>
    <m/>
    <m/>
    <s v="25/04/2023"/>
    <s v="x"/>
    <m/>
    <m/>
    <s v="https://www.contratos.gov.co/consultas/detalleProceso.do?numConstancia=19-12-10183058"/>
    <m/>
    <m/>
    <m/>
    <m/>
    <m/>
    <m/>
    <m/>
    <m/>
    <m/>
    <m/>
    <m/>
    <m/>
    <m/>
    <m/>
    <d v="2025-05-08T00:00:00"/>
    <n v="19"/>
    <n v="2025"/>
    <x v="0"/>
    <m/>
  </r>
  <r>
    <s v="GGC-393-2016"/>
    <x v="7"/>
    <s v="Ampliar la cobertura y procurar la satisfacción de la demanda de energía eléctrica en las Zonas No Interconectadas - ZNI. mediante la ejecución de proyectos del Fondo de Apoyo Financiero para la Energización de Zonas No Interconectadas - FAZNI."/>
    <s v="ELECTROHUILA S.A.E.S.P"/>
    <s v="DIRECCIÓN DE ENERGÍA ELÉCTRICA"/>
    <x v="2"/>
    <d v="2016-12-30T00:00:00"/>
    <d v="2018-12-20T00:00:00"/>
    <s v="PEDRO AREVALO"/>
    <s v="LUIS ALBERTO GARAY"/>
    <d v="2023-05-16T00:00:00"/>
    <x v="0"/>
    <x v="3"/>
    <s v="No hay soporte en la carpeta"/>
    <m/>
    <m/>
    <s v="3-2021-020994 del 08/11/2021"/>
    <d v="2021-08-11T00:00:00"/>
    <m/>
    <m/>
    <m/>
    <m/>
    <m/>
    <m/>
    <s v="e-mail  Francy Enith"/>
    <s v="//"/>
    <m/>
    <m/>
    <d v="2022-11-08T00:00:00"/>
    <s v="x"/>
    <m/>
    <m/>
    <s v="https://www.contratos.gov.co/consultas/detalleProceso.do?numConstancia=17-12-6094987"/>
    <m/>
    <m/>
    <m/>
    <m/>
    <m/>
    <m/>
    <m/>
    <m/>
    <m/>
    <m/>
    <m/>
    <m/>
    <m/>
    <m/>
    <d v="2025-05-08T00:00:00"/>
    <n v="19"/>
    <n v="2025"/>
    <x v="0"/>
    <s v="9 meses"/>
  </r>
  <r>
    <s v="GGC-487-2018"/>
    <x v="8"/>
    <s v="Modernización continua de infraestructura TIC"/>
    <s v="MIGUEL QUIJANO Y COMPAÑÍA S.A."/>
    <s v="Coordinador Grupo de Tecnologías de la Información y de las comunicaciones- TICS_x000a_"/>
    <x v="1"/>
    <d v="2018-12-12T00:00:00"/>
    <d v="2018-12-28T00:00:00"/>
    <s v="PEDRO AREVALO"/>
    <s v="LUIS ALBERTO GARAY"/>
    <d v="2023-05-22T00:00:00"/>
    <x v="0"/>
    <x v="3"/>
    <s v="3-2023-007852 del 05 de abril de 2023"/>
    <s v="31/03/2023"/>
    <s v=" "/>
    <s v="3-2023-009194 del 18 de abril de 2023"/>
    <s v="18/04/2023"/>
    <s v="se envio en avanzada comentarios jurídicos y el 24-04-2023 se enviaron los comentarios financieros"/>
    <s v="3-2023-011362 del 12 de mayo de 2023"/>
    <d v="2023-12-05T00:00:00"/>
    <m/>
    <m/>
    <m/>
    <s v=" 3-2023-011736 del 17-05-2023"/>
    <s v="17/05/2023"/>
    <m/>
    <m/>
    <s v="19/05/2023"/>
    <m/>
    <m/>
    <m/>
    <s v="https://www.contratos.gov.co/consultas/detalleProceso.do?numConstancia=23-22-66253"/>
    <m/>
    <m/>
    <m/>
    <m/>
    <m/>
    <m/>
    <m/>
    <m/>
    <m/>
    <m/>
    <m/>
    <m/>
    <m/>
    <m/>
    <d v="2025-05-08T00:00:00"/>
    <n v="19"/>
    <n v="2025"/>
    <x v="0"/>
    <m/>
  </r>
  <r>
    <s v="GGC-431-2015"/>
    <x v="2"/>
    <s v="Realizar la ejecución de los proyectos que serán financiados con recursos_x000a_del fondo del Programa de Normalización de Redes Eléctricas - PRONE,_x000a_con el fin de mejorar la cal idad y confiabilidad del servicio de energía"/>
    <s v="DISPAC S.A. E.S.P."/>
    <s v="Director de Energía Eléctrica"/>
    <x v="2"/>
    <d v="2015-12-23T00:00:00"/>
    <d v="2018-12-30T00:00:00"/>
    <s v="SONIA PAOLA GARCIA CONTRERAS"/>
    <s v="LUIS ALBERTO GARAY"/>
    <d v="2023-07-26T00:00:00"/>
    <x v="8"/>
    <x v="3"/>
    <s v="3-2022-025846 del 26 de octubre de 2022"/>
    <s v="26/10/2022"/>
    <m/>
    <s v="3-2023- 005968 del 07-03-2023"/>
    <d v="2023-07-03T00:00:00"/>
    <s v="Mediante memorando 3-2023-012350_x000a_del 25-05-2023 el área envío los ajustes solicitados"/>
    <m/>
    <m/>
    <m/>
    <m/>
    <m/>
    <s v="3-2023-016487_x000a_del 30-06-2023"/>
    <s v="30/06/2023"/>
    <s v="3-2023-017166_x000a_del 06-07-2023"/>
    <d v="2023-06-07T00:00:00"/>
    <d v="2023-07-07T00:00:00"/>
    <s v="x"/>
    <m/>
    <m/>
    <s v="https://www.contratos.gov.co/consultas/detalleProceso.do?numConstancia=15-12-4541014&amp;g-recaptcha-response=03AAYGu2T0J0nYukYFb1rfte7X2T7ivijfhoQEWjcbWaY9xtmNWFzs-_u_QWYsPn1Nvj9jmUYUkeB46vJsSL5e9l9p4_6G8duFk3Q6EUnOMVNMqk-kVrSwo8qr1H_UU0jJhWDuhLAMTr2oI6RIJ1Lc4085H_IY0GXzAEVaLse9JW6SIR24qm6tunRoJeSHGn53G2oXPbdcC-G38y8kNowl_Ee8idznf5a6uuMXE64vnBR3sOIu_KfDe6_SXQkpIrDD2VUitEtFXUlxmXsWQrnriDIwdwtiahtUfUZ4tjgTWfHF4K-Q_Q2BxaVZbmwPmJUhbCtVTGXYWbRZHwRM9iiPzBzqepiqFq3Tg3c0HZEuFuSNQC5p43MT9H3q16VfXMDNqQYvpUvXdV3eGvvDK13DtZqfMsIRSNDh50qxihPhG8miHO_I_clKqxEIAgig3Kb9JbREZaQt9tbfo6qOSxg4TRfv5ZTmHXK6QhNc5GR_b4KtOK7McioG2x8Rghy6paZzeqlWKWx__s3wAwUhpi_zHWaLqa7C2zc9xXRQ5YvGpKiAf1Obr_IZOCV_OybhnbARYNTFNFiv67_T_x000a_"/>
    <m/>
    <m/>
    <m/>
    <m/>
    <m/>
    <m/>
    <m/>
    <m/>
    <m/>
    <m/>
    <m/>
    <m/>
    <m/>
    <m/>
    <d v="2025-05-08T00:00:00"/>
    <n v="19"/>
    <n v="2025"/>
    <x v="0"/>
    <s v="6 meses. Se realiza publicación del acta de liquidación y Mediante memorando 3-2023-017930 del 12-07-2023 se remite al área el acta firmada y publicada en SECOP"/>
  </r>
  <r>
    <s v="GGC-407-2018"/>
    <x v="8"/>
    <s v="Aunar esfuerzos técnicos, económicos y financieros para implementar acciones de formalización  minera en el departamento de Córdoba y su jurisdicción a través de las líneas de intervención Acompañamiento Integral a Unidades de Producción Minera- UPM y Acompañamiento a la Gestión para la Regularización Minero Ambiental, conforme al Programa de Formalización Minera y en el marco de la Política Minera Nacional."/>
    <s v="COORPORACIÓN AUTÓNOMA REGIONAL DE  LOS VALLES DEL SINÚ Y DEL SAN JORGE, CVS"/>
    <s v="Coordinación para la Gestión del Programa de Formalización Minera "/>
    <x v="5"/>
    <d v="2018-09-17T00:00:00"/>
    <d v="2018-12-30T00:00:00"/>
    <s v="SONIA PAOLA GARCIA CONTRERAS"/>
    <s v="LUIS ALBERTO GARAY"/>
    <d v="2023-05-26T00:00:00"/>
    <x v="0"/>
    <x v="3"/>
    <s v="3-2023-011797_x000a_del 18-05-2023"/>
    <s v="18/05/2023"/>
    <s v="Mediante memorando 3-2023-004266 del 17-02-2023 se reitera al área la radicación del acta de liquidación. Se devuelve para ajustes y aclaraciones en el acta de caracter juridicas, teniendo en cuenta que no se ha realizado balance financiero."/>
    <s v="3-2023-011935_x000a_"/>
    <s v="19/05/2023"/>
    <s v="Mediante memorando 3-2023-011950 del 19-05-2023 el área remitió los ajustes solicitados"/>
    <m/>
    <m/>
    <m/>
    <m/>
    <m/>
    <s v=" 3-2023-011965_x000a_"/>
    <s v="19/05/2023"/>
    <m/>
    <s v="25/05/2023"/>
    <s v="25/05/2023"/>
    <s v="x"/>
    <m/>
    <m/>
    <s v="https://www.contratos.gov.co/consultas/detalleProceso.do?numConstancia=19-12-10184092"/>
    <m/>
    <m/>
    <m/>
    <m/>
    <m/>
    <m/>
    <m/>
    <m/>
    <m/>
    <m/>
    <m/>
    <m/>
    <m/>
    <m/>
    <d v="2025-05-08T00:00:00"/>
    <n v="19"/>
    <n v="2025"/>
    <x v="0"/>
    <s v="4 meses"/>
  </r>
  <r>
    <s v="GGC-306-2018"/>
    <x v="8"/>
    <s v="Aunar esfuerzos entre el MINISTERIO DE MINAS Y ENERGÍA y la OFICINA DE LAS NACIONES UNIDAS CONTRA LA DROGA Y EL DELITO (UNODC), para establecer mecanismos de cooperación técnica y económica, para coadyuvar en el control a la explotación ilícita de minerales, mediante la ampliación de la línea base de información relacionada con la explotación de oro de aluvión (EVOA) y la  estructura de investigación para soportar  un Sistema integrado de Monitoreo de la Explotación Ilícita de Oro con enfoque territorial y estudio de caso en el marco del proyecto de inversión &quot;Control a la explotación ilícita de minerales Colombia&quot;."/>
    <s v="OFICINA DE LAS NACIONES UNIDAS CONTRA LA DROGA Y EL DELITO "/>
    <s v="Asesora- Viceministerio de Minas- Nohora Ordoñez"/>
    <x v="6"/>
    <d v="2018-01-26T00:00:00"/>
    <d v="2018-12-31T00:00:00"/>
    <s v="SONIA PAOLA GARCIA CONTRERAS"/>
    <s v="LUIS ALBERTO GARAY"/>
    <d v="2023-07-26T00:00:00"/>
    <x v="8"/>
    <x v="3"/>
    <s v="3-2023-009197_x000a_del 18/04/2023"/>
    <s v="18/04/2023"/>
    <s v="Se devuelve para ajustes en el proyecto de acta de liquidación bilateral y actualización de documentación"/>
    <s v=" 3-2023-009311"/>
    <s v="19/04/2023"/>
    <s v="Mediante memorando 3-2023-015080_x000a_del 16-06-2023 el área envía los ajustes solicitados"/>
    <m/>
    <m/>
    <m/>
    <m/>
    <m/>
    <s v="3-2023-015227_x000a_"/>
    <s v="20/06/2023"/>
    <s v="3-2023-018353_x000a_del 17-07-2023_x000d_"/>
    <s v="17/07/2023"/>
    <s v="18/07/2023"/>
    <s v="x"/>
    <m/>
    <m/>
    <s v="https://www.secop.gov.co/CO1ContractsManagement/Tendering/ProcurementContractEdit/View?docUniqueIdentifier=CO1.PCCNTR.345392&amp;prevCtxUrl=https%3a%2f%2fwww.secop.gov.co%3a443%2fCO1ContractsManagement%2fTendering%2fProcurementContractManagement%2fIndex&amp;prevCtxLbl=Contratos+"/>
    <m/>
    <m/>
    <m/>
    <m/>
    <m/>
    <m/>
    <m/>
    <m/>
    <m/>
    <m/>
    <m/>
    <m/>
    <m/>
    <m/>
    <d v="2025-05-08T00:00:00"/>
    <n v="19"/>
    <n v="2025"/>
    <x v="0"/>
    <s v="6 meses. Mediante memorando 3-2023-018668_x000a_del 19-07-2023 se remite acta fimada y publicada en SECOPII_x000d_"/>
  </r>
  <r>
    <s v="GGC-321-2014"/>
    <x v="11"/>
    <s v="Contratar la continuidad de los servicios deCentro de Datos Alterno tanto para el Ministerio de Minas y Energía como para la Comisión deRegulación de Energia y Gas - CREG y actualización del Plan DRP {Disaster Recovery Planning)del Ministerio, bajo la modalidad de hosting."/>
    <s v="UNE EPM TELECOMUNICACIONES S.A."/>
    <s v="Coordinador Grupo de Tecnologías de la Información y de las comunicaciones- TICS_x000a_"/>
    <x v="1"/>
    <d v="2014-12-29T00:00:00"/>
    <d v="2018-12-31T00:00:00"/>
    <s v="SONIA PAOLA GARCIA CONTRERAS"/>
    <s v="LUIS ALBERTO GARAY"/>
    <d v="2023-05-26T00:00:00"/>
    <x v="0"/>
    <x v="3"/>
    <s v="3-2023-011850_x000a_del 18-05-2023"/>
    <s v="19/05/2023"/>
    <s v="Mediante memorando 3-2023-005963_x000a_del 07-03-2023 se solicito al área la radicación del acta de liquidación. Se devuelve para ajustes en el acta y aclaraciones."/>
    <s v="3-2023-011960_x000a_"/>
    <s v="19/08/2023"/>
    <s v="Mediante meorando 3-2023-012532_x000a_del 26-05-2023 el área envía los ajustes solicitados"/>
    <m/>
    <m/>
    <m/>
    <m/>
    <m/>
    <s v="3-2023-012588_x000a_"/>
    <s v="26/05/2023"/>
    <m/>
    <m/>
    <m/>
    <m/>
    <m/>
    <m/>
    <m/>
    <m/>
    <m/>
    <m/>
    <m/>
    <m/>
    <m/>
    <m/>
    <m/>
    <m/>
    <m/>
    <m/>
    <m/>
    <m/>
    <m/>
    <d v="2025-05-07T00:00:00"/>
    <n v="19"/>
    <n v="2025"/>
    <x v="2"/>
    <s v="Mediante memorando 3-2023-014161_x000a_del 07-06-2023 se remite a control disciplinario "/>
  </r>
  <r>
    <s v="GGC-232-2018"/>
    <x v="8"/>
    <s v="Aunar esfuerzos técnicos, administrativos, de gestión y humanos, para apoyar la implementación de la política minera nacional, a través de procesos de formación dirigidos a la pequeña minería y a la minería de subsistencia. "/>
    <s v="SERVICIO NACIONAL DE APRENDIZAJE SENA"/>
    <s v="Director de Formalización Minera"/>
    <x v="5"/>
    <d v="2018-01-23T00:00:00"/>
    <d v="2018-12-31T00:00:00"/>
    <s v="SONIA PAOLA GARCIA CONTRERAS"/>
    <s v="LUIS ALBERTO GARAY"/>
    <d v="2023-05-26T00:00:00"/>
    <x v="0"/>
    <x v="3"/>
    <s v="3-2023-011978_x000a_del 19-05-2023"/>
    <s v="23/05/2023"/>
    <s v="Mediante memorando 3-2023-004266 del 17-02-2023 se reitera al área la radicación del acta de liquidación. Se devuelve para ajustes y aclaraciones "/>
    <s v=" 3-2023-012075_x000a_del 23-05-2023"/>
    <s v="23/05/2023"/>
    <s v="Mediante memorando 3-2023-012260_x000a_del 24-05-2023 y correo de la misma fecha se envían los ajustes solicitados"/>
    <m/>
    <m/>
    <m/>
    <m/>
    <m/>
    <s v="3-2023-012298"/>
    <s v="25/05/2023"/>
    <s v="e-mail"/>
    <s v="25/05/2023"/>
    <s v="25/05/2023"/>
    <s v="x"/>
    <m/>
    <m/>
    <n v="264"/>
    <m/>
    <m/>
    <m/>
    <m/>
    <m/>
    <m/>
    <m/>
    <m/>
    <m/>
    <m/>
    <m/>
    <m/>
    <m/>
    <m/>
    <d v="2025-05-08T00:00:00"/>
    <n v="19"/>
    <n v="2025"/>
    <x v="0"/>
    <s v="4 meses"/>
  </r>
  <r>
    <s v="GGC-676-2017"/>
    <x v="3"/>
    <s v="Prestar el servicio de soporte, mantenimiento, mejoras y administración del software &quot;Sistemas de Información de Talento Humano - SARA&quot;, para el Ministerio de Minas y Energía."/>
    <s v="UNION SOLUCIONES SISTEMAS DE INFORMACIÓN S.A.S"/>
    <s v="Coordinador Talento Humano"/>
    <x v="12"/>
    <d v="2018-01-02T00:00:00"/>
    <d v="2018-12-31T00:00:00"/>
    <s v="PEDRO AREVALO"/>
    <s v="LUIS ALBERTO GARAY"/>
    <d v="2023-05-24T00:00:00"/>
    <x v="0"/>
    <x v="3"/>
    <m/>
    <m/>
    <s v="con radicado No. 3-2023-005803 del 06-03-2023 se solicitó a talento humano enviar los soportes actualizados para continuar con el trámite de la suscripción"/>
    <m/>
    <m/>
    <m/>
    <s v="3-2023-012103 del 23/05/2023"/>
    <s v="23/05/2023"/>
    <m/>
    <m/>
    <m/>
    <m/>
    <m/>
    <m/>
    <m/>
    <m/>
    <m/>
    <m/>
    <m/>
    <m/>
    <m/>
    <m/>
    <m/>
    <m/>
    <m/>
    <m/>
    <m/>
    <m/>
    <m/>
    <m/>
    <m/>
    <m/>
    <m/>
    <m/>
    <d v="2025-05-07T00:00:00"/>
    <n v="19"/>
    <n v="2025"/>
    <x v="2"/>
    <s v="se enviiò a control disciplinario con radicado No. 3-2023-013718 del 05-06-2023"/>
  </r>
  <r>
    <s v="GGC-318-2014"/>
    <x v="11"/>
    <s v="Contratar los servicios integrados de acceso. rendimiento, desempeño, trafico seguro y migración a IPv6, a través de canales dedicados a Internet principal y de respaldo; de acuerdo con el Formato de Características Técnicas M!nimas para la Adquisición del Servicio de Acceso a Internet el Ministerio de Minas y Energía."/>
    <s v="INTERNEXA S.A."/>
    <s v="Coordinador Grupo de Tecnologías de la Información y de las comunicaciones- TICS_x000a_"/>
    <x v="1"/>
    <d v="2014-12-23T00:00:00"/>
    <d v="2019-03-15T00:00:00"/>
    <s v="SONIA PAOLA GARCIA CONTRERAS"/>
    <s v="LUIS ALBERTO GARAY"/>
    <d v="2023-10-08T00:00:00"/>
    <x v="3"/>
    <x v="3"/>
    <s v="3-2023-018346 del 17-07-2023"/>
    <s v="17/07/2023"/>
    <s v="Mediante memorando 3-2023-007003_x000a_del 21-03-2023, se solicito la radicación del acta de liquidación al área. Se devuelve proyecto para ajustes del área"/>
    <s v="3-2023-018660_x000a_del 19-07-2023"/>
    <s v="19/07/2023"/>
    <s v="El 24/07/2023 se realizó una reunión con el enlace del área para validar que los ajustes solicitados  por el GGC en el acta de liquidación se hayan subsanado en su totalidad por el área. Mediante memorando  3-2023-019691 del 31-07-2023 el área radica los ajustes solicitados"/>
    <m/>
    <m/>
    <m/>
    <m/>
    <m/>
    <s v="3-2023-019753_x000a_Fecha: 31-07-2023"/>
    <s v="31/07/2023"/>
    <s v="3-2023-020048_x000a_del 02-08-2023"/>
    <d v="2023-02-08T00:00:00"/>
    <d v="2023-02-08T00:00:00"/>
    <s v="x"/>
    <m/>
    <m/>
    <s v="https://www.contratos.gov.co/consultas/detalleProceso.do?numConstancia=14-12-3262251"/>
    <m/>
    <m/>
    <m/>
    <m/>
    <m/>
    <m/>
    <m/>
    <m/>
    <m/>
    <m/>
    <m/>
    <m/>
    <m/>
    <m/>
    <d v="2025-05-08T00:00:00"/>
    <n v="19"/>
    <n v="2025"/>
    <x v="0"/>
    <s v="Mediante memorando 3-2023-020841 del 09-08-2023 se remitió al área el acta de liquidación firmada, fechada y publicada en SECOPI."/>
  </r>
  <r>
    <s v="GGC-439-2015"/>
    <x v="2"/>
    <s v="Realizar la ejecución de los proyectos que serán financiados con recursos_x000a_del fondo del Programa de Normalización de Redes Eléctricas - PRONE._x000a_con el fm de mejorar la calidad y confiabilidad del servicio de energía_x000a_eléctrica en los barrios subnormales ubicados en los municipios del Sistema_x000a_Interconectado Nacional conforme los reglamentos técnicos vigentes"/>
    <s v="DISPAC S.A. E.S.P."/>
    <s v="Director de Energía Eléctrica"/>
    <x v="2"/>
    <d v="2015-12-24T00:00:00"/>
    <d v="2019-04-15T00:00:00"/>
    <s v="SONIA PAOLA GARCIA CONTRERAS"/>
    <s v="LUIS ALBERTO GARAY"/>
    <d v="2023-11-11T00:00:00"/>
    <x v="6"/>
    <x v="3"/>
    <s v="3-2023-006687 del 15-03-2023"/>
    <s v="21/03/2023"/>
    <s v="con radicado No.  3-2023-011578 del 16-05-2023 se envió al área para ajustes.Mediante memorando  3-2023-014700 del 13-06-2023 el area envió los ajustes solicitados"/>
    <s v="3-2023-014700 del 13-06-2023 "/>
    <s v="13/06/2023"/>
    <m/>
    <m/>
    <m/>
    <m/>
    <m/>
    <m/>
    <s v=" 3-2023-024192_x000a_del 12-09-2023"/>
    <d v="2023-12-09T00:00:00"/>
    <s v="3-2023-025774_x000a_DEL 27-09-2023"/>
    <s v="27/09/2023"/>
    <d v="2023-02-10T00:00:00"/>
    <s v="x"/>
    <m/>
    <m/>
    <s v="https://www.contratos.gov.co/consultas/detalleProceso.do?numConstancia=15-12-4546437"/>
    <m/>
    <m/>
    <m/>
    <m/>
    <m/>
    <m/>
    <m/>
    <m/>
    <m/>
    <m/>
    <m/>
    <m/>
    <m/>
    <m/>
    <d v="2025-05-08T00:00:00"/>
    <n v="19"/>
    <n v="2025"/>
    <x v="0"/>
    <s v="Mediante memorando 3-2023-027157_x000a_del 09-10-2023 se remitió al área acta de liquidación bilateral firmada y pblicada en SECOPI_x000d_"/>
  </r>
  <r>
    <s v="GGC-652-2017"/>
    <x v="3"/>
    <s v="ELECTRIFICACION RURAL VEREDA LA CEJA_x000a_"/>
    <s v="ENERTOLIMA S.A. E.S.P."/>
    <s v="Director de Energía Eléctrica"/>
    <x v="2"/>
    <d v="2017-12-28T00:00:00"/>
    <d v="2019-10-17T00:00:00"/>
    <s v="SONIA PAOLA GARCIA CONTRERAS"/>
    <s v="LUIS ALBERTO GARAY"/>
    <d v="2024-12-03T00:00:00"/>
    <x v="4"/>
    <x v="2"/>
    <s v="3-2022-025672_x000a_25-10-2022"/>
    <s v="25/10/2023"/>
    <s v="Se devolvió acta de liquidación para ajustes"/>
    <s v="3-2023-010907_x000a_"/>
    <d v="2023-09-05T00:00:00"/>
    <s v="EL 15/09/2023 se reaizó reunión con el área para revisar el contenido del acta de liquidación. Mediante memorando 3-2023-036156_x000a_del 14-12-2023 el área remitió  los ajustes solicitados_x000d_"/>
    <m/>
    <m/>
    <m/>
    <m/>
    <m/>
    <s v="3-2023-037363_x000a_del 19-12-2023"/>
    <s v="19/12/2023"/>
    <s v="3-2023-037890_x000a_del 22-12-2023_x000d_"/>
    <s v="22/12/2023"/>
    <s v="22/12/2023"/>
    <s v="x"/>
    <m/>
    <m/>
    <s v="https://www.secop.gov.co/CO1ContractsManagement/Tendering/ProcurementContractEdit/View?docUniqueIdentifier=CO1.PCCNTR.336984&amp;prevCtxUrl=https%3a%2f%2fwww.secop.gov.co%3a443%2fCO1ContractsManagement%2fTendering%2fProcurementContractManagement%2fIndex&amp;prevCtxLbl=Contratos+"/>
    <m/>
    <m/>
    <m/>
    <m/>
    <m/>
    <m/>
    <m/>
    <m/>
    <m/>
    <m/>
    <m/>
    <m/>
    <m/>
    <m/>
    <d v="2025-05-08T00:00:00"/>
    <n v="19"/>
    <n v="2025"/>
    <x v="0"/>
    <s v=" Mediante memorando 3-2024-000053 del 04-01-2024, se remirtió al área el acta de liquidacioón firmada y publicada en SECOPII. Se debe tener en cuenta que la fecha del contrato se encuentra erada en SECOPII como GGC-652-2018  y el sistema no Dejó hacer la corrección."/>
  </r>
  <r>
    <s v="GGC-521-2017"/>
    <x v="3"/>
    <s v="Ampliar la cobertura y procurar la satisfacción de la demanda de energía en las Zonas No Interconectadas - ZNI, mediante la ejecución del proyecto ?CONSTRUCCIÓN SISTEMA DE ENERGÍA SOLAR FOTOVOLTAICA EN LAS ZONAS NO INTERCONECTADAS EN LAS VEREDAS DE LA ZONA RURAL DE TAME, EN EL DEPARTAMENTO DE ARAUCA? del Fondo de Apoyo Financiero para Energización de Zonas No Interconectadas ? FAZNI"/>
    <s v="IPSE - ENELAR E.S.P."/>
    <s v="Director de Energía Eléctrica"/>
    <x v="2"/>
    <d v="2017-12-20T00:00:00"/>
    <d v="2019-05-14T00:00:00"/>
    <s v="SONIA PAOLA GARCIA CONTRERAS"/>
    <s v="LUIS ALBERTO GARAY"/>
    <d v="2023-12-10T00:00:00"/>
    <x v="4"/>
    <x v="3"/>
    <s v="3-2023-017004 del 05-07-2023"/>
    <d v="2023-06-07T00:00:00"/>
    <s v="Mediante memorando 3-2023-009562_x000a_del 21-04-2023 se solicitó al área la radicación del acta de liquidación. El 13 de julio de 2023 se devuelve el trámite para ajustes del área."/>
    <s v="3-2023-018099_x000a_del 13-07-2023"/>
    <s v="13/07/2023"/>
    <s v="Mediante memorando 3-2023-019463 del 28-07-2023, se devuelve el trámite para ajustes del área"/>
    <s v="3-2023-019463_x000a_del 28-07-2023"/>
    <s v="28/07/2023"/>
    <s v="Mediante memorando 3-2023-019894 del 01-08-2023 el área radicó los ajustes solicitados"/>
    <m/>
    <m/>
    <s v=" 3-2023-020275_x000a_del 03-08-2023_x000d_"/>
    <d v="2023-03-08T00:00:00"/>
    <s v="Mediante memorando 3-2023-021746 del 18-08-2023 se devolvió el trámite a fin de que se proceda con la radicación de la liquidación unilateral, teniendo en cuenta la imposibilidad manifestada por el IPSE para concurrir a_x000a_la suscripción del acta de liquidación bilateral, debido a que perdió competencia para liquidar"/>
    <m/>
    <s v="25/08/2023"/>
    <m/>
    <s v="x"/>
    <s v="Resolución 00868 del 25/08/2023"/>
    <s v="https://www.secop.gov.co/CO1BusinessLine/Tendering/ProcedureMessageDisplay/Index?id=88676422&amp;buyerDossierUniqueIdentifier=CO1.BDOS.244747&amp;prevCtxUrl=https%3a%2f%2fwww.secop.gov.co%3a443%2fCO1BusinessLine%2fTendering%2fBuyerWorkArea%2fIndex%3fdocUniqueIdentifier%3dCO1.BDOS.244747"/>
    <s v="3-2023-022297_x000a_del 25-08-2023"/>
    <s v="25/08/2023"/>
    <d v="2023-06-09T00:00:00"/>
    <s v="NO"/>
    <m/>
    <m/>
    <m/>
    <m/>
    <m/>
    <m/>
    <m/>
    <m/>
    <s v="21/09/2023"/>
    <m/>
    <d v="2025-05-08T00:00:00"/>
    <n v="19"/>
    <n v="2025"/>
    <x v="0"/>
    <s v="Mediante memorando  3-2023-027156_x000a_del 09-10-2023 se remitió al área acta de liquidación fimada y publicada en SECOPII ._x000a_La publicación del acta de liquidación se realizó por mensajes, haciendo la consulta por el número de proceso, lo anterior, teniendo en cuenta que el contrato se encuentra en estado suspendido y nunca se hizo la reactivación del mismo en SECOPI, por lo tanto la plataforma no permite cargar la liquidación por ejecución ni tramitar la modificación. _x000a_Mediante correo del 22/09/2023 se solicita al grupo de relacionamiento con el ciudadano que expida certificación de interposición o no de recursos contra la resolución de liquidación unilateral_x000a_"/>
  </r>
  <r>
    <s v="GGC-645-2017"/>
    <x v="3"/>
    <s v="El objeto del presente Convenio consiste en establecer los términos y condiciones para la cofinanciación por parte del MINISTERIO para que la EMPRESA ejecute proyecto denominado Implementación del servicio de gas GLP por redes en los Municipios de Córdoba, Guaitarilla y Pupiales del Departamento de Nariño, conforme con los términos, condiciones y alcance establecidos en el proyecto presentado a la UPME (en adelante, el Proyecto)."/>
    <s v="INGENIERIA Y SERVICIOS S.A. E.S.P. -INS S.A. E.S.P.-"/>
    <s v="Director de Hidrocarburos"/>
    <x v="0"/>
    <d v="2017-12-28T00:00:00"/>
    <d v="2019-11-17T00:00:00"/>
    <s v="SONIA PAOLA GARCIA CONTRERAS"/>
    <s v="LUIS ALBERTO GARAY"/>
    <d v="2024-05-14T00:00:00"/>
    <x v="0"/>
    <x v="2"/>
    <s v="3-2023-033576_x000a_DEL 30-11-2023"/>
    <s v="30/11/2023"/>
    <s v="Mediante memorando 3-2023-007548_x000a_del 28-03-2023 se solicitó al área la radicación del acta de liquidación. Se devuelve el trámite para ajustes del área"/>
    <s v=" 3-2024-000112_x000a_del 05-01-2024"/>
    <d v="2024-05-01T00:00:00"/>
    <s v="3-2024-010858_x000a_DEL 09-04-2024"/>
    <s v=" 3-2024-011517_x000a_ del 15-04-2024"/>
    <s v="15/04/2024"/>
    <s v=" 3-2024-011677 del 16-04-2024"/>
    <m/>
    <m/>
    <s v="3-2024-011756_x000a_ del 17-04-2024"/>
    <s v="17/04/2024"/>
    <s v=" 3-2024-012094_x000a_ DEL 22-04-2024"/>
    <s v="22/04/2024"/>
    <s v="30/04/2024"/>
    <s v="x"/>
    <m/>
    <m/>
    <s v="https://www.secop.gov.co/CO1ContractsManagement/Tendering/ProcurementContractEdit/View?docUniqueIdentifier=CO1.PCCNTR.283754&amp;prevCtxUrl=https%3a%2f%2fwww.secop.gov.co%3a443%2fCO1ContractsManagement%2fTendering%2fProcurementContractManagement%2fIndex&amp;prevCtxLbl=Contratos+"/>
    <m/>
    <m/>
    <m/>
    <m/>
    <m/>
    <m/>
    <m/>
    <m/>
    <m/>
    <m/>
    <m/>
    <m/>
    <m/>
    <m/>
    <d v="2025-05-08T00:00:00"/>
    <n v="19"/>
    <n v="2025"/>
    <x v="0"/>
    <s v="Se realizó la publicación del acta de liquidación en SECOPII y Mediante memorando 3-2024-014037_x000a_ Fecha: 06-05-2024 se remitió al área el acta de liquidación bilateral firmada y publicada en SECOPII"/>
  </r>
  <r>
    <s v="GGC-319-2018"/>
    <x v="8"/>
    <s v="Aunar esfuerzos técnicos, administrativos y financieros para identificar y analizar las características de los yacimientos y los procesos de beneficio asociados a esos yacimientos en cinco (5) distritos mineros correspondientes a los departamentos de Cauca, Bolívar, Córdoba y Antioquia, con el objetivo de realizar documentos técnicos que permitan orientar a la población minera frente a las operaciones de recuperación del mineral aurífero sin el uso de mercurio, en el marco de la Ley 1658 de 2013."/>
    <s v="SERVICIO GEOLOGICO COLOMBIANO"/>
    <s v="Coordinación Para El Fomento A La Minería Sustentable _x000a_Y La Seguridad Minera"/>
    <x v="5"/>
    <d v="2018-01-26T00:00:00"/>
    <d v="2019-06-15T00:00:00"/>
    <s v="SONIA PAOLA GARCIA CONTRERAS"/>
    <s v="LUIS ALBERTO GARAY"/>
    <d v="2023-11-11T00:00:00"/>
    <x v="6"/>
    <x v="3"/>
    <s v=" 3-2023-024137_x000a_del 12-09-2023_x000d_"/>
    <d v="2023-12-09T00:00:00"/>
    <s v="Se devolvió el trámite para ajustes del área"/>
    <s v="3-2023-024639_x000a_del 15-09-2023"/>
    <s v="15/09/2023"/>
    <s v="Mediante memorando 3-2023-025051 del 20-09-2023 el área radicó los ajustes solicitados"/>
    <m/>
    <m/>
    <m/>
    <m/>
    <m/>
    <s v="3-2023-025122_x000a_del 21-09-2023"/>
    <s v="21/09/2023"/>
    <s v="3-2023-028520_x000a_ del 20-10-2023"/>
    <s v="20/10/2023"/>
    <s v="24/10/2023"/>
    <s v="x"/>
    <m/>
    <m/>
    <s v="https://www.secop.gov.co/CO1ContractsManagement/Tendering/ProcurementContractEdit/View?docUniqueIdentifier=CO1.PCCNTR.338553&amp;prevCtxUrl=https%3a%2f%2fwww.secop.gov.co%3a443%2fCO1ContractsManagement%2fTendering%2fProcurementContractManagement%2fIndex&amp;prevCtxLbl=Contratos+"/>
    <m/>
    <m/>
    <m/>
    <m/>
    <m/>
    <m/>
    <m/>
    <m/>
    <m/>
    <m/>
    <m/>
    <m/>
    <m/>
    <m/>
    <d v="2025-05-08T00:00:00"/>
    <n v="19"/>
    <n v="2025"/>
    <x v="0"/>
    <s v="Mediante memorando 3-2023-029044_x000a_del 26-10-2023, se remitió al área el acta de liquidación firmnada y publicada en SECOPII_x000d_"/>
  </r>
  <r>
    <s v="GGC-614-2017"/>
    <x v="3"/>
    <s v="CONSTRUCCIÓN DE SISTEMAS DE ENERGÍA SOLAR FOTOVOLTÁICA PARA VIVIENDAS RURALES EN LAS VEREDAS ACEITICO, CAÑO MANATI, CAÑO NEGRO, CASUARITO, EL PROGRESO, JURIEPE, LA ESMERALDA, LA LIBERTAD, LA VENTUROSA, PASO GANADO, PUERTO MURILLO, DEL MUNICIPIO DE PUERTO CARREÑO DEPARTAMENTO DEL VICHADA_x000a_"/>
    <s v="IPSE - GENSA S.A. E.S.P."/>
    <s v="Director de Energía Eléctrica"/>
    <x v="2"/>
    <d v="2017-12-28T00:00:00"/>
    <d v="2019-06-30T00:00:00"/>
    <s v="SONIA PAOLA GARCIA CONTRERAS"/>
    <s v="LUIS ALBERTO GARAY"/>
    <d v="2023-11-25T00:00:00"/>
    <x v="6"/>
    <x v="3"/>
    <s v="3-2022-008003 del 25 de marzo del 2022"/>
    <s v="25/03/2022"/>
    <s v="No se evidencia en la carpeta la trazabilidad de los memorandos de solicitud de ajustes y respuesta"/>
    <m/>
    <m/>
    <m/>
    <m/>
    <m/>
    <m/>
    <m/>
    <m/>
    <s v="no se evidencia en la carpeta"/>
    <s v="no se evidencia en la carpeta"/>
    <s v="no se evidencia en la carpeta"/>
    <s v="no se evidencia en la carpeta"/>
    <s v="19/12/2017"/>
    <s v="x"/>
    <m/>
    <m/>
    <s v="https://www.secop.gov.co/CO1ContractsManagement/Tendering/ProcurementContractEdit/View?docUniqueIdentifier=CO1.PCCNTR.276867"/>
    <m/>
    <m/>
    <m/>
    <m/>
    <m/>
    <m/>
    <m/>
    <m/>
    <m/>
    <m/>
    <m/>
    <m/>
    <m/>
    <s v="https://www.secop.gov.co/CO1ContractsManagement/Tendering/ProcurementContractEdit/View?docUniqueIdentifier=CO1.PCCNTR.276867"/>
    <d v="2025-05-08T00:00:00"/>
    <n v="19"/>
    <n v="2025"/>
    <x v="0"/>
    <s v="4 meses"/>
  </r>
  <r>
    <s v="GGC-631-2017"/>
    <x v="3"/>
    <s v="CONSTRUCCIÓN, IMPLEMENTACIÓN Y PUESTA EN FUNCIONAMIENTO DE SOLUCIONES CON FUENTES NO CONVENCIONALES DE ENERGIA (FNCE).COMO SISTEMAS DE ENERGÍA SOLAR FOTOVOLTAICA PARA VIVIENDAS RURALES DISPERSAS EN LAS VEREDAS AGUAS CLARAS, CAÑO COLORADO, EL PROGRESO, EL RIPIAL, LA CEIBA, LA PALMITA, LA CORREA, LA ESMERALDA, LAS PETACAS, MAPORAL, NORMANDIA, LAS ACACIAS Y SAN MATEO DEL MUNICIPIO DE PUERTO RONDON EN LAS ZONAS NO INTERCONECTADAS DEL DEPARTAMENTO DE ARAUCA"/>
    <s v="ELECTROHUILA S.A. E.S.P."/>
    <s v="Director de Energía Eléctrica"/>
    <x v="2"/>
    <d v="2017-12-28T00:00:00"/>
    <d v="2019-07-29T00:00:00"/>
    <s v="PEDRO AREVALO"/>
    <s v="LUIS ALBERTO GARAY"/>
    <d v="2023-12-22T00:00:00"/>
    <x v="4"/>
    <x v="3"/>
    <s v="3-2023-025274"/>
    <s v="22/09/2023"/>
    <s v="Se proyecta memorando de devolución  No. No.: 3-2023-027481 con fecha 11/10/2023 manifestando que no es posible dar tramite a la solicitud de liquidar unilateralmente  el contrato FAZNI GGC 631 DE 2017, toda vez que no antecede evidencia ni soporte  para la misma. Es decir no existe trazabilidad de que el supervisor haya agotado trámite para liquidación Bilateral "/>
    <s v="3-2023-027481"/>
    <d v="2023-11-10T00:00:00"/>
    <s v="3-2023-029918 del 02 de Novimebre de 2023 Se remite proyecto de acto administrativo para ajustes."/>
    <s v="3-2023-030-299 "/>
    <d v="2023-03-11T00:00:00"/>
    <s v="Se cargo acto administrativo a Argo el 07 de Noviembre de 2023, para revisión y aprobación."/>
    <m/>
    <m/>
    <m/>
    <m/>
    <m/>
    <m/>
    <d v="2023-09-11T00:00:00"/>
    <m/>
    <s v="x"/>
    <s v="01383 DE 2023"/>
    <s v="https://www.secop.gov.co/CO1ContractsManagement/Tendering/ProcurementContractEdit/View?docUniqueIdentifier=CO1.PCCNTR.281778&amp;prevCtxUrl=https%3a%2f%2fwww.secop.gov.co%3a443%2fCO1ContractsManagement%2fTendering%2fProcurementContractManagement%2fIndex&amp;prevCtxLbl=Contratos+"/>
    <m/>
    <m/>
    <s v="28/11/2023"/>
    <s v="NO"/>
    <m/>
    <m/>
    <m/>
    <m/>
    <m/>
    <m/>
    <m/>
    <m/>
    <s v="15/12/2023"/>
    <m/>
    <d v="2025-05-08T00:00:00"/>
    <n v="19"/>
    <n v="2025"/>
    <x v="0"/>
    <s v="Mediante memorando 3-2024-000418 del 15-01-2024, se remitió al área la resolución de liquidación unilateral firmada y publicada en SECOPII"/>
  </r>
  <r>
    <s v="GGC-599-2017"/>
    <x v="3"/>
    <s v="Contratar la integración del sistema de información de contatos NEON con otros sistemas de información."/>
    <s v="MEGASOFT S.A.S."/>
    <s v=" Coordinador del Grupo de Servicios Administrativos, el Coordinador del Grupo de Tecnologías de Información y las Comunicaciones, Coordinador del Grupo de Gestión Financiera y Contable y Coordinador del Grupo de Tesorería."/>
    <x v="1"/>
    <d v="2017-12-18T00:00:00"/>
    <d v="2019-08-30T00:00:00"/>
    <s v="SONIA PAOLA GARCIA CONTRERAS"/>
    <s v="LUIS ALBERTO GARAY"/>
    <d v="2024-01-25T00:00:00"/>
    <x v="9"/>
    <x v="2"/>
    <s v="3-2023-017870  del 11-07-2023"/>
    <d v="2023-11-07T00:00:00"/>
    <s v="con memorando No. 3-2023-004268 del 17 -02-2023 se solicitó al área enviar proyectos de actas de liquidación. Se devuelve acta de liquidación para ajustes"/>
    <s v="3-2023-022017 del 23-08-2023"/>
    <s v="23/08/2023"/>
    <s v="Mediante memorando 3-2023-022218 del 25-08-2023 el área radicó nuevamente el trámite"/>
    <m/>
    <m/>
    <m/>
    <m/>
    <m/>
    <s v="3-2023-022532_x000a_del 29-08-2023_x000d_"/>
    <s v="29/08/2023"/>
    <s v="3-2023-024142_x000a_DEL 12-09-2023"/>
    <d v="2023-12-09T00:00:00"/>
    <s v="13/09/2023"/>
    <s v="x"/>
    <m/>
    <m/>
    <s v="https://www.secop.gov.co/CO1ContractsManagement/Tendering/ProcurementContractEdit/View?docUniqueIdentifier=CO1.PCCNTR.261928&amp;prevCtxUrl=https%3a%2f%2fwww.secop.gov.co%3a443%2fCO1ContractsManagement%2fTendering%2fProcurementContractManagement%2fIndex&amp;prevCtxLbl=Contratos+"/>
    <m/>
    <m/>
    <m/>
    <m/>
    <m/>
    <m/>
    <m/>
    <m/>
    <m/>
    <m/>
    <m/>
    <m/>
    <m/>
    <m/>
    <d v="2025-05-08T00:00:00"/>
    <n v="19"/>
    <n v="2025"/>
    <x v="0"/>
    <s v="Mediante memorando 3-2023-024748_x000a_del 18-09-2023 se remitió al área acta de liquidación firmada y publicada en SECOPII"/>
  </r>
  <r>
    <s v="GGC-587-2017"/>
    <x v="3"/>
    <s v="Construcción del Sistema de Distribución de Gas Natural, contemplado en el proyecto denominado &quot;PROYECTO DE GAS NATURAL PARA LA OBTENCIÓN DE SUBSIDIOS MUNICIPIO DE SAN LUIS DE GACENO EN EL DEPARTAMENTO DE BOYACÁ&quot; y las conexiones a servicio público de gas natural en el municipio de San Luis de Gaceno, departamento de Boyacá, conforme con los términos, condiciones y alcance establecidos en el proyecto presentado a la UPME"/>
    <s v="FONDO ESPECIAL CUOTA DE FOMENTO DE GAS NATURAL (MME) - SOCIEDAD DE UNIDAD EMPRESARIAL DE SERVICIOS PÚBLICOS PUBLISERVICIOS S.A E.S.P"/>
    <s v="Profesional Esecializado 2028-17  Grupo Combustible, Dirección de Hidrocarburos."/>
    <x v="0"/>
    <d v="2017-12-06T00:00:00"/>
    <d v="2019-08-31T00:00:00"/>
    <s v="PEDRO AREVALO"/>
    <s v="LUIS ALBERTO GARAY"/>
    <d v="2024-01-25T00:00:00"/>
    <x v="9"/>
    <x v="2"/>
    <s v="3-2022-011835 del 11-05-2022"/>
    <d v="2022-11-05T00:00:00"/>
    <s v="se solicitó a dario fernando acceso a la carpeta por correo del 23-02-2023 para poder revisar el acta de liquiodación. en el memornado no se aporta ningún documento, tampoco el proyecto de acta de liquidación apra revisión. se reitera la solicitud el 09-05-2023 al área (patricia jaramillo, claudia  esperanza grazón)para el acceso a la carpeta ."/>
    <s v="3-2023-011303"/>
    <d v="2023-11-05T00:00:00"/>
    <s v="Mediante Memorando 3-2023-027130 el Area radico Proyecto de acta bilateral del contrato GGC-587-2017  Y Se devuelve con control de cambios y se sugiere comparti información que no reposa en la carpeta compartida por el area, entre otras cosas es necesario aclarar algunos temrinos de las garantias aprobadas en segundo otro si, y el termino final del contrato., adicional a que se deben relacionar todos los CDP.  "/>
    <s v="3-2023028162"/>
    <s v="18/10/2023"/>
    <m/>
    <m/>
    <m/>
    <s v="3-2023-028547 del 25/10/2023"/>
    <s v="25/10/2023"/>
    <s v="3-2023-031235 "/>
    <d v="2023-10-11T00:00:00"/>
    <s v="22-11-2023"/>
    <s v="x"/>
    <m/>
    <m/>
    <s v="https://www.secop.gov.co/CO1ContractsManagement/Tendering/ProcurementContractEdit/View?docUniqueIdentifier=CO1.PCCNTR.254144&amp;prevCtxUrl=https%3a%2f%2fwww.secop.gov.co%3a443%2fCO1ContractsManagement%2fTendering%2fProcurementContractManagement%2fIndex&amp;prevCtxLbl=Contratos+"/>
    <m/>
    <m/>
    <m/>
    <m/>
    <m/>
    <m/>
    <m/>
    <m/>
    <m/>
    <m/>
    <m/>
    <m/>
    <m/>
    <m/>
    <d v="2025-05-08T00:00:00"/>
    <n v="19"/>
    <n v="2025"/>
    <x v="0"/>
    <s v="Se remite Acta de liquidación y publicación en secop ii 3-2023-032541 del 23-11-2023"/>
  </r>
  <r>
    <s v="CAO-018-2019"/>
    <x v="5"/>
    <s v="Contratar la adquisición e instalación de puestos de trabajo en áreas de oficina de las sedes del Ministerio de Minas y Energía ubicadas en la calle 43 No. 57-31  y Avenida Carrera 50 No. 26-20, de la ciudad de Bogotá    "/>
    <s v="CARLOS ANDRES GONZALEZ ORDUZ"/>
    <s v=" Coordinadora del Grupo de Gestión Administrativa_x000a_"/>
    <x v="3"/>
    <d v="2019-08-08T00:00:00"/>
    <d v="2019-10-07T00:00:00"/>
    <s v="SONIA PAOLA GARCIA CONTRERAS"/>
    <s v="LUIS ALBERTO GARAY"/>
    <d v="2024-03-03T00:00:00"/>
    <x v="5"/>
    <x v="2"/>
    <s v="3-2022-021819 del 07/09/2022"/>
    <d v="2022-07-09T00:00:00"/>
    <s v=" 3-2023-015538 del 22/06/2023"/>
    <s v="3-2023-008126 del 03-04-2023"/>
    <d v="2023-03-04T00:00:00"/>
    <s v="Mediante memorando 3-2023-015538 del 22/06/2023 el área delvovió el trámite con los ajustes solicitados. Se realiza la revisión y se envía para firmas."/>
    <m/>
    <m/>
    <m/>
    <m/>
    <m/>
    <s v=" 3-2023-021646_x000a_del 17-08-2023"/>
    <s v="17/08/2023"/>
    <s v="3-2023-029238_x000a_DEL 27-10-2023_x000d_"/>
    <s v="31/10/2023"/>
    <s v="31/10/2023"/>
    <s v="x"/>
    <m/>
    <m/>
    <s v="https://www.secop.gov.co/CO1ContractsManagement/Tendering/ProcurementContractEdit/View?docUniqueIdentifier=CO1.PCCNTR.1054328&amp;prevCtxUrl=https%3a%2f%2fwww.secop.gov.co%3a443%2fCO1ContractsManagement%2fTendering%2fProcurementContractManagement%2fIndex&amp;prevCtxLbl=Contratos+"/>
    <m/>
    <m/>
    <m/>
    <m/>
    <m/>
    <m/>
    <m/>
    <m/>
    <m/>
    <m/>
    <m/>
    <m/>
    <m/>
    <m/>
    <d v="2025-05-08T00:00:00"/>
    <n v="19"/>
    <n v="2025"/>
    <x v="0"/>
    <s v="Mediante memorando 3-2023-030814 del 08-11-2023, se remitió al área el acta de liquidación fimada, fechada y publicada en SECOPII"/>
  </r>
  <r>
    <s v="GGC-632-2017"/>
    <x v="3"/>
    <s v="Ampliar la cobertura y procurar la satisfacción de la demanda de energía en las Zonas No Interconectadas ? ZNI, mediante la ejecución del proyecto ?MEJORAMIENTO DEL PARQUE GENERADOR DIÉSEL DE LA CENTRAL DE GENERACIÓN DE LA CABECERA MUNICIPAL DE PUERTO LEGUÍZAMO EN EL DEPARTAMENTO DEL PUTUMAYO? del Fondo de Apoyo Financiero para Energización de Zonas No Interconectadas ? FAZNI."/>
    <s v="ELECTROHUILA S.A. E.S.P."/>
    <s v="Director de Energía Eléctrica"/>
    <x v="2"/>
    <d v="2017-12-28T00:00:00"/>
    <d v="2019-10-12T00:00:00"/>
    <s v="SONIA PAOLA GARCIA CONTRERAS"/>
    <s v="LUIS ALBERTO GARAY"/>
    <d v="2024-08-03T00:00:00"/>
    <x v="11"/>
    <x v="2"/>
    <s v="e-mail"/>
    <d v="2024-01-03T00:00:00"/>
    <s v="Mediante memorando 3-2023-009562_x000a_del 21-04-2023 se solicitó al área la radicación del acta de liquidación. "/>
    <m/>
    <m/>
    <m/>
    <m/>
    <m/>
    <m/>
    <m/>
    <m/>
    <s v="e-mail"/>
    <d v="2024-01-03T00:00:00"/>
    <s v="e-mail"/>
    <d v="2024-05-03T00:00:00"/>
    <d v="2024-05-03T00:00:00"/>
    <s v="x"/>
    <m/>
    <m/>
    <s v="https://www.secop.gov.co/CO1ContractsManagement/Tendering/ProcurementContractEdit/View?docUniqueIdentifier=CO1.PCCNTR.281850&amp;prevCtxUrl=https%3a%2f%2fwww.secop.gov.co%3a443%2fCO1ContractsManagement%2fTendering%2fProcurementContractManagement%2fIndex&amp;prevCtxLbl=Contratos+"/>
    <m/>
    <m/>
    <m/>
    <m/>
    <m/>
    <m/>
    <m/>
    <m/>
    <m/>
    <m/>
    <m/>
    <m/>
    <m/>
    <m/>
    <d v="2025-05-08T00:00:00"/>
    <n v="19"/>
    <n v="2025"/>
    <x v="0"/>
    <s v="Mediante memorando 3-2024-007726 del 11-03-2024, se remitó al área acta de liquidación bilateral firmada y publicada en SECOPII"/>
  </r>
  <r>
    <s v="GGC-630-2017"/>
    <x v="3"/>
    <s v="CONSTRUCCION DE SISTEMAS DE ENERGIA SOLAR FOTOVOLTAICA EN LAS VEREDASSAN JOSE, NUEVO PROGRESO, BOCAS DEL SANSA, PEÑAS BLANCAS, SARDINATA, EL ROSAL, EL BOSQUE , MONSERRATE BAJO, CURIA BAJO,ANGOSTURAS Y CERRITOS DEL MUNICIPIO DE SAN JUAN DE ARAMA , DEPARTAMENTO DE META_x000a_"/>
    <s v="ELECTROHUILA S.A. E.S.P."/>
    <s v="Director de Energía Eléctrica"/>
    <x v="2"/>
    <d v="2017-12-28T00:00:00"/>
    <d v="2019-10-29T00:00:00"/>
    <s v="PEDRO AREVALO"/>
    <s v="LUIS ALBERTO GARAY"/>
    <d v="2024-03-25T00:00:00"/>
    <x v="5"/>
    <x v="2"/>
    <s v="3-2023-029255"/>
    <s v="27/10/2023"/>
    <m/>
    <m/>
    <m/>
    <m/>
    <m/>
    <m/>
    <m/>
    <m/>
    <m/>
    <s v="Se carga en ARGO el proyecto de resolución de liquidación unilateral"/>
    <s v="19/02/2024"/>
    <s v="argo"/>
    <s v="21/02/2024"/>
    <s v="21/02/2024"/>
    <m/>
    <s v="x"/>
    <s v="RESOLUCIÓN 00131 DEL 21/02/2024"/>
    <s v="https://www.secop.gov.co/CO1ContractsManagement/Tendering/ProcurementContractEdit/View?docUniqueIdentifier=CO1.PCCNTR.279821&amp;prevCtxUrl=https%3a%2f%2fwww.secop.gov.co%3a443%2fCO1ContractsManagement%2fTendering%2fProcurementContractManagement%2fIndex&amp;prevCtxLbl=Contratos+"/>
    <s v="3-2024-005818_x000a_ del 22/02/2024"/>
    <s v="22/02/2024"/>
    <s v="06 y 07 de marzo de 2024"/>
    <m/>
    <m/>
    <m/>
    <m/>
    <m/>
    <m/>
    <m/>
    <m/>
    <m/>
    <s v="21/03/2024"/>
    <d v="2024-04-06T00:00:00"/>
    <d v="2025-05-08T00:00:00"/>
    <n v="19"/>
    <n v="2025"/>
    <x v="0"/>
    <s v="4 MESES. Mediante memorando 3-2024-009467_x000a_del 01-04-2024 se solicitó a la OAJ la constancia de ejecutoria de la Resolución que liquidó unilateralmente el contrato. Mediante memorando 3-2024-015531  del 22-05-2024, la OAJ remite constancia de ejecutoría, la cual se devuelve a traves del mismo radicado, teniendo en cuenta que no se relacionó la notificación de notificación del IPSE"/>
  </r>
  <r>
    <s v="GGC-627-2017"/>
    <x v="3"/>
    <s v="CONSTRUCCION SOLUCIONES DE ENERGIA INDIVIDUALES SOSTENIBLES CONSISTENTES EN SISTEMAS SOLARES FOTOVOLTAICOS PARA VIVIENDAS RURALES EN LAS ZONAS NO INTERCONECTADAS DEL MUNICIPIO E ARENAL SUR DE BOLIVAR "/>
    <s v="IPSE - ELECTROHUILA S.A. E.S.P."/>
    <s v="Director de Energía Eléctrica"/>
    <x v="2"/>
    <d v="2017-12-19T00:00:00"/>
    <d v="2019-11-09T00:00:00"/>
    <s v="SONIA PAOLA GARCIA CONTRERAS"/>
    <s v="LUIS ALBERTO GARAY"/>
    <d v="2024-05-04T00:00:00"/>
    <x v="0"/>
    <x v="2"/>
    <s v="3-2022-019949_x000a_del 11-08-2022"/>
    <d v="2022-11-08T00:00:00"/>
    <s v="Se devuelve para ajustes en el proyecto de acta de liquidación bilateral y actualización de documentación"/>
    <s v="3-2023-011704_x000a_"/>
    <s v="17/05/2023"/>
    <s v=" Mediante memorando 3-2023-013305_x000a_del 01-06-2023 el área remite los ajustes solicitados y aclara que el IPSE perdió competencia para  liquidar. Se devuelve acta revisada para que se proceda con el trámite correspondiente a la liquidación unilateral."/>
    <s v="3-2023-013795_x000a_"/>
    <d v="2023-06-06T00:00:00"/>
    <s v="Mediante memorando 3-2023-028271 del 19-10-2023, el área radicó el trámite de liquidación unilateral. Se realiza la revisión y se sube por ARGO para aprobaciones y firma de la SAF"/>
    <m/>
    <m/>
    <m/>
    <m/>
    <m/>
    <m/>
    <d v="2023-03-11T00:00:00"/>
    <m/>
    <s v="x"/>
    <s v="RESOLUCIÓN 1312 DEL 03/11/2023"/>
    <s v="https://www.secop.gov.co/CO1ContractsManagement/Tendering/ProcurementContractEdit/View?docUniqueIdentifier=CO1.PCCNTR.278972&amp;prevCtxUrl=https%3a%2f%2fwww.secop.gov.co%3a443%2fCO1ContractsManagement%2fTendering%2fProcurementContractManagement%2fIndex&amp;prevCtxLbl=Contratos+"/>
    <s v="3-2023-030359_x000a_del 03-11-2023"/>
    <d v="2023-03-11T00:00:00"/>
    <s v="16 Y 21 DE NOVIEMBRE DE 2023"/>
    <s v="NO"/>
    <m/>
    <m/>
    <m/>
    <m/>
    <m/>
    <m/>
    <m/>
    <m/>
    <s v="1 Y 7 de diciembre de 2023"/>
    <s v="18/01/2024"/>
    <d v="2025-05-08T00:00:00"/>
    <n v="19"/>
    <n v="2025"/>
    <x v="0"/>
    <s v=" Mediante memorando 3-2024-002597 del 26-01-2024 se remitió al área la resolución de liquidaci{on unilateral y la constancia de ejecutoria firmada y publicada en SECOPII"/>
  </r>
  <r>
    <s v="GGC-557-2019"/>
    <x v="5"/>
    <s v="CONTRATAR LA ADQUISICION DE ELEMENTOS DE COMUNICACIÓN PARA LAS ACTIVIDADES DE PRENSA DEL MINISTERIO DE MINAS Y ENERGÍA "/>
    <s v="AMERICAN OUTSOURCING S.A."/>
    <s v=" Coordinador (a) del Grupo de comunicaciones y Prensa."/>
    <x v="14"/>
    <d v="2019-09-10T00:00:00"/>
    <d v="2019-11-09T00:00:00"/>
    <s v="SONIA PAOLA GARCIA CONTRERAS"/>
    <s v="LUIS ALBERTO GARAY"/>
    <d v="2024-05-04T00:00:00"/>
    <x v="0"/>
    <x v="2"/>
    <s v="3-2022-023591 del 03-10-2022"/>
    <d v="2022-03-10T00:00:00"/>
    <s v="Mediante memorando 3-2022-027224 del 10-11-2022 se adjuntan todos los soportes para liquidar. Soliciité remitan las actas de entrega para verificar si es de tracto sucesivo o de ejecución instantanea y ver si requiere liquidación-  juan david portilla  27-03-2023 por teams. Mediante memorando 3-2023-020054 del 02/08/2023 el área reitera solicitud de liquidación"/>
    <s v="e-mail"/>
    <s v="27/03/2023"/>
    <s v="Se devuelve acta de liquidación para ajustes del área"/>
    <s v=" 3-2023-021902 del 22-08-2023"/>
    <s v="22/08/2023"/>
    <s v="Mediante memorando 3-2023-022539 del 29-08-2023, el área remitió los ajustes solicitados y mediante memorando 3-2023-027868 del 13-10-2023 actualizaron supervisión y documentación"/>
    <m/>
    <m/>
    <s v="3-2023-022951_x000a_del 01-09-2023 y  3-2023-027951_x000a_del 17-10-2023_x000d_"/>
    <s v="1/9/2023 y 17/10/2023"/>
    <s v="3-2023-028172_x000a_del 18-10-2023"/>
    <s v="18/10/2023"/>
    <s v="20/10/2023"/>
    <s v="x"/>
    <m/>
    <m/>
    <s v="https://www.secop.gov.co/CO1ContractsManagement/Tendering/ProcurementContractEdit/View?docUniqueIdentifier=CO1.PCCNTR.1085857&amp;prevCtxUrl=https%3a%2f%2fwww.secop.gov.co%3a443%2fCO1ContractsManagement%2fTendering%2fProcurementContractManagement%2fIndex&amp;prevCtxLbl=Contratos+"/>
    <m/>
    <m/>
    <m/>
    <m/>
    <m/>
    <m/>
    <m/>
    <m/>
    <m/>
    <m/>
    <m/>
    <m/>
    <m/>
    <m/>
    <d v="2025-05-08T00:00:00"/>
    <n v="19"/>
    <n v="2025"/>
    <x v="0"/>
    <s v="Mediante memorando 3-2023-028634_x000a_del 23-10-2023 se remitió al área el acta de liquidación bilateral firmada y publicada en SECOPII_x000d_"/>
  </r>
  <r>
    <s v="GGC-551-2019"/>
    <x v="5"/>
    <s v="Contratar la adquisición e instalación de la red de cableado estructurado para el sexto (6°) piso del Ministerio de Minas y Energía y quince (15) puntos de red adicionales categoría 7, de conformidad con el Formato de Características Técnicas."/>
    <s v="ALCALA ARQUITECTURA Y COMUNICACIONES S.A.S."/>
    <s v="Coordinador Grupo de Tecnologías de la Información y de las comunicaciones- TICS_x000a_"/>
    <x v="1"/>
    <d v="2019-09-13T00:00:00"/>
    <d v="2019-11-12T00:00:00"/>
    <s v="SONIA PAOLA GARCIA CONTRERAS"/>
    <s v="LUIS ALBERTO GARAY"/>
    <d v="2024-08-04T00:00:00"/>
    <x v="11"/>
    <x v="2"/>
    <s v=" 3-2024-008479_x000a_ DEL 18-03-2024"/>
    <s v="19/03/2024"/>
    <s v="Mediante memorando 3-2023-007003 del 21/03/2023 se solicitó al área la radicación del acta de liquidación. Se devolvió para ajustes del átea"/>
    <s v="3-2024-008975_x000a_ del 21-03-2024"/>
    <s v="21/03/2024"/>
    <s v=" 3-2024-009596 del 02-04-2024"/>
    <m/>
    <m/>
    <m/>
    <m/>
    <m/>
    <s v=" 3-2024-009669_x000a_ del 02-04-2024"/>
    <d v="2024-02-04T00:00:00"/>
    <s v=" 3-2024-009817_x000a_ DEL  03-04-2024"/>
    <d v="2024-03-04T00:00:00"/>
    <d v="2024-04-04T00:00:00"/>
    <s v="x"/>
    <m/>
    <m/>
    <s v="https://www.secop.gov.co/CO1ContractsManagement/Tendering/ProcurementContractEdit/View?docUniqueIdentifier=CO1.PCCNTR.1079322&amp;prevCtxUrl=https%3a%2f%2fwww.secop.gov.co%3a443%2fCO1ContractsManagement%2fTendering%2fProcurementContractManagement%2fIndex&amp;prevCtxLbl=Contratos+ "/>
    <m/>
    <m/>
    <m/>
    <m/>
    <m/>
    <m/>
    <m/>
    <m/>
    <m/>
    <m/>
    <m/>
    <m/>
    <m/>
    <m/>
    <d v="2025-05-08T00:00:00"/>
    <n v="19"/>
    <n v="2025"/>
    <x v="0"/>
    <s v="4 meses. Se realizó la publicvación del acta de liquidación bilateral y mediante memorando  3-2024-010713_x000a_ del 09-04-2024, se remitió al área "/>
  </r>
  <r>
    <s v="GGC-628-2017"/>
    <x v="3"/>
    <s v="IMPLEMENTACION DE SISTEMAS DE GENERACIÓN DE ENERGÍA RENOVABLE FOTOVOLTAICA A NIVEL RESIDENCIAL PARA MEJORAR LAS CONDICIONES  DE VIDA DE 104 FAMILIAS UBICADAS EN LAS VEREDAS PIE DEL CIELO Y HONDO DEL RIO PERTENECIENTES AL AREA RURAL DEL MUNICIPIO DE MANAURE BALCONES DEL CESAR EN EL DEPARTAMENTO DEL CESAR"/>
    <s v="ELECTROHUILA S.A. E.S.P.- IPSE"/>
    <s v="Director de Energía Eléctrica"/>
    <x v="2"/>
    <d v="2017-12-28T00:00:00"/>
    <d v="2019-11-22T00:00:00"/>
    <s v="PEDRO AREVALO"/>
    <s v="LUIS ALBERTO GARAY"/>
    <d v="2024-04-16T00:00:00"/>
    <x v="7"/>
    <x v="2"/>
    <s v="3-2022-020595 del 24-08-2022"/>
    <s v="24/08/2022"/>
    <s v="Se devuelve al área para ajustes y acalraciones"/>
    <s v="3-2023-010670"/>
    <d v="2023-05-05T00:00:00"/>
    <s v="3-2023- 013304 del 01 de junio el área envía ajustes, se revisa y se devuelve  mediante el memorando 3-2023-027715 del 12 de Octubre de 2023 se remite para ajustes."/>
    <s v=" 3-2023-027715 "/>
    <d v="2023-12-10T00:00:00"/>
    <s v="El area allega proyecto de acto administrativo ( Resolución de Liquidación Unilateral)  para revisión, teniendo en cuenta qu el IPSE, perdio competencia, se revia y se devuelve para ajustes...... Mediante memorando 3-2023-019544 del 31 de Octubre de 2023, el area radica los ajustes solicitados."/>
    <s v=" 3-2023-028837"/>
    <s v=" 24-Oct-23"/>
    <m/>
    <m/>
    <s v=" "/>
    <s v=" "/>
    <s v="22/11/2023"/>
    <m/>
    <s v="x"/>
    <s v="01463 del 22 de Noviembre de 2023"/>
    <s v="https://www.secop.gov.co/CO1ContractsManagement/Tendering/ProcurementContractEdit/View?docUniqueIdentifier=CO1.PCCNTR.279248&amp;prevCtxUrl=https%3a%2f%2fwww.secop.gov.co%3a443%2fCO1ContractsManagement%2fTendering%2fProcurementContractManagement%2fIndex&amp;prevCtxLbl=Contratos+"/>
    <s v=" 3-2023-032525 del 23_11_2023"/>
    <s v=" "/>
    <d v="2023-06-12T00:00:00"/>
    <s v="NO"/>
    <s v=" "/>
    <s v=" "/>
    <s v=" "/>
    <s v=" "/>
    <s v=" "/>
    <s v=" "/>
    <s v=" "/>
    <s v=" "/>
    <s v="26/12/2023"/>
    <s v="18/01/2024"/>
    <d v="2025-05-08T00:00:00"/>
    <n v="19"/>
    <n v="2025"/>
    <x v="0"/>
    <s v="Mediante memorando  3-2024-002598 del 26-01-2024 se remitió al área resoluci{on de liquidación unilateral y constancia de ejecutoria firmada y publicada en SECOPII"/>
  </r>
  <r>
    <s v="GGC-615-2017"/>
    <x v="3"/>
    <s v="_x000a_SISTEMAS SOLARES FOTOVOLTAICOS INDIVIDUALES PARA LA VEREDA LA PLANTA EN EL MUNICIPIO DE CONDOTO, DEPARTAMENTO DE CHOCÓ&quot;"/>
    <s v="IPSE- DISPAC S.A. E.S.P."/>
    <s v="Director de Energía Eléctrica"/>
    <x v="2"/>
    <d v="2017-12-19T00:00:00"/>
    <d v="2019-12-10T00:00:00"/>
    <s v="SONIA PAOLA GARCIA CONTRERAS"/>
    <s v="LUIS ALBERTO GARAY"/>
    <d v="2024-03-17T00:00:00"/>
    <x v="5"/>
    <x v="2"/>
    <s v="3-2022-028019_x000a_del 21-11-2022"/>
    <s v="21/11/2022"/>
    <s v="Se  devuelve al área para ajustes y documentación adicional"/>
    <s v="3-2023-014337_x000a_"/>
    <d v="2023-08-06T00:00:00"/>
    <s v="Mediante memorando 3-2023-017125 del 06-07-2023 el área radica los ajustes solicitados"/>
    <s v="3-2023-017764_x000a_del 11-07-2023"/>
    <d v="2023-11-07T00:00:00"/>
    <m/>
    <m/>
    <m/>
    <s v="Se sube resolución a ARGO para flujio de aprobación"/>
    <s v="17/07/2023"/>
    <s v="3-2023-018263_x000a_14-07-2023"/>
    <s v="14/07/2023"/>
    <s v="RESOLUCIÓN 00671 DEL 18/07/2023"/>
    <m/>
    <s v="x"/>
    <m/>
    <s v="https://www.secop.gov.co/CO1ContractsManagement/Tendering/ProcurementContractEdit/View?docUniqueIdentifier=CO1.PCCNTR.277184&amp;prevCtxUrl=https%3a%2f%2fwww.secop.gov.co%3a443%2fCO1ContractsManagement%2fTendering%2fProcurementContractManagement%2fIndex&amp;prevCtxLbl=Contratos+"/>
    <s v="3-2023-018832_x000a_del 21-07-2023 "/>
    <s v="21/07/2023"/>
    <s v="DISPAC 24/07/2023 - IPSE 31/07/2023"/>
    <s v="NO"/>
    <m/>
    <m/>
    <m/>
    <m/>
    <m/>
    <m/>
    <m/>
    <m/>
    <s v="23/08/2023"/>
    <s v="23/08/2023"/>
    <d v="2025-05-08T00:00:00"/>
    <n v="19"/>
    <n v="2025"/>
    <x v="0"/>
    <s v="Mediante memorando 3-2023-024760_x000a_del 18-09-2023 se remitiò al àrea resoluciòn de liquidaciòn unilateral y constancia de ejecutoria "/>
  </r>
  <r>
    <s v="CAO-008-2019"/>
    <x v="5"/>
    <s v="Contratar el servicio de mantenimiento preventivo y correctivo con suministro de repuestos  para las motocicletas del Ministerio de Minas y Energía."/>
    <s v="OMAR HENRRY CORTES VELASQUEZ-PROPIETARIO DEL ESTABLECIMIENTO DE COMERCIO MOTO MUNDIAL"/>
    <s v=" Coordinadora del Grupo de Gestión Administrativa_x000a_"/>
    <x v="3"/>
    <d v="2019-04-17T00:00:00"/>
    <d v="2019-12-15T00:00:00"/>
    <s v="SONIA PAOLA GARCIA CONTRERAS"/>
    <s v="LUIS ALBERTO GARAY"/>
    <d v="2024-05-11T00:00:00"/>
    <x v="0"/>
    <x v="2"/>
    <s v="3-2020-006077 del 02/04/2020"/>
    <d v="2020-02-04T00:00:00"/>
    <s v="Se devuelve para ajustes en el proyecto de acta de liquidación bilateral y actualización de documentación"/>
    <s v="e-mail"/>
    <s v="18/08/2022"/>
    <s v="Mediante memorando 3-2022-022917 del 23-09-2022 el área radica nuevamente el acta de liquidaciión. Se devuelve para ajustes en el acta y actualización de documentación"/>
    <s v="3-2023-013349 DEL 02/06/2023"/>
    <d v="2023-02-06T00:00:00"/>
    <m/>
    <m/>
    <m/>
    <m/>
    <m/>
    <m/>
    <m/>
    <m/>
    <s v="x"/>
    <m/>
    <m/>
    <m/>
    <m/>
    <m/>
    <m/>
    <m/>
    <m/>
    <m/>
    <m/>
    <m/>
    <m/>
    <m/>
    <m/>
    <m/>
    <m/>
    <m/>
    <d v="2025-05-07T00:00:00"/>
    <n v="19"/>
    <n v="2025"/>
    <x v="2"/>
    <s v="4 meses"/>
  </r>
  <r>
    <s v="GGC-549-2019"/>
    <x v="5"/>
    <s v="Realizar la segunda fase del diagnóstico de la Autoridad Reguladora evaluando los aspectos de independencia, relación con los usuarios, articulación institucional, respuesta de emergencias radiológicas y de seguridad física, en el marco de Proyecto de Inversión Fortalecimiento de la autoridad reguladora para el uso seguro de materiales nucleares y radiactivos en el territorio nacional"/>
    <s v="CONSORCIO PROES-TEKNIDATA"/>
    <s v="Coordinación del Grupo de Asuntos Nucleares"/>
    <x v="9"/>
    <d v="2019-09-04T00:00:00"/>
    <d v="2019-12-31T00:00:00"/>
    <s v="SONIA PAOLA GARCIA CONTRERAS"/>
    <s v="LUIS ALBERTO GARAY"/>
    <d v="2024-05-25T00:00:00"/>
    <x v="0"/>
    <x v="2"/>
    <s v="3-2023-000118_x000a_del  05-01-2023"/>
    <d v="2023-05-01T00:00:00"/>
    <s v="Se realiza la revisión juridiva y financiera del acta y se devuelve al área para ajustes"/>
    <s v="3-2023-019080_x000a_del 25-07-2023"/>
    <s v="25/07/2023"/>
    <s v="Mediante memorando 3-2023-034481 del 05-12-2023 se dio respuesta al memorando 3-2023-019568 del 31-07-2023 enviado por el área"/>
    <m/>
    <m/>
    <m/>
    <m/>
    <m/>
    <m/>
    <m/>
    <m/>
    <m/>
    <m/>
    <m/>
    <m/>
    <m/>
    <m/>
    <m/>
    <m/>
    <m/>
    <m/>
    <m/>
    <m/>
    <m/>
    <m/>
    <m/>
    <m/>
    <m/>
    <m/>
    <m/>
    <m/>
    <d v="2025-04-21T00:00:00"/>
    <n v="17"/>
    <n v="2025"/>
    <x v="2"/>
    <s v="4 meses"/>
  </r>
  <r>
    <s v="CAO-004-2019"/>
    <x v="5"/>
    <s v="Contratar la adquisición de papel bond  para las diferentes dependencias del Ministerio de Minas y Energía"/>
    <s v="CONSULTORES ESPECIALIZADOS EN VENTAS Y LICITACIONES S.A.S"/>
    <s v="Coordinación del Grupo de Servicios Administrativos"/>
    <x v="3"/>
    <d v="2019-03-26T00:00:00"/>
    <d v="2019-10-31T00:00:00"/>
    <s v="SONIA PAOLA GARCIA CONTRERAS"/>
    <s v="LUIS ALBERTO GARAY"/>
    <d v="2024-03-26T00:00:00"/>
    <x v="5"/>
    <x v="2"/>
    <s v="2019089463 del 18/12/2019"/>
    <s v="18/12/2019"/>
    <s v="No se evidencia en la carpeta ningún radicado o correo de devolución del trámite"/>
    <s v="3-2023-035875_x000a_del 13-12-2023"/>
    <s v="13/12/2023"/>
    <m/>
    <m/>
    <m/>
    <m/>
    <m/>
    <m/>
    <m/>
    <m/>
    <m/>
    <m/>
    <m/>
    <s v="x"/>
    <m/>
    <m/>
    <m/>
    <m/>
    <m/>
    <m/>
    <m/>
    <m/>
    <m/>
    <m/>
    <m/>
    <m/>
    <m/>
    <m/>
    <m/>
    <m/>
    <m/>
    <d v="2025-05-07T00:00:00"/>
    <n v="19"/>
    <n v="2025"/>
    <x v="2"/>
    <m/>
  </r>
  <r>
    <s v="CAO-006-2019"/>
    <x v="5"/>
    <s v="Contratar el servicio de intervención general preventiva y correctiva de los subsistemas de generación eléctrica y potenciación hidráulica con el suministro e instalación de repuestos, en las sedes del Ministerio de Minas y Energía en la ciudad de Bogotá D.C."/>
    <s v="RIDA SOLUCIONES INTEGRALES SAS."/>
    <s v=" Coordinadora del Grupo de Gestión Administrativa_x000a_"/>
    <x v="3"/>
    <d v="2019-04-04T00:00:00"/>
    <d v="2019-12-31T00:00:00"/>
    <s v="SONIA PAOLA GARCIA CONTRERAS"/>
    <s v="LUIS ALBERTO GARAY"/>
    <d v="2024-05-25T00:00:00"/>
    <x v="0"/>
    <x v="2"/>
    <s v="3-2022-018025 del 21-07-2022"/>
    <s v="21/07/2022"/>
    <m/>
    <s v="3-2023-008126 del 03-04-2023"/>
    <d v="2023-03-04T00:00:00"/>
    <s v="o. 3-2023-009798 del 25-04-2023 se remitió en avanzada los comentarios jurídicos para que se realicen los repsectivos ajustes y actualizaciones del cao 006-2019"/>
    <s v="3-2023-009798 "/>
    <s v="25-04-2023"/>
    <s v="Mediante memorando  3-2023-015583 del 22/06/2023  el área remitió los ajustes solicitados"/>
    <m/>
    <m/>
    <s v="3-2023-020276_x000a_del 03-08-2023"/>
    <d v="2023-03-08T00:00:00"/>
    <s v="3-2023-021685_x000a_del 17-08-2023"/>
    <s v="17/08/2023"/>
    <s v="22/08/2023"/>
    <s v="x"/>
    <m/>
    <m/>
    <s v="https://www.secop.gov.co/CO1ContractsManagement/Tendering/ProcurementContractEdit/View?docUniqueIdentifier=CO1.PCCNTR.921618&amp;prevCtxUrl=https%3a%2f%2fwww.secop.gov.co%3a443%2fCO1ContractsManagement%2fTendering%2fProcurementContractManagement%2fIndex&amp;prevCtxLbl=Contratos+"/>
    <m/>
    <m/>
    <m/>
    <m/>
    <m/>
    <m/>
    <m/>
    <m/>
    <m/>
    <m/>
    <m/>
    <m/>
    <m/>
    <m/>
    <d v="2025-05-08T00:00:00"/>
    <n v="19"/>
    <n v="2025"/>
    <x v="0"/>
    <s v="Mediante memorando 3-2023-022564_x000a_del 29-08-2023, se remitó al área, acta de liquidación bilateral fimada y publicada en SECOP"/>
  </r>
  <r>
    <s v="CAO-017-2019"/>
    <x v="5"/>
    <s v="Contratar el servicio de intervención preventiva y correctiva así como el suministro e instalación de los repuestos necesarios para los Subsistemas de Control de Acceso y Circuito Cerrado de Televisión (CCTV) de las sedes del Ministerio de Minas y Energía en Bogotá."/>
    <s v="NELSON NOVA GOMEZ "/>
    <s v="Coordinación del Grupo de Servicios Administrativos"/>
    <x v="3"/>
    <d v="2019-07-02T00:00:00"/>
    <d v="2019-12-31T00:00:00"/>
    <s v="SONIA PAOLA GARCIA CONTRERAS"/>
    <s v="LUIS ALBERTO GARAY"/>
    <d v="2024-05-25T00:00:00"/>
    <x v="0"/>
    <x v="2"/>
    <s v="3-2021-002230_x000a_ del 26-01-2021"/>
    <d v="2021-03-09T00:00:00"/>
    <s v="Se devuelve para ajustes en el proyecto de acta de liquidación bilateral y actualización de documentación"/>
    <s v="3-2023-011496"/>
    <s v="15/05/2023"/>
    <m/>
    <m/>
    <m/>
    <m/>
    <m/>
    <m/>
    <m/>
    <m/>
    <m/>
    <m/>
    <m/>
    <m/>
    <m/>
    <m/>
    <m/>
    <m/>
    <m/>
    <m/>
    <m/>
    <m/>
    <m/>
    <m/>
    <m/>
    <m/>
    <m/>
    <m/>
    <m/>
    <m/>
    <m/>
    <d v="2025-05-08T00:00:00"/>
    <n v="19"/>
    <n v="2025"/>
    <x v="2"/>
    <m/>
  </r>
  <r>
    <s v="GGC-336-2019"/>
    <x v="5"/>
    <s v="Aunar esfuerzos entre la AGENCIA NACIONAL DE MINERÍA y EL MINISTERIO DE MINAS Y ENERGÍA con el fin de intercambiar buenas prácticas, desarrollar proyectos y actividades conjuntas que coadyuven a la implementación de una plataforma ética que utilice las tecnologías de la información y las comunicaciones y desarrolle una cultura ética para el sector minero energético."/>
    <s v="AGENCIA NACIONAL DE MINERIA ANM"/>
    <s v="Profesional especializadado STH"/>
    <x v="12"/>
    <d v="2019-04-29T00:00:00"/>
    <d v="2019-12-31T00:00:00"/>
    <s v="SONIA PAOLA GARCIA CONTRERAS"/>
    <s v="LUIS ALBERTO GARAY"/>
    <d v="2024-05-25T00:00:00"/>
    <x v="0"/>
    <x v="2"/>
    <s v="3-2022-025017_x000a_del 13-10-2022"/>
    <s v="13/10/2022"/>
    <s v="Se devuekve al área para ajustes en el acta y en la certificación final de supervisión y actualización de documentos"/>
    <s v="3-2023-016031_x000a_del 27-06-2023"/>
    <s v="27/06/2023"/>
    <m/>
    <m/>
    <m/>
    <m/>
    <m/>
    <m/>
    <m/>
    <m/>
    <m/>
    <m/>
    <m/>
    <m/>
    <m/>
    <m/>
    <m/>
    <m/>
    <m/>
    <m/>
    <m/>
    <m/>
    <m/>
    <m/>
    <m/>
    <m/>
    <m/>
    <m/>
    <m/>
    <m/>
    <m/>
    <d v="2025-04-21T00:00:00"/>
    <n v="17"/>
    <n v="2025"/>
    <x v="2"/>
    <s v="6 meses"/>
  </r>
  <r>
    <s v="CAO-020-2019"/>
    <x v="5"/>
    <s v="Contratar la realización de un Diplomado en la metodología y el estándar del PMI (Project Management Institute) para funcionarios del Ministerio de Minas y Energía."/>
    <s v="CONSULTORIA UNIVERSIDAD PILOTO DE COLOMBIA S.A.S."/>
    <s v=" Coordinador del Grupo de Humanización y Bienestar y de Seguridad Social en el Trabajo Y Profesional Especializada Código 2028 Grado 19 de la Oficina de Planeación y Gestion Internacional"/>
    <x v="10"/>
    <d v="2019-09-30T00:00:00"/>
    <d v="2020-01-30T00:00:00"/>
    <s v="SONIA PAOLA GARCIA CONTRERAS"/>
    <s v="LUIS ALBERTO GARAY"/>
    <d v="2024-06-26T00:00:00"/>
    <x v="1"/>
    <x v="2"/>
    <s v=" 3-2024-003598_x000a_ DEL 02-02-2024"/>
    <d v="2024-02-02T00:00:00"/>
    <s v="con memorando No. 3-2023-006176 del 09-03-2023 se solicitó al área enviar proyectos de actas de liquidación . El 23/08/2023 se realizó reunión por teams con el enlace del área, a fin de revisar detalles del proyecto de acta de liquidación que están construyendo para radicar"/>
    <s v="3-2024-006141_x000a_ DEL 26-02-2024"/>
    <s v="26/02/2024"/>
    <s v="El 27/03/2024 se realizó una mesa de trabajo con el área, en la que se revisaron los ajustes solicitados y el cálculo de la fecha de perdida de competencia.  3-2024-017006_x000a_ DEL 04-06-2024"/>
    <m/>
    <m/>
    <m/>
    <m/>
    <m/>
    <s v="3-2024-017671_x000a_ del 07-06-2024"/>
    <d v="2024-07-06T00:00:00"/>
    <s v="3-2024-018524_x000a_DEL 14-06-2024"/>
    <s v="14/06/2024"/>
    <s v="14/06/2024"/>
    <s v="x"/>
    <m/>
    <m/>
    <s v="https://www.secop.gov.co/CO1ContractsManagement/Tendering/ProcurementContractEdit/View?docUniqueIdentifier=CO1.PCCNTR.1102110&amp;prevCtxUrl=https%3a%2f%2fwww.secop.gov.co%3a443%2fCO1ContractsManagement%2fTendering%2fProcurementContractManagement%2fIndex&amp;prevCtxLbl=Contratos+"/>
    <m/>
    <m/>
    <m/>
    <m/>
    <m/>
    <m/>
    <m/>
    <m/>
    <m/>
    <m/>
    <m/>
    <m/>
    <m/>
    <m/>
    <d v="2025-05-08T00:00:00"/>
    <n v="19"/>
    <n v="2025"/>
    <x v="0"/>
    <s v="4 MESES. Mediante memorando 3-2024-020584 del 03-07-2024 se remitió al área el acta de liquidación bilateral firmada y publicada en SECOPII"/>
  </r>
  <r>
    <s v="GGC-574-2019"/>
    <x v="5"/>
    <s v="Contratar el desarrollo y la implementación de los componentes del Sistema Integrado de Conservación - SIC (Plan de Conservación Documental y Plan de preservación Digital a Largo Plazo) para el Ministerio de Minas y Energía; así como la actualización de documentos técnicos, planes y programas específicos del PGD (Programa de Gestión Documental) "/>
    <s v="UNIÓN TEMPORAL TCHL-ROYAL"/>
    <s v="Grupo De Relacionamiento Con El Ciudadano Y Gestión De La Información "/>
    <x v="11"/>
    <d v="2019-09-11T00:00:00"/>
    <d v="2020-03-15T00:00:00"/>
    <s v="SONIA PAOLA GARCIA CONTRERAS"/>
    <s v="LUIS ALBERTO GARAY"/>
    <d v="2024-11-08T00:00:00"/>
    <x v="6"/>
    <x v="2"/>
    <s v="3-2022-020960 del 31/08/2022"/>
    <s v="31/08/2022"/>
    <s v="Mediante memorando 3-2022-024535_x000a_del 10-10-2022 el área dió alcance y anexó documentación adicional. El 25/07/2023 se realiza la revisión del trámite, se adjuntan los soportes enviados por el área a la carpeta compartida y se solicita mediante correo enviado al Dr, Garay el 27/07/2023 la revisión financiera de la liquidación"/>
    <m/>
    <s v="30/08/2023"/>
    <s v="Se devuelve acta de liquidación para ajustes del área"/>
    <s v="3-2023-022741_x000a_del 31-08-2023"/>
    <s v="31/08/2023"/>
    <m/>
    <m/>
    <m/>
    <m/>
    <m/>
    <m/>
    <m/>
    <m/>
    <m/>
    <m/>
    <m/>
    <m/>
    <m/>
    <m/>
    <m/>
    <m/>
    <m/>
    <m/>
    <m/>
    <m/>
    <m/>
    <m/>
    <m/>
    <m/>
    <m/>
    <m/>
    <d v="2025-04-21T00:00:00"/>
    <n v="17"/>
    <n v="2025"/>
    <x v="2"/>
    <s v="4 meses"/>
  </r>
  <r>
    <s v="GGC-612-2017"/>
    <x v="3"/>
    <s v="CONSTRUCCIÓN, INSTALACIÓN E IMPLEMENTACIÓN DE SOLUCIONES ENERGETICAS SOSTENIBLES SOLARES FOTOVOLTAICOS PARA VIVIENDAS RURALES EN LAS ZONAS NO INTERCONECTADAS DEL MUNICIPIO DE TIERRALTA, DEPARTAMENTO DE CÓRDOBA"/>
    <s v="IPSE- GENSA S.A. E.S.P."/>
    <s v="Director de Energía Eléctrica"/>
    <x v="2"/>
    <d v="2017-12-28T00:00:00"/>
    <d v="2020-09-15T00:00:00"/>
    <s v="SONIA PAOLA GARCIA CONTRERAS"/>
    <s v="LUIS ALBERTO GARAY"/>
    <d v="2024-08-28T00:00:00"/>
    <x v="11"/>
    <x v="2"/>
    <s v="3-2023-035773_x000a_DEL 12-12-2023_x000d_"/>
    <d v="2023-12-12T00:00:00"/>
    <s v="Mediante memorando 3-2023-009562_x000a_del 21-04-2023, se solicitó el acta de liquidación al área. El 14/12/2023 se envió correo al Dr. Garay para revisión financiera del trámite. Se devuelve el trámite para ajustes del área"/>
    <s v="3-2024-000972_x000a_del 18-01-2024"/>
    <s v="18/01/2024"/>
    <s v="3-2024-005733_x000a_  21-02-2024"/>
    <m/>
    <m/>
    <m/>
    <m/>
    <m/>
    <s v="Argo"/>
    <d v="2024-05-03T00:00:00"/>
    <s v="ARGO"/>
    <d v="2024-07-03T00:00:00"/>
    <d v="2024-07-03T00:00:00"/>
    <m/>
    <s v="x"/>
    <s v="RESOLUCIÓN 00194 DEL 07/03/2024"/>
    <s v="https://www.secop.gov.co/CO1ContractsManagement/Tendering/ProcurementContractEdit/View?docUniqueIdentifier=CO1.PCCNTR.277086&amp;prevCtxUrl=https%3a%2f%2fwww.secop.gov.co%3a443%2fCO1ContractsManagement%2fTendering%2fProcurementContractManagement%2fIndex&amp;prevCtxLbl=Contratos+"/>
    <s v="Mediante memorando 3-2024-007361 del 07-03-2024se solicitó a la OAJ la notificación de la RESOLUCIÓN 00194 DEL 07/03/2024 por medio de la cual se liquidó unilateralmente el contrato"/>
    <m/>
    <s v="13/03/2024"/>
    <s v="SI"/>
    <s v="1-2024-013250 de 01 de abril de 2024"/>
    <d v="2024-01-04T00:00:00"/>
    <s v="Resolución 00503 del 31 de mayo de 2024"/>
    <s v="31/05/2024"/>
    <s v="https://www.secop.gov.co/CO1ContractsManagement/Tendering/ProcurementContractEdit/View?docUniqueIdentifier=CO1.PCCNTR.277086&amp;prevCtxUrl=https%3a%2f%2fwww.secop.gov.co%3a443%2fCO1ContractsManagement%2fTendering%2fProcurementContractManagement%2fIndex&amp;prevCtxLbl=Contratos+"/>
    <s v="Mediante memorando 3-2024-016532_x000a_ DEL 31-05-2024 se solicitó la notificación y ejecutoria de la resolución que resolvió el recurso"/>
    <s v="31/05/2024"/>
    <s v="14/06/2024"/>
    <s v="17/06/2024"/>
    <s v="https://www.secop.gov.co/CO1ContractsManagement/Tendering/ProcurementContractEdit/View?docUniqueIdentifier=CO1.PCCNTR.277086&amp;prevCtxUrl=https%3a%2f%2fwww.secop.gov.co%3a443%2fCO1ContractsManagement%2fTendering%2fProcurementContractManagement%2fIndex&amp;prevCtxLbl=Contratos+"/>
    <d v="2025-05-08T00:00:00"/>
    <n v="19"/>
    <n v="2025"/>
    <x v="0"/>
    <s v=" Mediante memorando 3-2024-025798 del 09-08-2024 se remitieron  al área resoluciones de liquidación unilateral y constancia de ejecutoria, las cuales fueron firmadas y publicadas en SECOPII"/>
  </r>
  <r>
    <s v="GGC-313-2020"/>
    <x v="6"/>
    <s v="Contratar los servicios de consultoría para la elaboración de una propuesta de reglamentación sobre aspectos técnicos, operativos y cuantificación para las quemas y venteos de gas en las facilidades de producción de hidrocarburos del país, enmarcada dentro de los máximos estándares internacionales de la industria."/>
    <s v="ASESORIAS TECNICAS GEOLOGICAS A T G LTDA"/>
    <s v="Profesional Especializado de la Dirección de Hidrocarburos"/>
    <x v="0"/>
    <s v="03/04/2020"/>
    <d v="2020-10-02T00:00:00"/>
    <s v="SONIA PAOLA GARCIA CONTRERAS"/>
    <s v="LUIS ALBERTO GARAY"/>
    <d v="2024-08-28T00:00:00"/>
    <x v="11"/>
    <x v="2"/>
    <s v="3-2023-033526_x000a_del 30-11-2023"/>
    <s v="30/11/2023"/>
    <s v="Se realizò la revisiòn jurídica y financiera dek trámite y se devolvió para ajustes del área"/>
    <s v="3-2024-000485_x000a_del 16-01-2024"/>
    <s v="16/01/2024"/>
    <s v="3-2024-013000_x000a_ DEL 29-04-2024"/>
    <s v="3-2024-015968_x000a_del 27-05-2024"/>
    <s v="27/05/2024"/>
    <s v=" 3-2024-023329_x000a_ del 23-07-2024.  3-2024-026865  del 20-08-2024"/>
    <s v=" 3-2024-023976_x000a_ del 30-07-2024"/>
    <s v="30/07/2024"/>
    <s v="3-2024-027032_x000a_ del 21-08-2024"/>
    <s v="21/08/2024"/>
    <m/>
    <m/>
    <s v="22/08/2024"/>
    <s v="x"/>
    <m/>
    <m/>
    <s v="https://www.secop.gov.co/CO1ContractsManagement/Tendering/ProcurementContractEdit/View?docUniqueIdentifier=CO1.PCCNTR.1456207&amp;prevCtxUrl=https%3a%2f%2fwww.secop.gov.co%3a443%2fCO1ContractsManagement%2fTendering%2fProcurementContractManagement%2fIndex&amp;prevCtxLbl=Contratos+"/>
    <m/>
    <m/>
    <m/>
    <m/>
    <m/>
    <m/>
    <m/>
    <m/>
    <m/>
    <m/>
    <m/>
    <m/>
    <m/>
    <m/>
    <d v="2025-05-08T00:00:00"/>
    <n v="19"/>
    <n v="2025"/>
    <x v="0"/>
    <s v="Mediante memorando  3-2024-032495 del 30-09-2024 se remitió al área acta de liquidación bilateral firmada y publicada en SECOPII"/>
  </r>
  <r>
    <s v="GGC-572-2017"/>
    <x v="3"/>
    <s v="Ampliar la cobertura y procurar la satisfacción de la demanda de energía en las Zonas No Interconectadas - ZNI, mediante la ejecución del proyecto ?DISEÑO Y CONSTRUCCIÓN DE LOS SISTEMAS DE ENERGÍA SOLAR FOTOVOLTAICA PARA LAS COMUNIDADES DE:  YURUPARI, NUEVA FLORIDA, PUERTO ÑAMU, PUERTO LAGUNA, LOS CERROS, SANTA ROSA, NAZARET DEL TI, SAN PEDRO DEL TI, VILLANUEVA, GUAMAL, PUERTO LIMÓN, TIERRA GRATA, VIRABAZU, SABANA, PUERTO MENSAJERO, SAN POLO DE MANDÍ, WASAY, PUERTO PUPUÑA, YACA YACA, PUERTO COLOMBIA, MIRITI CACHIVERA, BOCAS DEL YI, PUERTO INAYA, PUERTO CORRONCHO, PUERTO VAUPES EN LA ZONA DE VAUPES MEDIO Y LAS COMUNIDADES DE: PUERTO ANTIOQUIA, PUERTO PINILLA, PUERTO ASIS, PUERTO JACO, VILLA FATIMA, PUERTO COLON, NANA, MACUCU, NAZARET, TAYAZU, PUERTO GAVIOTA, TUCUNARE Y BOCAS DE QUERARI EN LA ZONA DE VAUPES BAJO ASI COMO LAS COMUNIDADES DE: PIRACUARA, OLINDA, MONFORT, YAVARATE Y FLORIDA EN LA ZONA DE YAVARATE EN EL DEPARTAMENTO DE VAUPES? del Fondo de Apoyo Financiero para Energización de Zonas No Interconectadas ? FAZNI"/>
    <s v="GENSA S.A. E.S.P.- IPSE"/>
    <s v="Director de Energía Eléctrica"/>
    <x v="2"/>
    <s v="22/12/2017"/>
    <d v="2020-10-31T00:00:00"/>
    <s v="PEDRO AREVALO"/>
    <s v="LUIS ALBERTO GARAY"/>
    <d v="2024-09-28T00:00:00"/>
    <x v="10"/>
    <x v="2"/>
    <s v=" 3-2023-033543_x000a_ DEL 30-11-2023"/>
    <s v="30/11/2023"/>
    <s v="Se devuelve el trámite para ajustes del área"/>
    <s v=" 3-2024-009415_x000a_ del 01-04-2024"/>
    <d v="2024-01-04T00:00:00"/>
    <s v=" 3-2024-012958_x000a_ DEL 29-04-2024"/>
    <m/>
    <m/>
    <m/>
    <m/>
    <m/>
    <s v="Argo"/>
    <d v="2024-07-05T00:00:00"/>
    <s v="ARGO"/>
    <d v="2024-04-06T00:00:00"/>
    <d v="2024-04-06T00:00:00"/>
    <m/>
    <s v="x"/>
    <s v="RESOLUCIÓN 00509 DEL 04/06/2024"/>
    <s v="https://www.secop.gov.co/CO1ContractsManagement/Tendering/ProcurementContractEdit/View?docUniqueIdentifier=CO1.PCCNTR.253246&amp;prevCtxUrl=https%3a%2f%2fwww.secop.gov.co%3a443%2fCO1ContractsManagement%2fTendering%2fProcurementContractManagement%2fIndex&amp;prevCtxLbl=Contratos+"/>
    <s v="3-2024-016884_x000a_ del 04-06-2024"/>
    <d v="2024-04-06T00:00:00"/>
    <s v="17/06/2024"/>
    <s v="SI"/>
    <s v="1-2024-027555 del 03/07/2024"/>
    <d v="2024-03-07T00:00:00"/>
    <n v="952"/>
    <d v="2024-03-09T00:00:00"/>
    <s v="https://www.secop.gov.co/CO1ContractsManagement/Tendering/ProcurementContractEdit/View?docUniqueIdentifier=CO1.PCCNTR.253246&amp;prevCtxUrl=https%3a%2f%2fwww.secop.gov.co%3a443%2fCO1ContractsManagement%2fTendering%2fProcurementContractManagement%2fIndex&amp;prevCtxLbl=Contratos+"/>
    <s v="16/09/2024"/>
    <m/>
    <s v="16/09/2024"/>
    <s v="23/09/2024"/>
    <s v="16/10/2024"/>
    <d v="2025-05-08T00:00:00"/>
    <n v="19"/>
    <n v="2025"/>
    <x v="0"/>
    <s v="4 MESES"/>
  </r>
  <r>
    <s v="GGC-622-2017"/>
    <x v="3"/>
    <s v="CONSTRUCCION DEL SERVICIO DE ENRGIA ELECTRICA FOTOVOLTAICA DE LAS COMUNIDADES DEL PALMAR, PUERTO VALENCIA, VISTA HERMOSA, PUCARON, PUERTO NUEVO, PUERTO ESPERANZA, SAN MIGUEL, NUEVO PORVENIR, ARARA, LA VENTUROSA, EL BACATY, LA LIBERTAD, SAN PEDRO, EL CARMEN Y EL SECTOR ETNICO DEL MUNICIPIO DE CARURU, DEPARTAMENTO DEL VAUPES"/>
    <s v="IPSE - GENSA S.A. E.S.P."/>
    <s v="Director de Energía Eléctrica"/>
    <x v="2"/>
    <s v="28/12/2017"/>
    <d v="2020-10-31T00:00:00"/>
    <s v="SONIA PAOLA GARCIA CONTRERAS"/>
    <s v="LUIS ALBERTO GARAY"/>
    <d v="2024-08-28T00:00:00"/>
    <x v="11"/>
    <x v="2"/>
    <s v="3-2023-027822_x000a_del 13-10-2023_x000d_"/>
    <s v="13/10/2023"/>
    <s v="Se devuelve para ajustes del área"/>
    <s v="3-2023-034095_x000a_DEL 04-12-2023"/>
    <d v="2023-04-12T00:00:00"/>
    <s v="Mediante memorando 3-2023-035774 del 12-12-2023, el área remite los ajustes solicitados"/>
    <m/>
    <m/>
    <m/>
    <m/>
    <m/>
    <m/>
    <m/>
    <m/>
    <m/>
    <s v="18/12/2023"/>
    <m/>
    <s v="x"/>
    <s v="RESOLUCIÓN 01610 DEL 18/12/2023"/>
    <s v="https://www.secop.gov.co/CO1ContractsManagement/Tendering/ProcurementContractEdit/View?docUniqueIdentifier=CO1.PCCNTR.277501&amp;prevCtxUrl=https%3a%2f%2fwww.secop.gov.co%3a443%2fCO1ContractsManagement%2fTendering%2fProcurementContractManagement%2fIndex&amp;prevCtxLbl=Contratos+"/>
    <s v=" 3-2023-037634_x000a_del 20-12-2023_x000d_"/>
    <s v="20/12/2023"/>
    <d v="2024-03-01T00:00:00"/>
    <m/>
    <m/>
    <m/>
    <m/>
    <m/>
    <m/>
    <m/>
    <m/>
    <m/>
    <s v="19/01/2024"/>
    <d v="2024-07-03T00:00:00"/>
    <d v="2025-05-08T00:00:00"/>
    <n v="19"/>
    <n v="2025"/>
    <x v="0"/>
    <s v="4 meses. Mediante memorando 3-2024-007724 del 11-03-2024 se remitiò al àrea resolución de iiquidación unilateral, notificación y constancia de ejecutia publicadas en SECOPII"/>
  </r>
  <r>
    <s v="GGC-620-2017"/>
    <x v="3"/>
    <s v="INSTALACION DE SISTEMAS SOLARES FOTOVOLTAICOS INDIVIDUALES (SSFVI) PARA LA ELECTRIFICACION DE UNA VEREDA DEL MUNICIPIO DE SAN ANDRES DE TUMACO, DEPARTAMENTO DE NARIÑO, VEREDAS ALTO SANTO DOMINGO Y SANTO DOMINGO VUELTA EL CARMEN."/>
    <s v="ELECTROHUILA S.A. E.S.P.- IPSE"/>
    <s v="Director de Energía Eléctrica"/>
    <x v="2"/>
    <s v="27/12/2017"/>
    <d v="1901-03-20T00:00:00"/>
    <s v="PEDRO AREVALO"/>
    <s v="LUIS ALBERTO GARAY"/>
    <d v="2017-11-11T00:00:00"/>
    <x v="6"/>
    <x v="9"/>
    <s v="3-2023-028804"/>
    <s v="24/10/2023"/>
    <s v="A través de correo electronico del 4 de noviembre de 2023, se remite revisión juridica para ir avanzando, mientras se lleva a cabo  la revisión financiera por parte de LUIS ALBERTO GARAY. Lo anterior teniendo en cuenta que el 30 de octubre de 2023 fue enviada por correo electronico, la solicitud y soportes al analisita financiero. Sin embargo el mismo dia, el Dr garay remite balance financiero y revisión del acta con observaciones."/>
    <s v="Se alegan ajustes financieros el 05 y 06 de noviembre a travpes de correo electronico y  observaciones juridicas el 03 de noviembre de 2023.  El limpio, consolidadas  y en definitivo el area remito observaciones el 07 de noviembre de 2023. "/>
    <m/>
    <m/>
    <m/>
    <m/>
    <m/>
    <m/>
    <m/>
    <s v="3-2023-030715 DEL 08/11/2023"/>
    <d v="2023-08-11T00:00:00"/>
    <m/>
    <m/>
    <d v="2023-10-11T00:00:00"/>
    <s v="x"/>
    <m/>
    <m/>
    <s v="https://www.secop.gov.co/CO1ContractsManagement/Tendering/ProcurementContractEdit/View?docUniqueIdentifier=CO1.PCCNTR.276894&amp;prevCtxUrl=https%3a%2f%2fwww.secop.gov.co%3a443%2fCO1ContractsManagement%2fTendering%2fProcurementContractManagement%2fIndex&amp;prevCtxLbl=Contratos+"/>
    <m/>
    <m/>
    <m/>
    <m/>
    <m/>
    <m/>
    <m/>
    <m/>
    <m/>
    <m/>
    <m/>
    <m/>
    <m/>
    <m/>
    <d v="2025-05-08T00:00:00"/>
    <n v="19"/>
    <n v="2025"/>
    <x v="0"/>
    <s v="Se proyecto Memorando de liquidación y publicación dirigido al Area ( preguntar a Sonia donde se relaciona).rad 3-2023-032224 del 21-11-2023"/>
  </r>
  <r>
    <s v="GGC-570-2017"/>
    <x v="3"/>
    <s v="Ampliar la cobertura y procurar la satisfacción de la demanda de energía en las Zonas No Interconectadas - ZNI, mediante la ejecución del proyecto ?DISEÑO Y CONSTRUCCION DE LOS SISTEMAS DE ENERGIA SOLAR_x000a_FOTOVOLTAICA PARA LAS COMUNIDADES DE: PIRAMIRY, ARARA, BARRANCO COLORADO, CAMUTI, PUERTO CASANARE, ITAPINIMA, PUERTO PACU, PUERTO PATO, QUERARY MIRY. SANTA HELENA, PIRACEMO, WACURABA, NUEVA REFORMA, PACUATIVA, SAN JAVIER Y QUINA QUINA EN LA ZONA DEL CUDUYARY ASI COMO LAS COMUNIDADES DE: BOCOA, CANO AZUL, CARUIRÚ, CERRO DE BETANIA, LAGUNA DE MAUS, NUPANA, PACU, PUERTO ASIS. PUERTO EDEN, PUERTO LLERAS, SANTA LUCIA, SANTA RITA, TAPURUCUARA, SANTA MARIA Y VILLA MARIA EN LA ZONA DEL QUERARY ADEMÁS DE LAS COMUNIDADES DE: PUERTO ARRENDAJO, SANTA ROSALIA, SAN MARCOS DE FARINA, CONSUELO DE PACA, SAN PABLO DEL WIBA, LA FLORESTA PACA, ACARICIARA CRISTO REY, ACARICUARA SAN PEDRO, ACARICIARA CENTRO, TARIRA PACA, SAN IGNACIO, ARARA PACA, LOS ANGELES, SANTA MARÍA, TAMACUARI, SAN JOSE DE VINA, WARACAPURI, PUERTO LOMA, SAN LUIS DE PACA, SANTO DOMINGO, SAN GERARDO, GUADALAJARA, PUERTO IBACABA DE INAMBU, PUERTO ESPERANZA DE INAMBU, SAN JOAQUIN, BELEN DE INAMBÚ Y SANTA RITA EN LA ZONA DE ACARICUARA EN EL MUNICIPIO DE MITU DEPARTAMENTO DEL VAUPES? del Fondo de Apoyo Financiero para Energización de Zonas No Interconectadas ? FAZNI_x000a_"/>
    <s v="GESTION ENERGETICA S.A  E.S.P. GENSA  S.A. E.S.P."/>
    <s v="Director de Energia Eléctrica"/>
    <x v="2"/>
    <d v="2017-12-28T00:00:00"/>
    <d v="2020-12-15T00:00:00"/>
    <s v="PEDRO AREVALO"/>
    <s v="LUIS ALBERTO GARAY"/>
    <d v="2024-10-13T00:00:00"/>
    <x v="3"/>
    <x v="2"/>
    <s v="3-2023-028234_x000a_ del 18-10-2023"/>
    <s v="18/10/2023"/>
    <s v="Se devuelve el trámite para ajustes y actualización de documentación"/>
    <s v=" 3-2024-008475_x000a_ del 18-03-2024"/>
    <s v="18/03/2024"/>
    <s v="3-2024-011969_x000a_ DEL 18-04-2024"/>
    <m/>
    <m/>
    <m/>
    <m/>
    <m/>
    <s v="ARGO"/>
    <s v="16/05/2024"/>
    <s v="ARGO"/>
    <s v="31/05/2024"/>
    <s v="31/05/2024"/>
    <m/>
    <s v="x"/>
    <s v="RESOLUCIÓN 00507 DEL 31/05/2024"/>
    <s v="https://www.secop.gov.co/CO1ContractsManagement/Tendering/ProcurementContractEdit/View?docUniqueIdentifier=CO1.PCCNTR.253127&amp;prevCtxUrl=https%3a%2f%2fwww.secop.gov.co%3a443%2fCO1ContractsManagement%2fTendering%2fProcurementContractManagement%2fIndex&amp;prevCtxLbl=Contratos+"/>
    <s v="3-2024-016883_x000a_ del 04-06-2024"/>
    <d v="2024-04-06T00:00:00"/>
    <s v="17/06/2024"/>
    <s v="SI"/>
    <s v=" 1-2024-027556 DEL 03/07/2024"/>
    <m/>
    <s v="900 DEL 26/08/2024"/>
    <m/>
    <s v="MEMORANDO 3-2024-027742 DEL 27/08/2024 SE REMITIO PARA NOTIFICACION"/>
    <s v="30/08/2024"/>
    <m/>
    <s v="30/08/2024"/>
    <d v="2024-02-09T00:00:00"/>
    <m/>
    <d v="2025-04-28T00:00:00"/>
    <n v="18"/>
    <n v="2025"/>
    <x v="0"/>
    <s v="4 meses"/>
  </r>
  <r>
    <s v="GGC-338-2020"/>
    <x v="6"/>
    <s v="Contratar el servicio de control e inspección al transporte de combustibles líquidos y GLP, destinado al abastecimiento del departamento de Nariño, incluyendo la verificación, aseguramiento y conservación de la información y soportes documentales de cada una de las actuaciones propias de la actividad que soportan el pago de la carga fiscal establecida en el artículo 55 de la Ley 191 de 1995 y el artículo 267 de la Ley 1955 de 2019."/>
    <s v="COMBUSTIBLES Y SERVICIOS LTDA CYS LTDA"/>
    <s v="Coordinador Grupo Midstream"/>
    <x v="0"/>
    <s v="26/04/2020"/>
    <d v="2020-12-17T00:00:00"/>
    <s v="SONIA PAOLA GARCIA CONTRERAS"/>
    <s v="LUIS ALBERTO GARAY"/>
    <d v="2024-10-15T00:00:00"/>
    <x v="3"/>
    <x v="2"/>
    <s v="3-2022-015477_x000a_del 21-06-2022"/>
    <s v="21/06/2022"/>
    <s v="Mediante memorandos 3-2022-022307_x000a_del 13-09-2022 Y 3-2022-028902_x000a_del 29-11-2022 el área hizo alcances al radicado inicial"/>
    <s v="3-2023-016146_x000a_del 28-06-2023"/>
    <s v="28/06/2023"/>
    <s v="Mediante memorando 3-2023-031553 del 15-11-2023, el àrea radicó nuevamente el trámite"/>
    <s v="3-2023-031677_x000a_DEL 16-11-2023"/>
    <s v="16/11/2023"/>
    <s v="Mediante memorando  3-2023-033060 del 28-11-2023, el área radicó los ajustes solicitados"/>
    <m/>
    <m/>
    <s v="3-2023-033264_x000a_del 29-11-2023_x000d_"/>
    <s v="29/11/2023"/>
    <s v="3-2023-034368_x000a_del 05-12-2023"/>
    <d v="2023-05-12T00:00:00"/>
    <d v="2023-05-12T00:00:00"/>
    <s v="x"/>
    <m/>
    <m/>
    <s v="https://www.secop.gov.co/CO1ContractsManagement/Tendering/ProcurementContractEdit/View?docUniqueIdentifier=CO1.PCCNTR.1515287&amp;prevCtxUrl=https%3a%2f%2fwww.secop.gov.co%3a443%2fCO1ContractsManagement%2fTendering%2fProcurementContractManagement%2fIndex&amp;prevCtxLbl=Contratos+"/>
    <m/>
    <m/>
    <m/>
    <m/>
    <m/>
    <m/>
    <m/>
    <m/>
    <m/>
    <m/>
    <m/>
    <m/>
    <m/>
    <m/>
    <d v="2025-05-08T00:00:00"/>
    <n v="19"/>
    <n v="2025"/>
    <x v="0"/>
    <s v=" Mediante memorando 3-2023-035549 del 11-12-2023, se remitió al área acta de liquidación firmada y publicada en SECOPII"/>
  </r>
  <r>
    <s v="GGC-398-2020"/>
    <x v="6"/>
    <s v="Aunar esfuerzos técnicos, económicos y financieros para realizar análisis de las implicaciones técnicas, ambientales, socioculturares y económicas del cierre de minas con titularidad minera y legalidad ambiental superpuestas con zonas de páramo a nivel nacional; y formular propuesta de programa de reconversión o reubicación laboral de la actividad minera de pequeña escala con título minero y legalidad ambiental superpuesta con zonas de páramo en el marco del cumplimiento de la ley 1930 de 2018."/>
    <s v=" UNIVERSIDAD PEDAGOGICA Y TECNOLOGICA DE COLOMBIA - UPTC"/>
    <s v="Grupo De Coordinación Para El Fomento A La Minería Sustentable Y La Seguridad Minera."/>
    <x v="5"/>
    <s v="10/07/2020"/>
    <d v="2020-12-31T00:00:00"/>
    <s v="SONIA PAOLA GARCIA CONTRERAS"/>
    <s v="LUIS ALBERTO GARAY"/>
    <d v="2024-10-21T00:00:00"/>
    <x v="3"/>
    <x v="2"/>
    <s v="3-2022-018126_x000a_del  25-07-2022"/>
    <s v="25/07/2022"/>
    <s v="Se devuel el trámite para ajustes del área"/>
    <s v="3-2022-020239"/>
    <s v="18/08/2022"/>
    <s v="Mediante memorando 3-2023-015288_x000a_del 20-06-2023 el área radica nuevamente el trámite. Se devuelve acta de liquidfación para ajustes del área"/>
    <s v="3-2023-019385_x000a_del 27-07-2023"/>
    <s v="27/07/2023"/>
    <s v="Mediante memorando 3-2023-022700 del 30-08-2023, se devuelve el trámite al área, para ajustes en el acta de liquidación. Mediante memorando 3-2023-022927 del 01-09-2023 el área envía los ajustes solicitados"/>
    <s v=" 3-2023-022700 del 30-08-2023"/>
    <s v="30/08/2023"/>
    <s v="3-2023-023171_x000a_del 04-09-2023"/>
    <d v="2023-04-09T00:00:00"/>
    <m/>
    <m/>
    <s v="28/09/2023"/>
    <s v="x"/>
    <m/>
    <m/>
    <s v="https://www.secop.gov.co/CO1ContractsManagement/Tendering/ProcurementContractEdit/View?docUniqueIdentifier=CO1.PCCNTR.1647397&amp;prevCtxUrl=https%3a%2f%2fwww.secop.gov.co%3a443%2fCO1ContractsManagement%2fTendering%2fProcurementContractManagement%2fIndex&amp;prevCtxLbl=Contratos+"/>
    <m/>
    <m/>
    <m/>
    <m/>
    <m/>
    <m/>
    <m/>
    <m/>
    <m/>
    <m/>
    <m/>
    <m/>
    <m/>
    <m/>
    <d v="2025-05-08T00:00:00"/>
    <n v="19"/>
    <n v="2025"/>
    <x v="0"/>
    <s v="Mediante memorando 3-2023-026032_x000a_del 29-09-2023_x000d_, se remitió al área el acta de liquidación bilateral, firmada y publicada en SECOPII"/>
  </r>
  <r>
    <s v="GGC-357-2020"/>
    <x v="6"/>
    <s v="Prestar el servicio de soporte, mantenimiento y formulación del software  &quot;Sistema de Administración de Gestión Humana- SARA&quot;, para el Ministerio de Minas y Energía."/>
    <s v="UNION SOLUCIONES SISTEMAS DE INFORMACIÓN S.A.S"/>
    <s v="Coordinador del Grupo de Nomina y Prestaciones Sociales. "/>
    <x v="12"/>
    <s v="18/05/2020"/>
    <d v="2020-12-31T00:00:00"/>
    <s v="SONIA PAOLA GARCIA CONTRERAS"/>
    <s v="LUIS ALBERTO GARAY"/>
    <d v="2024-10-21T00:00:00"/>
    <x v="3"/>
    <x v="2"/>
    <s v="3-2022-016244_x000a_del 01-07-2022"/>
    <d v="2022-01-07T00:00:00"/>
    <s v="El 25 de julio de 2023, se solicitó al área el envío del acta de liquidación en word y se solicitó al Dr. Garay la revisión financiera del caso. Támbien se está realizando la revisión jurídica. Mediante memorando 3-2023-021553 del 16-08-2023 se remitió al área acta de liquidación para ajustes_x000a_"/>
    <s v="3-2023-021553 del 16-08-2023"/>
    <s v="16/08/2023"/>
    <s v="3-2024-006528_x000a_del  01-03-2024"/>
    <m/>
    <m/>
    <m/>
    <m/>
    <m/>
    <s v=" 3-2024-007327_x000a_del  07-03-2024"/>
    <d v="2024-07-03T00:00:00"/>
    <s v=" 3-2024-007354_x000a_ del 07-03-2024"/>
    <d v="2024-07-03T00:00:00"/>
    <d v="2024-08-03T00:00:00"/>
    <s v="x"/>
    <m/>
    <m/>
    <s v="https://www.secop.gov.co/CO1ContractsManagement/Tendering/ProcurementContractEdit/View?docUniqueIdentifier=CO1.PCCNTR.1559821&amp;prevCtxUrl=https%3a%2f%2fwww.secop.gov.co%3a443%2fCO1ContractsManagement%2fTendering%2fProcurementContractManagement%2fIndex&amp;prevCtxLbl=Contratos+"/>
    <m/>
    <m/>
    <m/>
    <m/>
    <m/>
    <m/>
    <m/>
    <m/>
    <m/>
    <m/>
    <m/>
    <m/>
    <m/>
    <m/>
    <d v="2025-05-08T00:00:00"/>
    <n v="19"/>
    <n v="2025"/>
    <x v="0"/>
    <s v="Mediante memorando 3-2024-007727 del  11-03-2024 se remitió al área, acta de liquidación bilateral firmada y publicada en SECOPII"/>
  </r>
  <r>
    <s v="GGC-512-2020"/>
    <x v="6"/>
    <s v="Aunar esfuerzos entre la Policia Nacional y el Ministerio de Minas y Energía, que permitan atender los requerimientos básicos para el desplazamiento aéreo del titular de la cartera y/o funcionarios que el autorice por escrito, dentro del territorio nacional, en desarrollo de las actividades propias de la cartera a su cargo. "/>
    <s v="POLICIA NACIONAL "/>
    <s v=" Coordinadora del Grupo de Gestión Administrativa_x000a_"/>
    <x v="3"/>
    <s v="02/10/2020"/>
    <d v="2020-12-31T00:00:00"/>
    <s v="SONIA PAOLA GARCIA CONTRERAS"/>
    <s v="LUIS ALBERTO GARAY"/>
    <d v="2024-10-21T00:00:00"/>
    <x v="3"/>
    <x v="2"/>
    <s v="3-2022-013849_x000a_del 03-06-2022"/>
    <d v="2022-03-06T00:00:00"/>
    <s v="Se devuelve acta de liquidación para ajustes y actualización de documentación"/>
    <s v="3-2022-018109_x000a_"/>
    <s v="22/07/2022"/>
    <s v="Mediante memorandos 3-2022-018566_x000a_del 28-07-2022, 3-2022-027200_x000a_del 10-11-2022  y correo del 23/05/2023, el área envío los ajustes solicitados y la actualización de documentos"/>
    <m/>
    <m/>
    <m/>
    <m/>
    <m/>
    <s v="3-2023-012252_x000d_"/>
    <s v="24/05/2023"/>
    <s v="e-mail"/>
    <s v="31/05/2023"/>
    <s v="26/05/2023"/>
    <s v="x"/>
    <m/>
    <m/>
    <s v="https://www.contratos.gov.co/consultas/detalleProceso.do?numConstancia=20-22-19448"/>
    <m/>
    <m/>
    <m/>
    <m/>
    <m/>
    <m/>
    <m/>
    <m/>
    <m/>
    <m/>
    <m/>
    <m/>
    <m/>
    <m/>
    <d v="2025-05-08T00:00:00"/>
    <n v="19"/>
    <n v="2025"/>
    <x v="0"/>
    <s v="4 MESES"/>
  </r>
  <r>
    <s v="GGC-625-2017"/>
    <x v="3"/>
    <s v="INSTALACION DE SISTEMAS SOLARES FOTOVOLTAICOS INDIVIDUALES (SSFVI) PARA LA ELECTRIFICACION DE UNA VEREDA DEL MUNICIPIO DE SAN ANDRES DE TUMACO, DEPARTAMENTO DE NARIÑO, VEREDAS SANTO DOMINGO EL PROGRESO Y CHONTAL"/>
    <s v="IPSE - DISPAC S.A. E.S.P.- IPSE"/>
    <s v="Director de Energía Eléctrica"/>
    <x v="2"/>
    <d v="2017-12-28T00:00:00"/>
    <d v="2020-12-31T00:00:00"/>
    <s v="SONIA PAOLA GARCIA CONTRERAS"/>
    <s v="LUIS ALBERTO GARAY"/>
    <d v="2024-10-21T00:00:00"/>
    <x v="3"/>
    <x v="2"/>
    <s v="3-2023-006410_x000a_del 13-03-2023"/>
    <s v="13/03/2023"/>
    <s v="Se devuelve el trámite para ajustes y actualización de documentación"/>
    <s v="3-2023-015344_x000a_"/>
    <s v="21/06/2023"/>
    <s v="Mediante memorando 3-2023-016724 del 04-07-_x000a_2023, el área remitió los ajustes solicitados"/>
    <m/>
    <m/>
    <m/>
    <m/>
    <m/>
    <m/>
    <d v="2023-07-07T00:00:00"/>
    <s v="3-2023-020540_x000a_del 04-08-2023"/>
    <d v="2023-08-08T00:00:00"/>
    <d v="2023-09-08T00:00:00"/>
    <s v="x"/>
    <m/>
    <m/>
    <s v="https://www.secop.gov.co/CO1ContractsManagement/Tendering/ProcurementContractEdit/View?docUniqueIdentifier=CO1.PCCNTR.277659&amp;prevCtxUrl=https%3a%2f%2fwww.secop.gov.co%3a443%2fCO1ContractsManagement%2fTendering%2fProcurementContractManagement%2fIndex&amp;prevCtxLbl=Contratos+"/>
    <m/>
    <m/>
    <m/>
    <m/>
    <m/>
    <m/>
    <m/>
    <m/>
    <m/>
    <m/>
    <m/>
    <m/>
    <m/>
    <m/>
    <d v="2024-05-08T00:00:00"/>
    <n v="19"/>
    <n v="2024"/>
    <x v="0"/>
    <s v="Mediante memorando 3-2023-021282 del 11-08-2023, se remitió al área el acta de liquidación bilateral firmada, fechada y publicada en SECOPII"/>
  </r>
  <r>
    <s v="GGC-380-2019"/>
    <x v="5"/>
    <s v="Aunar esfuerzos técnicos, humanos, financieros y logísticos entre el Ministerio de Minas y Energía y la Policía Nacional para el desarrollo de acciones de coordinación, prevención y control de la explotación ilícita de minerales, con el fin de proteger los recursos naturales."/>
    <s v="POLICIA NACIONAL"/>
    <s v="Asesora Viceministro de Minas"/>
    <x v="6"/>
    <d v="2021-05-20T00:00:00"/>
    <d v="2020-12-31T00:00:00"/>
    <s v="SONIA PAOLA GARCIA CONTRERAS"/>
    <s v="LUIS ALBERTO GARAY"/>
    <d v="2024-10-21T00:00:00"/>
    <x v="3"/>
    <x v="2"/>
    <s v=" 3-2023-014116_x000a_del 07-06-2023_x000d_"/>
    <d v="2023-07-06T00:00:00"/>
    <s v="Se solicitan ajustes al acta, mediante reunión por teams del 09/06/2023, y se hacen de una vez"/>
    <m/>
    <m/>
    <m/>
    <m/>
    <m/>
    <m/>
    <m/>
    <m/>
    <s v="3-2023-014507_x000a_"/>
    <d v="2023-09-06T00:00:00"/>
    <m/>
    <m/>
    <s v="20/06/2023"/>
    <s v="x"/>
    <m/>
    <m/>
    <s v="https://www.contratos.gov.co/consultas/detalleProceso.do?numConstancia=19-12-9522666&amp;g-recaptcha-response=03AL8dmw-CvcafiFSp7cCQxk7fybf47p4b4zGYQ28l5tBT9br6hwL9mzNNCcYxPT6Zr3bHalVun2o7BIzdeYCloNKL1BfZRsBIWsF6q-OqigaGuakg2Lp8Zvi619787BaeGovS2ch4-FRCkcTCFiPiod8aZuLgSdKN1S3oQ5Nkc4yUEmUL9gIi--XRsTYZfLnzME54QM014U3Kws39dWxHVhqRZ2MYKra1NGcnuTMxukAN_Al3OnrR39Co5T9IlWLfYl-tQdaJkKGhND_GHzFqc_PfgeQxK9J7uk47bcikwF772KiG3PAmjvJHJvsbJavxP7p0Pdw2do9WYLO55zzv2DzX24BRY9bRSdtD5SpvYXOmJLoRv8u8ZJ2Xdir_-EcSlw1zh057feGngcWtdZ_qTlUseeNSVbLdFrUnaTOQKkNR6Cjq8DgjimWNJZozEgVr2iVvO_tvn1eqaNILFboUUhP_66qWr0N_MzTiTZfiGnZRwUGBmvXvboLLEvN40APKoxTxhw9xpxURo0OTxEcjhrZ9SFGtcxBh23WvUETJQCuJUcs5CdsW6HtVPc6exeuHe69LNSSyzoTd"/>
    <m/>
    <m/>
    <m/>
    <m/>
    <m/>
    <m/>
    <m/>
    <m/>
    <m/>
    <m/>
    <m/>
    <m/>
    <m/>
    <m/>
    <d v="2025-05-09T00:00:00"/>
    <n v="19"/>
    <n v="2025"/>
    <x v="0"/>
    <m/>
  </r>
  <r>
    <s v="GGC-617-2017"/>
    <x v="3"/>
    <s v="SISTEMAS SOLARES FOTOVOLTAICOS INDIVIDUALES PARA LA VEREDA CANDELILLA DE LA MAR EN EL MUNICIPIO DE TUMACO, DEPARTAMENTO DE NARIÑO"/>
    <s v="DISPAC S.A. E.S.P. - IPSE"/>
    <s v="Director de Energía Eléctrica"/>
    <x v="2"/>
    <s v="28/12/2017"/>
    <d v="2021-04-02T00:00:00"/>
    <s v="PEDRO AREVALO"/>
    <s v="LUIS ALBERTO GARAY"/>
    <d v="2023-12-25T00:00:00"/>
    <x v="4"/>
    <x v="3"/>
    <s v="3-2022-032638 del 24-12-2022"/>
    <s v="24/12/2022"/>
    <s v="Se devolvió el trámite para ajustes del área"/>
    <s v="3-2023-029403"/>
    <s v="30/10/2023"/>
    <s v="El área allega ajustes a través del memorando 3-2023-031639 del 16 de Noviembre de 2023 y se remite para firmas a travpes del memorando. "/>
    <m/>
    <m/>
    <m/>
    <m/>
    <m/>
    <s v="3-2023-034747 "/>
    <d v="2023-06-12T00:00:00"/>
    <s v="3-2023-035932 "/>
    <s v="13-12-2023"/>
    <s v="20-12-2023"/>
    <s v="x"/>
    <m/>
    <m/>
    <s v="https://www.secop.gov.co/CO1ContractsManagement/Tendering/ProcurementContractEdit/Modification?modificationUniqueIdentifier=CO1.CTRMOD.14129579&amp;prevCtxUrl=https%3a%2f%2fwww.secop.gov.co%3a443%2fCO1ContractsManagement%2fTendering%2fProcurementContractEdit%2fView%3fdocUniqueIdentifier%3dCO1.PCCNTR.277188&amp;prevCtxLbl=Editar+Contrato"/>
    <m/>
    <m/>
    <m/>
    <m/>
    <m/>
    <m/>
    <m/>
    <m/>
    <m/>
    <m/>
    <m/>
    <m/>
    <m/>
    <m/>
    <d v="2025-05-09T00:00:00"/>
    <n v="19"/>
    <n v="2025"/>
    <x v="0"/>
    <s v="Se allega firmada, a través de memorando 3-2023-035932 del 13-12-2023 y se da publicación en secop, en espera de aprobación de los flujos. "/>
  </r>
  <r>
    <s v="GGC-540-2020"/>
    <x v="6"/>
    <s v="Aunar esfuerzos entre el Ministerio de Minas y Energía y el PNUD para realizar un proceso de levantamiento de información demográfica, social, económica y productiva de población pimpinera, análisis e identificación de vocación territorial, y fortalecimientos de la población en habilidades blandas-esenciales."/>
    <s v="PROGRAMA DE LAS NACIONES UNIDAS PARA EL DESARROLLO - PNUD"/>
    <s v="Coordinadora Grupo Downstream"/>
    <x v="0"/>
    <s v="16/10/2020"/>
    <d v="2021-05-31T00:00:00"/>
    <s v="PEDRO AREVALO"/>
    <s v="LUIS ALBERTO GARAY"/>
    <d v="2024-10-21T00:00:00"/>
    <x v="3"/>
    <x v="2"/>
    <s v="3-2023-031890"/>
    <s v="19-11-2023"/>
    <s v="se solicitó con radicado No.  3-2023-009935  del 27-04-2023 radicar proyectos de actas de liquidación con soportes al área. 3-2023-031890_x000a_ DEL 19-11-2023"/>
    <s v="3-2024-011833_x000a_ del 18-04-2024"/>
    <s v="18/04/2024"/>
    <m/>
    <m/>
    <m/>
    <m/>
    <m/>
    <m/>
    <m/>
    <m/>
    <m/>
    <m/>
    <m/>
    <m/>
    <m/>
    <m/>
    <m/>
    <m/>
    <m/>
    <m/>
    <m/>
    <m/>
    <m/>
    <m/>
    <m/>
    <m/>
    <m/>
    <m/>
    <m/>
    <m/>
    <m/>
    <d v="2025-08-15T00:00:00"/>
    <n v="33"/>
    <n v="2025"/>
    <x v="1"/>
    <s v="Mediante memorando 3-2024-023159 del 22 de julio de 2024 el área informa que por la naturaleza jurídica del PNUD el contrato no se liquida"/>
  </r>
  <r>
    <s v="GGC-312-2015"/>
    <x v="2"/>
    <s v="Contratar el servicio de fiducia mercantil,a través del cual se manejarán, administrarán e invertirán los recursos presupuestalesasignados a la Comisión de Regulación de Energía y Gas -CREG, hasta julio de 2018. iniciando  su ejecución el 1 de octubre de 2015, los cuales serán transferidos por el fideicomitente a titulo de fiducia mercantil, para la organización, operación, funcionamiento de la  CREG e inversión de los mismos de acuerdo con lo previsto en la ley de presupuesto. el programa anual de caja &quot;PAC&quot; y la Ley 143 de 1994."/>
    <s v="FIDUOCCIDENTE"/>
    <s v="Coordinadora del Grupo de Gestión Administrativa"/>
    <x v="3"/>
    <d v="2015-10-01T00:00:00"/>
    <d v="2021-09-30T00:00:00"/>
    <s v="SONIA PAOLA GARCIA CONTRERAS"/>
    <s v="LUIS ALBERTO GARAY"/>
    <d v="2024-10-21T00:00:00"/>
    <x v="3"/>
    <x v="2"/>
    <s v="No se evidencia"/>
    <s v="No se evidencia"/>
    <s v="Se realiza un estudio del caso y se determina que se debe remitir a la Coordinación de Gestión Administrativa, toda vez que fue desiganada para ser intermediaria entre la CREG y FIDUOCCIDENTE. Mediante memorando 3-2023-014996_x000a_del 15-06-2023 se remite el caso a la Coodinación de Gestión Administrativa "/>
    <s v="3-2023-014996_x000a_"/>
    <s v="15/06/2023"/>
    <s v="Mediante memorando 3-2023-023312 del 05-09-2023, el área radicó el tramite y con memorando  3-2023-024033_x000a_del 11-09-2023, se devolvuelve el trámite al área para ajustes"/>
    <s v="3-2023-024033_x000a_del 11-09-2023"/>
    <d v="2023-11-09T00:00:00"/>
    <s v="Mediante memorando 3-2023-028382 DEL 20-10-2023, el área remitió los ajustes solicitados"/>
    <m/>
    <m/>
    <s v="3-2023-030622_x000a_DEL 07-11-2023_x000d_"/>
    <d v="2023-07-11T00:00:00"/>
    <s v="e-mail"/>
    <s v="30/01/2024"/>
    <s v="31/01/2024"/>
    <s v="x"/>
    <m/>
    <m/>
    <s v="https://www.contratos.gov.co/consultas/detalleProceso.do?numConstancia=15-1-143580"/>
    <m/>
    <m/>
    <m/>
    <m/>
    <m/>
    <m/>
    <m/>
    <m/>
    <m/>
    <m/>
    <m/>
    <m/>
    <m/>
    <m/>
    <d v="2025-05-09T00:00:00"/>
    <n v="19"/>
    <n v="2025"/>
    <x v="0"/>
    <s v="El 25/01/2024 se revisa ajuste realizado por el contratista y CREG al acta de liquidación y la ampliación de la póliza y se envía correo electronico indicando que puede continuar el trámite de firmas del acta"/>
  </r>
  <r>
    <s v="GGC-413-2019"/>
    <x v="5"/>
    <s v="CONSTRUCCIÓN REDES DE MEDIA Y BAJA TENSIÓN Y MONTAJE DE TRANSFORMADORES PARA LA ELECTRIFICACIÓN RURAL DE LAS VEREDAS DE LOS MUNICIPIOS GALÁN, CALIFORNIA, MÁLAGA, SAN GIL, SAN JOSÉ DE MIRANDA, VILLANUEVA, PALMAS DEL SOCORRO, CONFINES, GUAPOTA, CONTRATACIÓN, SAN ANDRÉS"/>
    <s v="ESSA S.A. E.S.P."/>
    <s v="Director de Energía Eléctrica"/>
    <x v="2"/>
    <d v="2019-10-09T00:00:00"/>
    <d v="2021-10-28T00:00:00"/>
    <s v="SONIA PAOLA GARCIA CONTRERAS"/>
    <s v="LUIS ALBERTO GARAY"/>
    <d v="2024-10-21T00:00:00"/>
    <x v="3"/>
    <x v="2"/>
    <s v="3-2022-022979_x000a_del 24-09-2022"/>
    <s v="24/09/2022"/>
    <s v="se devuelve para ajustes"/>
    <s v=" 3-2022-015485_x000a_"/>
    <s v="21/06/2022"/>
    <s v="Mediante memorando 3-2023-021283 del 11-08-2023 el área radicó los ajustes solicitados"/>
    <s v="3-2023-021283 del 11-08-2023 "/>
    <d v="2023-11-08T00:00:00"/>
    <m/>
    <m/>
    <m/>
    <s v="3-2023-021451_x000a_del 15-08-2023"/>
    <s v="15/08/2023"/>
    <s v=" 3-2023-022731_x000a_del 31-08-2023"/>
    <s v="31/08/2023"/>
    <s v="31/08/2023"/>
    <s v="x"/>
    <m/>
    <m/>
    <s v="https://www.contratos.gov.co/consultas/detalleProceso.do?numConstancia=19-12-9654452"/>
    <m/>
    <m/>
    <m/>
    <m/>
    <m/>
    <m/>
    <m/>
    <m/>
    <m/>
    <m/>
    <m/>
    <m/>
    <m/>
    <m/>
    <d v="2025-05-09T00:00:00"/>
    <n v="19"/>
    <n v="2025"/>
    <x v="0"/>
    <s v="Mediante memorando 3-2023-023515 del 06-09-2023 se remite acta de terminación anticipada y liquidación bilateral del Contrato FAER GGC 413 - 2019, celebrado entre el Ministerio de Minas y Energía, y ELECTRIFICADORA DE SANTANDER S.A. E.S.P – ESSA E.S.P., la cual se encuentra firmada y publicada en SECOPI."/>
  </r>
  <r>
    <s v="GGC-597-2021"/>
    <x v="0"/>
    <s v="Contratar los servicios de un estudio  para el diagnóstico, evaluación, propuestas de mejora de los sistemas de información de la Dirección, o de aquellos que sean utilizados en el marco de sus funciones misionales o de apoyo relacionados con el subsector de hidrocarburos"/>
    <s v="UNION TEMPORAL MINMINAS 2021"/>
    <s v="Director de Hidrocarburos"/>
    <x v="0"/>
    <d v="2021-08-12T00:00:00"/>
    <d v="2021-12-11T00:00:00"/>
    <s v="SONIA PAOLA GARCIA CONTRERAS"/>
    <s v="LUIS ALBERTO GARAY"/>
    <d v="2024-10-21T00:00:00"/>
    <x v="3"/>
    <x v="2"/>
    <s v="3-2023-031879_x000a_del 17-11-2023"/>
    <s v="17/11/2023"/>
    <s v="se devuelve el trámite para ajustes del área"/>
    <s v="3-2023-036191_x000a_del 14-12-2023_x000d_"/>
    <s v="14/12/2023"/>
    <s v="Mediante memorando 3-2023-036869 del 18-12-2023, el área radicó los ajustes solicitados_x000d_"/>
    <m/>
    <m/>
    <m/>
    <m/>
    <m/>
    <s v=" 3-2023-037609_x000a_del 20-12-2023"/>
    <s v="20/12/2023"/>
    <s v=" 3-2023-037951_x000a_del 22-12-2023"/>
    <s v="22/12/2023"/>
    <s v="29/12/2023"/>
    <s v="x"/>
    <m/>
    <m/>
    <s v="https://www.secop.gov.co/CO1ContractsManagement/Tendering/ProcurementContractEdit/View?docUniqueIdentifier=CO1.PCCNTR.2719707&amp;prevCtxUrl=https%3a%2f%2fwww.secop.gov.co%3a443%2fCO1ContractsManagement%2fTendering%2fProcurementContractManagement%2fIndex&amp;prevCtxLbl=Contratos+"/>
    <m/>
    <m/>
    <m/>
    <m/>
    <m/>
    <m/>
    <m/>
    <m/>
    <m/>
    <m/>
    <m/>
    <m/>
    <m/>
    <m/>
    <d v="2025-05-09T00:00:00"/>
    <n v="19"/>
    <n v="2025"/>
    <x v="0"/>
    <s v="Se gestionó la firma y publicación en SECOPII del acta de liquidación bilateral y mediante memorando 3-2024-000056_x000a_del 04-01-2024 se remitió al área el acta firmada y publicada en SECOPII"/>
  </r>
  <r>
    <s v="GGC-547-2021"/>
    <x v="0"/>
    <s v="Prestar el servicio de mantenimiento preventivo y correctivo, el cual incluye el suministro de repuestos y accesorios para los vehículos marca HYUNDAI que conforman el parque automotor del Ministerio de Minas y Energía AMP."/>
    <s v="CENTRO INTEGRAL DE MANTENIMIENTO"/>
    <s v="Coordinadora del Grupo de Gestión Administrativa"/>
    <x v="3"/>
    <d v="2021-07-09T00:00:00"/>
    <d v="2021-12-15T00:00:00"/>
    <s v="SONIA PAOLA GARCIA CONTRERAS"/>
    <s v="LUIS ALBERTO GARAY"/>
    <d v="2024-10-21T00:00:00"/>
    <x v="3"/>
    <x v="2"/>
    <s v=" 3-2022-018673_x000a_del 29-07-2022"/>
    <s v="29/07/2022"/>
    <s v="El 25/07/2023 se envía correo al Dr. Garay para que se realizce la revisión financiera del acta de liquidación y a su vez se empieza a hacer la revisión Jurídica del trámite. Se devuelve el trámite al área para ajustes"/>
    <s v=" 3-2023-023512_x000a_del 06-09-2023_x000d_"/>
    <d v="2023-06-09T00:00:00"/>
    <s v="3-2024-008600_x000a_ DEL 19-03-2024"/>
    <s v="3-2024-013115_x000a_ DEL 30-04-2024"/>
    <s v="30/04/2024"/>
    <s v=" 3-2024-015730_x000a_ DEL 23-05-2024. 3-2024-017189_x000a_ DEL 05-06-2024"/>
    <s v="3-2024-017112_x000a_ DEL 05-06-2024"/>
    <d v="2024-05-06T00:00:00"/>
    <s v=" 3-2024-017517_x000a_ del 06-06-2024"/>
    <d v="2024-06-06T00:00:00"/>
    <s v=" 3-2024-018410_x000a_ del 13-06-2024"/>
    <s v="13/06/2024"/>
    <s v="17/06/2024"/>
    <s v="x"/>
    <m/>
    <m/>
    <s v="EL 18/06/2024 SE PUBLICÓ EN LA TIENDA VIRTUAL EL ACTA DE LIQUIDACIÓN BAJO ID 409388"/>
    <m/>
    <m/>
    <m/>
    <m/>
    <m/>
    <m/>
    <m/>
    <m/>
    <m/>
    <m/>
    <m/>
    <m/>
    <m/>
    <m/>
    <d v="2025-05-09T00:00:00"/>
    <n v="19"/>
    <n v="2025"/>
    <x v="0"/>
    <s v="Mediante memorando 3-2024-020585 del 03-07-2024 se remitió al área el acta de liquidación bilateral y el formato de modificación de la tienda virtual, los cuales fueron publicados en la tienda virtual"/>
  </r>
  <r>
    <s v="GGC-563-2019"/>
    <x v="5"/>
    <s v="ELECTRIFICACIÓN RURAL VEREDA LA LUCHA"/>
    <s v="CARIBEMAR DE LA COSTA S.A.S E.S.P. - AFINIA"/>
    <s v="Director de Energía Eléctrica"/>
    <x v="2"/>
    <s v="30/09/2020"/>
    <d v="2021-12-31T00:00:00"/>
    <s v="SONIA PAOLA GARCIA CONTRERAS"/>
    <s v="LUIS ALBERTO GARAY"/>
    <d v="2024-10-21T00:00:00"/>
    <x v="3"/>
    <x v="2"/>
    <s v="3-2022-025844_x000a_del 26-10-2022"/>
    <s v="26/10/2022"/>
    <s v="Mediante memorando 3-2023-019288 del 26-07-2023 se devolvió acta de liquidación al área para ajustes"/>
    <s v="3-2023-019288_x000a_"/>
    <s v="26/07/2023"/>
    <s v="Mediante memorando 3-2023-036157 del 14-12-2023, el área remitió los ajustes solicitados"/>
    <m/>
    <m/>
    <m/>
    <m/>
    <m/>
    <s v="3-2023-037547_x000a_del 20-12-2023"/>
    <s v="20/12/2023"/>
    <s v="3-2023-038635_x000a_DEL  29-12-2023"/>
    <s v="29/12/2023"/>
    <s v="29/12/2023"/>
    <s v="x"/>
    <m/>
    <m/>
    <s v="https://www.contratos.gov.co/consultas/detalleProceso.do?numConstancia=19-12-9885379"/>
    <m/>
    <m/>
    <m/>
    <m/>
    <m/>
    <m/>
    <m/>
    <m/>
    <m/>
    <m/>
    <m/>
    <m/>
    <m/>
    <m/>
    <d v="2025-05-09T00:00:00"/>
    <n v="19"/>
    <n v="2025"/>
    <x v="0"/>
    <s v="Mediante ,memorando 3-2024-000185 del 11-01-2024 se remitiò al àrea el acta de terminación anticipada y liquidación bilateral del contrato FAER GGC 563 DE 2019, firmada y publicada en SECOPI"/>
  </r>
  <r>
    <s v="GGC-492-2021"/>
    <x v="0"/>
    <s v="Contratar la prestación de Mesa de Servicio, que incluye: bolsa de repuestos y recursos, mantenimiento preventivo y correctivo de los equipos del Ministerio de Minas y Energía, a través el Acuerdo Marco CCE-183-AMP-2020 de Colombia Compra Eficiente"/>
    <s v="COLVATEL S.A E.S.P"/>
    <s v="Coordinador Grupo de Tecnologías de la Información y las Comunicaciones"/>
    <x v="1"/>
    <d v="2021-05-28T00:00:00"/>
    <d v="2021-12-31T00:00:00"/>
    <s v="SONIA PAOLA GARCIA CONTRERAS"/>
    <s v="LUIS ALBERTO GARAY"/>
    <d v="2024-10-21T00:00:00"/>
    <x v="3"/>
    <x v="2"/>
    <s v=" 3-2022-022594_x000a_del 19-09-2022"/>
    <s v="19/09/2022"/>
    <s v="Mediante memorando 3-2023-007608_x000a_del 28-03-2023, el área radica nuevamente el trámite de liquidación. Se devuelve para ajustes y actualización de documentos"/>
    <s v="3-2023-010117_x000a_"/>
    <d v="2023-02-05T00:00:00"/>
    <s v="Mediante memorando 3-2023-012873_x000a_del 30-05-2023 el área radica los ajustes solicitados"/>
    <m/>
    <m/>
    <m/>
    <m/>
    <m/>
    <s v="3-2023-013969_x000a_"/>
    <d v="2023-06-06T00:00:00"/>
    <s v=": 3-2023-018088_x000a_del 13-07-2023"/>
    <s v="13/07/2023"/>
    <s v="13/07/2023"/>
    <s v="x"/>
    <m/>
    <m/>
    <s v="Se publica la liquidación de la orden de compra bajo el ID 366563"/>
    <m/>
    <m/>
    <m/>
    <m/>
    <m/>
    <m/>
    <m/>
    <m/>
    <m/>
    <m/>
    <m/>
    <m/>
    <m/>
    <m/>
    <d v="2025-05-09T00:00:00"/>
    <n v="19"/>
    <n v="2025"/>
    <x v="0"/>
    <s v="Mediante memorando 3-2023-018776 del 19-07-2023 se remitió al área acta de liquidación firmada y publicada"/>
  </r>
  <r>
    <s v="GGC-453-2020"/>
    <x v="6"/>
    <s v="Contratar consultoría para la realización de un estudio para revisar, ajustar y actualizar la metodología para la fijación de las tarifas de transporte de crudo por oleoductos en el país. "/>
    <s v="DELVASTO Y ECHEVERRIA ASOCIADOS COLSULTORES Y CONCEJEROS DE GAS  Y ENERGIA LTDA"/>
    <s v="Coordinador Grupo de Midstream"/>
    <x v="0"/>
    <s v="14/08/2020"/>
    <d v="2020-12-21T00:00:00"/>
    <s v="SONIA PAOLA GARCIA CONTRERAS"/>
    <s v="LUIS ALBERTO GARAY"/>
    <d v="2024-10-24T00:00:00"/>
    <x v="3"/>
    <x v="2"/>
    <s v="3-2022-014358_x000a_del 08-06-2022"/>
    <s v="14/06/2022"/>
    <s v="se devuelve para ajustes"/>
    <s v="3-2022-015158 "/>
    <s v="15/06/2022"/>
    <s v="Mediante memorando 3-2023-006787 del 16/03/2023 el área radica nuevamente el trámite"/>
    <s v="3-2023-009424"/>
    <s v="20/04/2023"/>
    <s v="Mediante memorando 3-2023-011636_x000a_del 16-05-2023 el área devuelve los ajustes solicitados. Mediante memorando 3-2023-013876_x000a_del 06-06-2023 se devuelven los ajustes solicitados"/>
    <s v="3-2023-012970"/>
    <s v="30/05/2023"/>
    <s v="3-2023-014156_x000a_"/>
    <d v="2023-07-06T00:00:00"/>
    <s v="e-mail"/>
    <s v="13/06/2023"/>
    <s v="13/06/2023"/>
    <s v="x"/>
    <m/>
    <m/>
    <s v="https://www.secop.gov.co/CO1ContractsManagement/Tendering/ProcurementContractEdit/View?docUniqueIdentifier=CO1.PCCNTR.1761663&amp;prevCtxUrl=https%3a%2f%2fwww.secop.gov.co%3a443%2fCO1ContractsManagement%2fTendering%2fProcurementContractManagement%2fIndex&amp;prevCtxLbl=Contratos+"/>
    <m/>
    <m/>
    <m/>
    <m/>
    <m/>
    <m/>
    <m/>
    <m/>
    <m/>
    <m/>
    <m/>
    <m/>
    <m/>
    <m/>
    <d v="2025-05-09T00:00:00"/>
    <n v="19"/>
    <n v="2025"/>
    <x v="0"/>
    <m/>
  </r>
  <r>
    <s v="GGC-481-2018"/>
    <x v="8"/>
    <s v="Contratar el servicio de mantenimiento preventivo y correctivo con suministro de repuestos y accesorios nuevos y originales para los vehículos que conforman el parque automotor del Ministerio de Minas y Energía"/>
    <s v="COMBUSTIBLES Y SERVICIOS LTDA CYS LTDA"/>
    <s v="Coordinador del Grupo Midstream de la Dirección de Hidrocarburos."/>
    <x v="0"/>
    <d v="2018-11-28T00:00:00"/>
    <d v="2020-04-25T00:00:00"/>
    <s v="SONIA PAOLA GARCIA CONTRERAS"/>
    <s v="LUIS ALBERTO GARAY"/>
    <d v="2024-08-28T00:00:00"/>
    <x v="11"/>
    <x v="2"/>
    <s v="3-2023-000121_x000a_del 06-01-2023"/>
    <d v="2023-06-01T00:00:00"/>
    <s v="Se devolvió para ajustes del área"/>
    <s v="3-2023-015091_x000a_"/>
    <s v="16/06/2023"/>
    <s v="3-2023-023457_x000a_del 06-09-2023"/>
    <s v="3-2023-025155_x000a_del 21-09-2023"/>
    <s v="21/09/2023"/>
    <s v="Mediante memorando 3-2023-029801 DEL 01-11-2023, el área remitió los ajustes solicitados"/>
    <m/>
    <m/>
    <s v="3-2023-030802_x000a_del  08-11-2023"/>
    <d v="2023-08-11T00:00:00"/>
    <s v=" 3-2023-031708_x000a_del 16-11-2023"/>
    <s v="16/11/2023"/>
    <s v="17/11/2023"/>
    <s v="x"/>
    <m/>
    <m/>
    <s v="Se realiza publicación  del acta de liquidación por mensajes , proceso LP-02-2018, teniendo en cuenta que el contrato quedó en revisión del proveedor y por lo tanto, no se habilitó la pestaña de modificaciones ni tampoco el boton para subirla por ejecución"/>
    <m/>
    <m/>
    <m/>
    <m/>
    <m/>
    <m/>
    <m/>
    <m/>
    <m/>
    <m/>
    <m/>
    <m/>
    <m/>
    <m/>
    <d v="2025-05-09T00:00:00"/>
    <n v="19"/>
    <n v="2025"/>
    <x v="0"/>
    <s v="Se realiza publicación  del acta de liquidación por mensajes , proceso LP-02-2018, teniendo en cuenta que el contrato quedó en revisión del proveedor y por lo tanto, no se habilitó la pestaña de modificaciones ni tampoco el boton para subirla por ejecución. Mediante memorando 3-2023-032263 del 21-11-2023, se remitió al área el acta de liquidación firmada, fechada y publicada en SECOPII"/>
  </r>
  <r>
    <s v="CAO-004-2021"/>
    <x v="0"/>
    <s v="Suministro de elementos de ferretería y demás materiales necesarios para el mantenimiento de las sedes del Ministerio de Minas y Energía."/>
    <s v="COMERCIALIZADORA ELECTROCON SAS"/>
    <s v="Coordinador del grupo de gestión administrativa"/>
    <x v="3"/>
    <d v="2021-06-16T00:00:00"/>
    <d v="2022-02-28T00:00:00"/>
    <s v="SONIA PAOLA GARCIA CONTRERAS"/>
    <s v="LUIS ALBERTO GARAY"/>
    <d v="2024-10-21T00:00:00"/>
    <x v="3"/>
    <x v="2"/>
    <s v="3-2022-032430_x000a_del 22-12-2022"/>
    <s v="22/12/2022"/>
    <s v="El 19/09/2023 se envío correo al Dr. Garay solictando la revisiòn financiera del tràmite. Se realiza la revisión del trámite y se devuelve para ajustes del área"/>
    <s v="3-2023-030625_x000a_DEL 07-11-2023"/>
    <d v="2023-07-11T00:00:00"/>
    <s v="El área radica proyecto de resolución unilateral por NEON el 16/07/2024"/>
    <s v="NEON"/>
    <d v="2024-01-08T00:00:00"/>
    <s v="NEON 03/09/2024 Y 05/09/2024"/>
    <s v="NEON"/>
    <d v="2024-05-09T00:00:00"/>
    <s v="NEON"/>
    <d v="2024-12-09T00:00:00"/>
    <s v="NEON"/>
    <s v="17/09/2024"/>
    <s v="17/09/2024"/>
    <s v="x"/>
    <m/>
    <m/>
    <s v="https://www.secop.gov.co/CO1ContractsManagement/Tendering/ProcurementContractEdit/View?docUniqueIdentifier=CO1.PCCNTR.2582206&amp;prevCtxUrl=https%3a%2f%2fwww.secop.gov.co%3a443%2fCO1ContractsManagement%2fTendering%2fProcurementContractManagement%2fIndex&amp;prevCtxLbl=Contratos+"/>
    <m/>
    <m/>
    <m/>
    <m/>
    <m/>
    <m/>
    <m/>
    <m/>
    <m/>
    <m/>
    <m/>
    <m/>
    <m/>
    <m/>
    <d v="2025-05-09T00:00:00"/>
    <n v="19"/>
    <n v="2025"/>
    <x v="0"/>
    <s v="Mediante memorando 3-2024-033468 del 03-10-2024 se remitió al área acta de liquidación bilateral firmada y publicada en SECOPII"/>
  </r>
  <r>
    <s v="GGC-737-2021"/>
    <x v="0"/>
    <s v="Adquirir a través de ICONTEC los beneficios que se derivan de la membresía de Colombia como miembro pleno del comité nacional de la Comisión Electrotécnica Internacional IEC (International Electrotechnical (Commission)."/>
    <s v="ICONTEC"/>
    <s v="Coordinador(a) del Grupo de Reglamentos Técnicos"/>
    <x v="2"/>
    <s v="25/11/2021"/>
    <d v="2022-11-24T00:00:00"/>
    <s v="SONIA PAOLA GARCIA CONTRERAS"/>
    <s v="LUIS ALBERTO GARAY"/>
    <d v="2025-05-24T00:00:00"/>
    <x v="0"/>
    <x v="1"/>
    <s v="3-2023-012352 del 25-05-2023"/>
    <s v="25/05/2023"/>
    <s v="Se devuelve para ajustes del área"/>
    <s v="3-2023-024725_x000a_DEL 18-09-2023"/>
    <s v="18/09/2023"/>
    <s v="Mediante memorando 3-2023-027236 DEL 09-10-2023 el área radicó los ajustes solicitados"/>
    <m/>
    <m/>
    <m/>
    <m/>
    <m/>
    <s v="3-2023-027482_x000a_del 11-10-2023"/>
    <d v="2023-11-10T00:00:00"/>
    <s v=" 3-2023-027899_x000a_DEL 13-10-2023"/>
    <s v="13/10/2023"/>
    <s v="13/10/2023"/>
    <s v="x"/>
    <m/>
    <m/>
    <s v="https://www.secop.gov.co/CO1ContractsManagement/Tendering/ProcurementContractEdit/View?docUniqueIdentifier=CO1.PCCNTR.3055304&amp;prevCtxUrl=https%3a%2f%2fwww.secop.gov.co%3a443%2fCO1ContractsManagement%2fTendering%2fProcurementContractManagement%2fIndex&amp;prevCtxLbl=Contratos+"/>
    <m/>
    <m/>
    <m/>
    <m/>
    <m/>
    <m/>
    <m/>
    <m/>
    <m/>
    <m/>
    <m/>
    <m/>
    <m/>
    <m/>
    <d v="2025-05-09T00:00:00"/>
    <n v="19"/>
    <n v="2025"/>
    <x v="0"/>
    <s v="Mediante memorando 3-2023-028123_x000a_del 18-10-2023, se remitió al área acta de liquidación firmada y publicada en SECOPII_x000d_"/>
  </r>
  <r>
    <s v="GGC-370-2019"/>
    <x v="5"/>
    <s v="Aunar esfuerzos entre el MINISTERIO DE MINAS Y ENERGÍA y la OFICINA DE LAS NACIONES UNIDAS CONTRA LA DROGA Y EL DELITO (UNODC), a través del Sistema Integrado de Monitoreo de Cultivos Ilícitos (SIMCI), para establecer mecanismos de cooperación técnica y económica, para coadyuvar el control a la explotación ilícita de minerales, mediante la plataforma de monitoreo de Evidencias de explotación de oro de aluvión (EVOA)"/>
    <s v="LA OFICINA DE LAS NACIONES UNIDAS CONTRA LA DROGA Y EL DELITO (UNODC)"/>
    <s v="Asesora Viceministerio de Minas"/>
    <x v="6"/>
    <d v="2019-05-30T00:00:00"/>
    <d v="2020-09-17T00:00:00"/>
    <s v="SONIA PAOLA GARCIA CONTRERAS"/>
    <s v="LUIS ALBERTO GARAY"/>
    <d v="2024-08-28T00:00:00"/>
    <x v="11"/>
    <x v="2"/>
    <s v="3-2023-015016 del 15/06/2023"/>
    <s v="15/06/2023"/>
    <s v="Se devuelve el trámite para ajustes del área. De acuerdo con las reuniones realizadas el 19/09/2023 y el 26/09/2023, en las cuales se solicitó aclarar las cifras de ejecución del convenio, es necesario que se anexen los soportes acordados y que se realicen los ajustes y  aclaraciones solicitadas, tanto en el acta como en los informes correspondientes, para así poder efectuar una revisión financiera de la liquidación."/>
    <s v="3-2023-025641_x000a_del 27-09-2023"/>
    <s v="27/09/2023"/>
    <s v="El 12/03/2024 se realizó mesa de trabajo con el enlace del área, para revisisar los ajustes solicitados a nivel financiero y jurídico.Mediante memorando  3-2024-009105 del 22/03/2024 el área radicó nuevamente el trámite"/>
    <m/>
    <m/>
    <m/>
    <m/>
    <m/>
    <s v="3-2024-010805_x000a_ del 09-04-2024"/>
    <d v="2024-09-04T00:00:00"/>
    <s v=" 3-2024-016486_x000a_ DEL 31-05-2024"/>
    <s v="31/05/2024"/>
    <d v="2024-06-06T00:00:00"/>
    <s v="x"/>
    <m/>
    <m/>
    <s v="https://www.contratos.gov.co/consultas/detalleProceso.do?numConstancia=19-12-9484215"/>
    <m/>
    <m/>
    <m/>
    <m/>
    <m/>
    <m/>
    <m/>
    <m/>
    <m/>
    <m/>
    <m/>
    <m/>
    <m/>
    <m/>
    <d v="2025-05-09T00:00:00"/>
    <n v="19"/>
    <n v="2025"/>
    <x v="0"/>
    <s v="Mediante memorando 3-2024-020465 del 03-07-2024, se remitió al área el acta de liquidación bilateral firmada y publicada en SECOPI"/>
  </r>
  <r>
    <s v="CAO-002-2022"/>
    <x v="1"/>
    <s v="Contratar los servicios especializados de vigilancia, control y seguimiento de los procesos judiciales y extrajudiciales en los cuales sea parte o tenga interés el Ministerio de Minas y Energía en todo el país, incluyendo los procesos de las entidades liquidadas cuyos derechos litigiosos hubiesen sido sustituidos al Ministerio."/>
    <s v="LITIGAR PUNTO COM S.A.S."/>
    <s v="Coordinador del Grupo de Defensa Judicial, Extrajudicial y de Asuntos Constitucionales de la Oficina Asesora Jurídica."/>
    <x v="18"/>
    <d v="2022-02-24T00:00:00"/>
    <d v="2022-12-20T00:00:00"/>
    <s v="SONIA PAOLA GARCIA CONTRERAS"/>
    <s v="LUIS ALBERTO GARAY"/>
    <d v="2025-06-20T00:00:00"/>
    <x v="1"/>
    <x v="1"/>
    <s v="3-2023-000154_x000a_del 10-01-2023_x000d_"/>
    <d v="2023-03-05T00:00:00"/>
    <s v="Se devuelve el trámite para ajustes del área"/>
    <s v="3-2023-022313_x000a_del 25-08-2023"/>
    <s v="25/08/2923"/>
    <s v="Mediante memorando 3-2023-024817 del 19-09-2023 el área radica el trámite nuevamente"/>
    <s v="3-2023-025401_x000a_del 25-09-2023"/>
    <s v="25/09/2023"/>
    <s v="Mediante memorando 3-2023-026093 del 02-10-2023, el área envía los ajustes solicitados"/>
    <m/>
    <m/>
    <s v="3-2023-026615_x000a_del 04-10-2023"/>
    <d v="2023-04-10T00:00:00"/>
    <s v="3-2023-026909_x000a_DEL 06-10-2023"/>
    <d v="2023-06-10T00:00:00"/>
    <d v="2023-10-10T00:00:00"/>
    <s v="x"/>
    <m/>
    <m/>
    <s v="https://www.secop.gov.co/CO1ContractsManagement/Tendering/ProcurementContractEdit/View?docUniqueIdentifier=CO1.PCCNTR.3583805&amp;prevCtxUrl=https%3a%2f%2fwww.secop.gov.co%3a443%2fCO1ContractsManagement%2fTendering%2fProcurementContractManagement%2fIndex&amp;prevCtxLbl=Contratos+"/>
    <m/>
    <m/>
    <m/>
    <m/>
    <m/>
    <m/>
    <m/>
    <m/>
    <m/>
    <m/>
    <m/>
    <m/>
    <m/>
    <m/>
    <d v="2025-05-09T00:00:00"/>
    <n v="19"/>
    <n v="2025"/>
    <x v="0"/>
    <s v="Mediante memorando 3-2023-028093_x000a_del 17-10-2023, se remitió al área acta de liquidación bilateral firmada y publicada en SECOPII_x000d_"/>
  </r>
  <r>
    <s v="GGC-493-2021"/>
    <x v="0"/>
    <s v="Aunar esfuerzos técnicos, humanos, financieros y logísticos entre el Ministerio de Minas y Energía y la Policía Nacional para el desarrollo de acciones de coordinación, prevención y control de la explotación ilícita de minerales, con el fin de proteger los recursos naturales."/>
    <s v="POLICÍA NACIONAL DE COLOMBIA, EL FONDO ROTATORIO DE LA POLICÍA "/>
    <s v="Asesor (a) Despacho del Viceministerio de Minas."/>
    <x v="6"/>
    <d v="2021-06-09T00:00:00"/>
    <d v="2021-10-01T00:00:00"/>
    <s v="SONIA PAOLA GARCIA CONTRERAS"/>
    <s v="LUIS ALBERTO GARAY"/>
    <d v="2024-12-30T00:00:00"/>
    <x v="4"/>
    <x v="2"/>
    <s v="3-2023-015081_x000a_del 16-06-2023"/>
    <s v="16/06/2023"/>
    <s v="Se devuelve el trámite para ajustes del área"/>
    <s v="3-2023-028245_x000a_del 19-10-2023_x000d_"/>
    <s v="18/10/2023"/>
    <s v="3-2024-008572_x000a_del 19-03-2024"/>
    <s v="3-2024-012635 del 25/04/2024"/>
    <s v="25/04/2024"/>
    <s v="3-2024-022749_x000a_DEL 17-07-2024 Y  3-2024-027287 DEL 22-08-2024"/>
    <s v="3-2024-023499_x000a_ del 24-07-2024"/>
    <s v="24/07/2024"/>
    <s v="3-2024-028829_x000a_ del 03-09-2024"/>
    <d v="2024-03-09T00:00:00"/>
    <s v="Fisico"/>
    <d v="2024-09-27T00:00:00"/>
    <d v="2024-10-31T00:00:00"/>
    <s v="x"/>
    <m/>
    <m/>
    <s v="https://www.contratos.gov.co/consultas/detalleProceso.do?numConstancia=21-22-26529"/>
    <m/>
    <m/>
    <m/>
    <m/>
    <m/>
    <m/>
    <m/>
    <m/>
    <m/>
    <m/>
    <m/>
    <m/>
    <m/>
    <m/>
    <d v="2025-05-09T00:00:00"/>
    <n v="19"/>
    <n v="2025"/>
    <x v="0"/>
    <s v="4 meses"/>
  </r>
  <r>
    <s v="CAO-019-2022"/>
    <x v="1"/>
    <s v="Contratar los servicios integrados de internet, acceso, rendimiento, desempeño, tráfico seguro y gestión de seguridad, a través de canales dedicados, tanto principales como de respaldo para el Ministerio de Minas y Energía"/>
    <s v="IFX NETWORKS COLOMBIA S.A.S."/>
    <s v="Coordinador Grupo de Tecnologías de la Información y las Comunicaciones."/>
    <x v="1"/>
    <d v="2022-12-21T00:00:00"/>
    <d v="2023-05-31T00:00:00"/>
    <s v="SONIA PAOLA GARCIA CONTRERAS"/>
    <s v="LUIS ALBERTO GARAY"/>
    <d v="2025-11-30T00:00:00"/>
    <x v="6"/>
    <x v="1"/>
    <s v="3-2023-022006_x000a_del 23-08-2023"/>
    <s v="23/08/2023"/>
    <s v="Se devuelve el trámite para ajustes del área"/>
    <s v="3-2023-027375_x000a_del 10-10-2023"/>
    <d v="2023-10-10T00:00:00"/>
    <s v="Mediante memorando3-2023-027663 del 12-10-2023, el área radicó los ajustes solicitados"/>
    <m/>
    <m/>
    <m/>
    <m/>
    <m/>
    <s v="3-2023-028092_x000a_del 17-10-2023"/>
    <s v="17/10/2023"/>
    <s v=": 3-2023-029422_x000a_del 30-10-2023"/>
    <s v="31/10/2023"/>
    <d v="2023-01-11T00:00:00"/>
    <s v="x"/>
    <m/>
    <m/>
    <s v="https://www.secop.gov.co/CO1ContractsManagement/Tendering/ProcurementContractEdit/View?docUniqueIdentifier=CO1.PCCNTR.4318792&amp;prevCtxUrl=https%3a%2f%2fwww.secop.gov.co%3a443%2fCO1ContractsManagement%2fTendering%2fProcurementContractManagement%2fIndex&amp;prevCtxLbl=Contratos+"/>
    <m/>
    <m/>
    <m/>
    <m/>
    <m/>
    <m/>
    <m/>
    <m/>
    <m/>
    <m/>
    <m/>
    <m/>
    <m/>
    <m/>
    <d v="2025-05-09T00:00:00"/>
    <n v="19"/>
    <n v="2025"/>
    <x v="0"/>
    <s v="Mediante memorando 3-2023-030301 del  03-11-2023, se remitió al área acta de liquidación firmada y publicada en SECOPII"/>
  </r>
  <r>
    <s v="CAO-015-2022"/>
    <x v="1"/>
    <s v="Contratar los servicios integrados de internet, acceso, rendimiento, desempeño, tráfico seguro y gestión de seguridad, a través de canales dedicados, tanto principales como de respaldo para el Ministerio de Minas y Energía. "/>
    <s v="FX NETWORKS COLOMBIA S.A.S. "/>
    <s v="Coordinador Grupo de Tecnologías de la Información y las Comunicaciones."/>
    <x v="1"/>
    <d v="2022-10-20T00:00:00"/>
    <d v="2022-12-20T00:00:00"/>
    <s v="SONIA PAOLA GARCIA CONTRERAS"/>
    <s v="LUIS ALBERTO GARAY"/>
    <d v="2025-06-20T00:00:00"/>
    <x v="1"/>
    <x v="1"/>
    <s v="3-2023-022037_x000a_del 23-08-2023"/>
    <s v="23/08/2023"/>
    <s v="Se devuelve el trámite para ajustes del área"/>
    <s v="3-2023-025283_x000a_del 22-09-2023_x000d_"/>
    <s v="22/09/2023"/>
    <s v="3-2023-025481 del 26-09-2023"/>
    <m/>
    <m/>
    <m/>
    <m/>
    <m/>
    <s v="3-2023-025759_x000a_del 27-09-2023"/>
    <s v="27/09/2023"/>
    <s v="3-2023-027184_x000a_DEL 09-10-2023"/>
    <d v="2023-09-10T00:00:00"/>
    <d v="2023-12-10T00:00:00"/>
    <s v="x"/>
    <m/>
    <m/>
    <s v="https://www.secop.gov.co/CO1ContractsManagement/Tendering/ProcurementContractEdit/View?docUniqueIdentifier=CO1.PCCNTR.4134825&amp;prevCtxUrl=https%3a%2f%2fwww.secop.gov.co%3a443%2fCO1ContractsManagement%2fTendering%2fProcurementContractManagement%2fIndex&amp;prevCtxLbl=Contratos+"/>
    <m/>
    <m/>
    <m/>
    <m/>
    <m/>
    <m/>
    <m/>
    <m/>
    <m/>
    <m/>
    <m/>
    <m/>
    <m/>
    <m/>
    <d v="2025-05-09T00:00:00"/>
    <n v="19"/>
    <n v="2025"/>
    <x v="0"/>
    <s v="Mediante memorando 3-2023-028094_x000a_del 17-10-2023 se remitió al área acta de liquidación bilateral firmada y publicada en SECOPII_x000d_"/>
  </r>
  <r>
    <s v="GGC-717-2021"/>
    <x v="0"/>
    <s v="Contratar los servicios integrados de internet, acceso, rendimiento, desempeño, tráfico seguro y gestión de seguridad, a través de canales dedicados, tanto principales como de respaldo para el Ministerio de Minas y Energía."/>
    <s v="ENERGÍA E IFX NETWORKS COLOMBIA S.A.S."/>
    <s v="Coordinador Grupo de Tecnologías de la Información y las Comunicaciones"/>
    <x v="1"/>
    <d v="2021-11-10T00:00:00"/>
    <d v="2022-10-13T00:00:00"/>
    <s v="SONIA PAOLA GARCIA CONTRERAS"/>
    <s v="LUIS ALBERTO GARAY"/>
    <d v="2025-04-13T00:00:00"/>
    <x v="7"/>
    <x v="1"/>
    <s v=" 3-2023-023351_x000a_del 05-09-2023"/>
    <d v="2023-05-09T00:00:00"/>
    <s v="El 19/09/2023 se envío correo al Dr. Garay solictando la revisiòn financiera del tràmite"/>
    <s v=" 3-2023-025363_x000a_del 25-09-2023_x000d_"/>
    <s v="25/09/2023"/>
    <s v="Mediante memorando 3-2023-026309_x000a_del 03-10-2023, el área envío los ajustes solicitados. Se revisan los ajustes solicitados y Mediante correo del 04-10-2023 se solicitó a Sonia Rosmira el formulario de liquidación de colombia compra, para posterior envío al área para recolección de firmas junto con el acta de liquidación."/>
    <m/>
    <m/>
    <m/>
    <m/>
    <m/>
    <s v="3-2023-027094_x000a_del 09-10-2023_x000d_"/>
    <d v="2023-09-10T00:00:00"/>
    <s v="3-2023-028665_x000a_del 23-10-2023"/>
    <s v="23/10/2023"/>
    <s v="24/10/2023"/>
    <s v="x"/>
    <m/>
    <m/>
    <s v="Publicación en tienda virtual CCE bajo el ID 379607"/>
    <m/>
    <m/>
    <m/>
    <m/>
    <m/>
    <m/>
    <m/>
    <m/>
    <m/>
    <m/>
    <m/>
    <m/>
    <m/>
    <m/>
    <d v="2025-05-12T00:00:00"/>
    <n v="20"/>
    <n v="2025"/>
    <x v="0"/>
    <s v="Mediante memorando 3-2023-031824_x000a_del 17-11-2023 se remitió al área acta de liquidación y formato de CCE firmados, fechados y publicados"/>
  </r>
  <r>
    <s v="CAO-009-2021"/>
    <x v="0"/>
    <s v="Contratar el servicio de suscripción a televisión satelital con el fin de monitorear las noticias del sector minero energético en los distintos canales nacionales e internacionales."/>
    <s v="SISTEM DIRECT S.A.S"/>
    <s v="RAFAEL ANTONIO CARO QUITO"/>
    <x v="3"/>
    <d v="2021-08-30T00:00:00"/>
    <d v="2022-11-29T00:00:00"/>
    <s v="LUZ DARY PAEZ BRAVO"/>
    <s v="SERGIO DAVID SOTELO"/>
    <d v="2025-05-29T00:00:00"/>
    <x v="0"/>
    <x v="1"/>
    <s v="NEON "/>
    <d v="2025-03-31T00:00:00"/>
    <s v="SE DEVUELVE PARA AJUSTES DEL AREA"/>
    <s v="NEON "/>
    <d v="2025-04-01T00:00:00"/>
    <s v="NEON - 21/04/2025"/>
    <m/>
    <m/>
    <m/>
    <m/>
    <m/>
    <m/>
    <m/>
    <m/>
    <m/>
    <s v=""/>
    <s v=""/>
    <s v="x"/>
    <s v="0553 DE 29 DE ABRIL DE 2025"/>
    <m/>
    <s v="NEON 30-04-2025 "/>
    <s v=""/>
    <s v=""/>
    <m/>
    <s v=""/>
    <s v=""/>
    <s v=""/>
    <s v=""/>
    <s v="https://www.secop.gov.co/CO1ContractsManagement/Tendering/ProcurementContractEdit/View?docUniqueIdentifier= CO1.PCCNTR.2786117"/>
    <m/>
    <s v=""/>
    <d v="2025-05-30T00:00:00"/>
    <s v=""/>
    <s v="https://www.secop.gov.co/CO1ContractsManagement/Tendering/ProcurementContractEdit/View?docUniqueIdentifier= CO1.PCCNTR.2786117"/>
    <d v="2025-07-02T00:00:00"/>
    <n v="27"/>
    <n v="2025"/>
    <x v="0"/>
    <s v="Que, por medio de constancia del 29 de mayo de 2025, suscrita por la Coordinadora del Grupo de Relacionamiento con el Ciudadano y Gestión de la Información, se certificó que, luego de verificado el correo institucional menergia@minenergia.gov.co y el sistema de gestión documental ARGO dentro del periodo del 12/05/2025 al 26/05/2025, “NO se registra ingreso de ninguna solicitud respecto a recurso de reposición contra la Resolución 00553 del 29 de abril de 2025”"/>
  </r>
  <r>
    <s v="GGC-629-2022"/>
    <x v="1"/>
    <s v="Prestar servicios de agencia de medios para la divulgación de mensajes audiovisuales, radiales, piezas graficas, de prensa y/o mensajes contenidos informativos convergentes a través de diferentes medios de comunicación."/>
    <s v="Country Media S.A.S."/>
    <s v="Coordindor  del Grupo de Comunicaciones  y Prensa."/>
    <x v="14"/>
    <d v="2022-08-25T00:00:00"/>
    <d v="2022-12-31T00:00:00"/>
    <s v="PEDRO AREVALO"/>
    <s v="LUIS ALBERTO GARAY"/>
    <d v="2025-06-30T00:00:00"/>
    <x v="1"/>
    <x v="1"/>
    <s v="3-2023-025143"/>
    <s v="21-09-23"/>
    <s v="Se devuelve para ajustes del área"/>
    <s v="3-2023-030720 del 08/11/2023"/>
    <d v="2023-08-11T00:00:00"/>
    <s v="El área allega ajustes a través de memorando 3-2023-033106 del 18 de Noviembre de 2023. y se devuelve para firmas  a través de memorando 3-2023-036026 del 13 de diciembre de 2023"/>
    <s v="3-2023-036026 del 13/12/2023"/>
    <s v="13/2/2023"/>
    <m/>
    <m/>
    <m/>
    <s v="3-2023-036026 del 13-12-2023"/>
    <s v="13-12-2023"/>
    <s v="3-2023-037263 del  19/12/2023"/>
    <s v="19/12/2023"/>
    <s v="19/12/2023"/>
    <s v="x"/>
    <m/>
    <m/>
    <s v="https://www.secop.gov.co/CO1ContractsManagement/Tendering/ProcurementContractEdit/Modification?ProfileName=CCE-06-Seleccion_Abreviada_Menor_Cuantia&amp;PPI=CO1.PPI.19245007&amp;DocUniqueName=ModificacaoDeContratoDeCompra&amp;DocTypeName=NextWay.Entities.Marketplace.Tendering.ProcurementContractModification&amp;ProfileVersion=9&amp;DocUniqueIdentifier=CO1.CTRMOD.14134020&amp;prevCtxUrl=https%3a%2f%2fwww.secop.gov.co%3a443%2fCO1ContractsManagement%2fTendering%2fProcurementContractEdit%2fView%3fdocUniqueIdentifier%3dCO1.PCCNTR.3878801&amp;prevCtxLbl=Procurement+contract"/>
    <m/>
    <m/>
    <m/>
    <m/>
    <m/>
    <m/>
    <m/>
    <m/>
    <m/>
    <m/>
    <m/>
    <m/>
    <m/>
    <m/>
    <d v="2025-05-12T00:00:00"/>
    <n v="20"/>
    <n v="2025"/>
    <x v="0"/>
    <s v="Se publica en la plataforma Secop II y se encuentra en aprobación por parte de los flujos."/>
  </r>
  <r>
    <s v="GGC-692-2022"/>
    <x v="1"/>
    <s v="_x0009_Prestar los servicios de consultoría a través de la formulación, detalle y visualización de modelos analíticos que contribuyan a la integración de sistemas de información y/o datos del Sector Minero Energético Colombiano, permitiendo el desarrollo de arquitecturas de integración, interoperabilidad y analítica avanzada"/>
    <s v="BINSIGHTS"/>
    <s v="Grupo de Técnologías de la Información y las Comunicaciones - TICS"/>
    <x v="1"/>
    <d v="2022-11-18T00:00:00"/>
    <d v="2022-12-31T00:00:00"/>
    <s v="PEDRO AREVALO"/>
    <s v="LUIS ALBERTO GARAY"/>
    <d v="2025-06-30T00:00:00"/>
    <x v="1"/>
    <x v="1"/>
    <s v="3-2023-028867_x000a_del 24-10-2023_x000d_"/>
    <s v="24/10/2023"/>
    <s v="Se devuelve el trámite para ajustes del área"/>
    <s v=" 3-2024-010215_x000a_ del 04-04-2024"/>
    <d v="2024-04-04T00:00:00"/>
    <m/>
    <m/>
    <m/>
    <m/>
    <m/>
    <m/>
    <m/>
    <m/>
    <m/>
    <m/>
    <m/>
    <s v="x"/>
    <m/>
    <m/>
    <m/>
    <m/>
    <m/>
    <m/>
    <m/>
    <m/>
    <m/>
    <m/>
    <m/>
    <m/>
    <m/>
    <m/>
    <m/>
    <m/>
    <m/>
    <d v="2025-08-15T00:00:00"/>
    <n v="33"/>
    <n v="2025"/>
    <x v="1"/>
    <s v="ES UN CONTRATO DEL BID"/>
  </r>
  <r>
    <s v="GGC-530-2022"/>
    <x v="1"/>
    <s v="Adquisición de la dotación de vestuario y calzado para los funcionarios del Ministerio de Minas y Energía, que tienen derecho conforme a la Ley 70 de 1988. (Segmento 1-Dotaciòn ropa femenina)"/>
    <s v="YUBARTA S.A.S."/>
    <s v="JEYCE LILIANA MARIA PARRA SIERRA"/>
    <x v="3"/>
    <d v="2022-04-27T00:00:00"/>
    <d v="2022-12-31T00:00:00"/>
    <s v="SANDRA CAROLINA PULIDO"/>
    <s v="HERNAN DARIO FORERO"/>
    <d v="2025-06-30T00:00:00"/>
    <x v="1"/>
    <x v="1"/>
    <s v="NEON"/>
    <d v="2024-12-11T00:00:00"/>
    <s v="SE DEVUELVE PARA AJUSTES DEL AREA"/>
    <s v="NEON "/>
    <d v="2024-12-19T00:00:00"/>
    <s v="NEON - 09/01/2025"/>
    <m/>
    <m/>
    <m/>
    <m/>
    <m/>
    <s v="NEON"/>
    <d v="2025-01-27T00:00:00"/>
    <s v="NEON"/>
    <d v="2025-01-28T00:00:00"/>
    <d v="2025-01-29T00:00:00"/>
    <s v="x"/>
    <s v=""/>
    <s v=""/>
    <s v="SE SOLICITA LA PUBLICACIÓN DEL ACTA DE LIQUIDACIÓN EN LA TIENDA VIRTUAL"/>
    <m/>
    <s v=""/>
    <s v=""/>
    <m/>
    <s v=""/>
    <s v=""/>
    <s v=""/>
    <s v=""/>
    <s v=""/>
    <s v=""/>
    <s v=""/>
    <s v=""/>
    <s v=""/>
    <s v=""/>
    <d v="2025-05-12T00:00:00"/>
    <n v="20"/>
    <n v="2025"/>
    <x v="0"/>
    <m/>
  </r>
  <r>
    <s v="GGC-531-2022"/>
    <x v="1"/>
    <s v="Adquisición de la dotación de vestuario y calzado para los funcionarios del Ministerio de Minas y Energía, que tienen derecho conforme a la Ley 70 de 1988. (Segmento 3-Dotaciòn calzado femenino)"/>
    <s v="DOTACIÓN INTEGRAL S.A.S"/>
    <s v="JEYCE LILIANA MARIA PARRA SIERRA"/>
    <x v="3"/>
    <d v="2022-04-25T00:00:00"/>
    <d v="2022-12-31T00:00:00"/>
    <s v="SANDRA CAROLINA PULIDO"/>
    <s v="HERNAN DARIO FORERO"/>
    <d v="2025-06-30T00:00:00"/>
    <x v="1"/>
    <x v="1"/>
    <s v="NEON"/>
    <d v="2024-12-12T00:00:00"/>
    <s v="SE DEVUELVE PARA AJUSTES DEL AREA"/>
    <s v="NEON"/>
    <d v="2024-12-18T00:00:00"/>
    <s v="NEON - 23/12/2024"/>
    <m/>
    <m/>
    <m/>
    <m/>
    <m/>
    <s v="NEON"/>
    <d v="2024-12-27T00:00:00"/>
    <s v="NEON"/>
    <d v="2025-01-28T00:00:00"/>
    <d v="2025-01-29T00:00:00"/>
    <s v="x"/>
    <s v=""/>
    <s v=""/>
    <s v="SE SOLICITA LA PUBLICACIÓN DEL ACTA DE LIQUIDACIÓN EN LA TIENDA VIRTUAL"/>
    <m/>
    <s v=""/>
    <s v=""/>
    <m/>
    <s v=""/>
    <s v=""/>
    <s v=""/>
    <s v=""/>
    <s v=""/>
    <s v=""/>
    <s v=""/>
    <s v=""/>
    <s v=""/>
    <s v=""/>
    <d v="2025-05-12T00:00:00"/>
    <n v="20"/>
    <n v="2025"/>
    <x v="0"/>
    <m/>
  </r>
  <r>
    <s v="GGC-016-2023"/>
    <x v="4"/>
    <s v="CARLOS ROMERO NOGUERA"/>
    <s v="CONTRATAR LOS SERVICIOS DE CONSULTORIA INDIVIDUAL PARA EL DESARROLLO DE ACTIVIDADES DE APROPIACIÓN Y COMUNICACIONES DE LA ARQUITECTURA EMPRESARIAL "/>
    <s v="Subdirección de Talento Humano"/>
    <x v="12"/>
    <d v="2023-01-27T00:00:00"/>
    <d v="2023-12-31T00:00:00"/>
    <s v="PEDRO AREVALO"/>
    <s v="LUIS ALBERTO GARAY"/>
    <d v="2026-06-30T00:00:00"/>
    <x v="1"/>
    <x v="0"/>
    <s v="3-2023-029400_x000a_del 30-10-2023"/>
    <s v="30/10/2023"/>
    <m/>
    <m/>
    <m/>
    <m/>
    <m/>
    <m/>
    <m/>
    <m/>
    <m/>
    <s v="3-2023-036152"/>
    <s v="14-12-2023"/>
    <m/>
    <m/>
    <m/>
    <s v="x"/>
    <m/>
    <m/>
    <m/>
    <m/>
    <m/>
    <m/>
    <m/>
    <m/>
    <m/>
    <m/>
    <m/>
    <m/>
    <m/>
    <m/>
    <m/>
    <m/>
    <m/>
    <d v="2025-08-15T00:00:00"/>
    <n v="33"/>
    <n v="2025"/>
    <x v="1"/>
    <s v="Es un contrato con el BID"/>
  </r>
  <r>
    <s v="GGC-605-2022"/>
    <x v="1"/>
    <s v="Aunar esfuerzos técnicos, administrativos y económicos entre el MME y el IPSE para la implementación de la solución de recuperación de desastres y centro de datos alterno (DRP/DCA) del Ministerio de Minas y Energía."/>
    <s v="INSTITUTO DE PLANIFICACIÓN Y PROMOCIÓN DE SOLUCIONES ENERGÉTICAS PARA ZONAS NO INTERCONECTADAS - IPSE"/>
    <s v="Coordinador Grupo de Tecnologías de la Información y las Comunicaciones"/>
    <x v="1"/>
    <d v="2022-07-18T00:00:00"/>
    <d v="2023-04-09T00:00:00"/>
    <s v="SONIA PAOLA GARCIA CONTRERAS"/>
    <s v="LUIS ALBERTO GARAY"/>
    <m/>
    <x v="9"/>
    <x v="10"/>
    <s v="3-2023-029997_x000a_del 02-11-2023"/>
    <d v="2023-02-11T00:00:00"/>
    <s v="Se devolvió el trámite para ajustes del área"/>
    <s v="3-2023-032237_x000a_del 21-11-2023_x000d_"/>
    <s v="21/11/2023"/>
    <s v="Mediante memorando 3-2023-032972 del 28-11-2023, el área realizó los ajustes solicitados"/>
    <m/>
    <m/>
    <m/>
    <m/>
    <m/>
    <s v="3-2023-033262_x000a_DEL 29-11-2023_x000d_"/>
    <s v="29/11/2023"/>
    <s v="3-2023-037958_x000a_DEL 22-12-2023"/>
    <s v="22/12/2023"/>
    <s v="22/12/2023"/>
    <s v="x"/>
    <m/>
    <m/>
    <s v="https://www.secop.gov.co/CO1ContractsManagement/Tendering/ProcurementContractEdit/View?docUniqueIdentifier=CO1.PCCNTR.3813380&amp;prevCtxUrl=https%3a%2f%2fwww.secop.gov.co%3a443%2fCO1ContractsManagement%2fTendering%2fProcurementContractManagement%2fIndex&amp;prevCtxLbl=Contratos+"/>
    <m/>
    <m/>
    <m/>
    <m/>
    <m/>
    <m/>
    <m/>
    <m/>
    <m/>
    <m/>
    <m/>
    <m/>
    <m/>
    <m/>
    <d v="2025-05-12T00:00:00"/>
    <n v="20"/>
    <n v="2025"/>
    <x v="0"/>
    <s v="Se realizó proceso de firmas y publicación del acta de liquidación en SECOPII y mediante memorando 3-2024-000052_x000a_del 04-01-2024 se remitió al área el acta firmada y publicada en SECOPII"/>
  </r>
  <r>
    <s v="GGC-523-2022"/>
    <x v="1"/>
    <s v="Suministro de tiquetes aéreos nacionales e internacionales, requeridos para la implementación del Programa para el Fortalecimiento Institucional del Sector Minero Energético."/>
    <s v="SUBATOURS SAS"/>
    <s v="Coordinadora del Grupo De Gestión De Comisiones De Servicios Y Gastos De Desplazamiento"/>
    <x v="13"/>
    <d v="2022-03-28T00:00:00"/>
    <d v="2022-12-31T00:00:00"/>
    <s v="SONIA PAOLA GARCIA CONTRERAS"/>
    <s v="LUIS ALBERTO GARAY"/>
    <d v="2025-06-30T00:00:00"/>
    <x v="1"/>
    <x v="1"/>
    <s v="3-2023-031009_x000a_ del 09-11-2023"/>
    <d v="2023-09-11T00:00:00"/>
    <s v="Se devuelve el trámite para ajustes del área"/>
    <s v="3-2023-038234_x000a_del 26-12-2023"/>
    <s v="26/12/2023"/>
    <m/>
    <m/>
    <m/>
    <m/>
    <m/>
    <m/>
    <m/>
    <m/>
    <m/>
    <m/>
    <m/>
    <s v="x"/>
    <m/>
    <m/>
    <m/>
    <m/>
    <m/>
    <m/>
    <m/>
    <m/>
    <m/>
    <m/>
    <m/>
    <m/>
    <m/>
    <m/>
    <m/>
    <m/>
    <m/>
    <d v="2025-08-15T00:00:00"/>
    <n v="33"/>
    <n v="2025"/>
    <x v="1"/>
    <s v="ES UN CONTRATO DEL BID"/>
  </r>
  <r>
    <s v="GGC-589-2020"/>
    <x v="6"/>
    <s v="Contratar el servicio de interventoría para los Contratos o Convenios de construcción de infraestructura de distribución y/o de conexiones de Gas Licuado del Petróleo – GLP o de Gas Natural por red a nivel nacional y la puesta en operación del servicio, cofinanciados con recursos del Fondo Especial de Cuota de Fomento – FECFGN y/o del Presupuesto General de la Nación."/>
    <s v="DELVASTO Y ECHEVERRIA ASOCIADOS CONSULTORES Y CONSEJEROS EN GAS Y ENERGIA LTDA."/>
    <s v="Coordinador de Gas Combustible"/>
    <x v="0"/>
    <d v="2021-01-05T00:00:00"/>
    <d v="2022-05-18T00:00:00"/>
    <s v="SONIA PAOLA GARCIA CONTRERAS"/>
    <s v="LUIS ALBERTO GARAY"/>
    <d v="2024-11-17T00:00:00"/>
    <x v="6"/>
    <x v="2"/>
    <s v="3-2023-032660_x000a_del 24-11-2023"/>
    <s v="24/11/2023"/>
    <s v="Se devuelve el trámite para ajustes del área"/>
    <s v=" 3-2024-000184_x000a_del 11-01-2024"/>
    <d v="2024-11-01T00:00:00"/>
    <s v="El 22/01/2024 se realiza mesa de trabajo con el enlace del área para revisar los ajustes solicitados al acta de liquidación devuelta. Mediante memorando  3-2024-004613 del  09-02-2024 el área radicó nuevamente el trámite"/>
    <s v="3-2024-006037_x000a_ del 26-02-2024"/>
    <s v="26/02/2024"/>
    <s v=" 3-2024-006926_x000a_ DEL 05-03-2024. 3-2024-012585  DEL 24-04-2024"/>
    <s v="3-2024-008029_x000a_ del 13-03-2024"/>
    <s v="13/03/2024"/>
    <s v="3-2024-013419_x000a_ del 02-05-2024"/>
    <d v="2024-02-05T00:00:00"/>
    <s v=" 3-2024-014666_x000a_ DEL 10-05-2024"/>
    <d v="2024-10-05T00:00:00"/>
    <s v="20/05/2024"/>
    <s v="x"/>
    <m/>
    <m/>
    <s v="https://www.secop.gov.co/CO1ContractsManagement/Tendering/ProcurementContractEdit/View?docUniqueIdentifier=CO1.PCCNTR.2052296&amp;prevCtxUrl=https%3a%2f%2fwww.secop.gov.co%3a443%2fCO1ContractsManagement%2fTendering%2fProcurementContractManagement%2fIndex&amp;prevCtxLbl=Contratos+"/>
    <m/>
    <m/>
    <m/>
    <m/>
    <m/>
    <m/>
    <m/>
    <m/>
    <m/>
    <m/>
    <m/>
    <m/>
    <m/>
    <m/>
    <d v="2025-05-12T00:00:00"/>
    <n v="20"/>
    <n v="2025"/>
    <x v="0"/>
    <s v="4 MESES. Mediante memorando  3-2024-015618 del 22-05-2024, se remitió el acta al área firmada y publicada en SECOPII"/>
  </r>
  <r>
    <s v="GGC-305-2019"/>
    <x v="5"/>
    <s v="Prestar el servicio de soporte, mantenimiento y formulación del sofware &quot; Sistemas de Administración de Gestión Humana SARA&quot;, para el Ministerio de Minas y Energia. "/>
    <s v="UN&amp;ON SOLUCIONES SISTEMAS DE INFORMACIÓN S.A.S."/>
    <s v="Coordinador del Grupo de Nomina y Prestaciones Sociales. "/>
    <x v="12"/>
    <d v="2019-03-26T00:00:00"/>
    <d v="2020-03-31T00:00:00"/>
    <s v="PEDRO AREVALO"/>
    <s v="LUIS ALBERTO GARAY"/>
    <d v="2024-08-26T00:00:00"/>
    <x v="11"/>
    <x v="2"/>
    <s v="3-2023-035088"/>
    <d v="2023-07-12T00:00:00"/>
    <s v="se devolvió el trámite para ajustes del área"/>
    <s v=" 3-2024-011636_x000a_ del 16-04-2024"/>
    <s v="16/04/2024"/>
    <m/>
    <m/>
    <m/>
    <m/>
    <m/>
    <m/>
    <s v="MEDIANTE MEMORANDO 3-2024-027299 DEL 22/08/2024 SE REMITE AL AREA PARA FIRMAS"/>
    <s v="22/08/2024"/>
    <m/>
    <m/>
    <s v="26/08/2024"/>
    <s v="x"/>
    <m/>
    <m/>
    <s v="https://www.contratos.gov.co/consultas/detalleProceso.do?numConstancia=19-12-9198631"/>
    <m/>
    <m/>
    <m/>
    <m/>
    <m/>
    <m/>
    <m/>
    <m/>
    <m/>
    <m/>
    <m/>
    <m/>
    <m/>
    <s v="28/08/2024"/>
    <d v="2025-05-12T00:00:00"/>
    <n v="20"/>
    <n v="2025"/>
    <x v="0"/>
    <m/>
  </r>
  <r>
    <s v="GGC-608-2022"/>
    <x v="1"/>
    <s v="Continuar la implementación y construcción del sistema de integración, interoperabilidad y analítica avanzada de datos del Sector Minero  Energético Colombiano conforme a los paquetes de desarrollo correspondientes a las Ambiciones Sectoriales No. 5, 7 y 9 del Proyecto de Integración, Interoperabilidad y Analítica de Datos del Sector Minero Energético Colombiano."/>
    <s v="CONSORCIO M&amp;Q – BICODE INT"/>
    <s v="Director de Energía Electríca"/>
    <x v="2"/>
    <d v="2022-07-22T00:00:00"/>
    <d v="2023-03-30T00:00:00"/>
    <s v="SONIA PAOLA GARCIA CONTRERAS"/>
    <s v="LUIS ALBERTO GARAY"/>
    <d v="2025-09-30T00:00:00"/>
    <x v="10"/>
    <x v="1"/>
    <s v="3-2023-035524_x000a_ del 11-12-2023_x000d_"/>
    <d v="2023-11-12T00:00:00"/>
    <s v="Se devuelve el trámite para ajustes del área"/>
    <s v=" 3-2024-002197_x000a_del 24-01-2024"/>
    <s v="24/01/2024"/>
    <m/>
    <m/>
    <m/>
    <m/>
    <m/>
    <m/>
    <m/>
    <m/>
    <m/>
    <m/>
    <m/>
    <s v="x"/>
    <m/>
    <m/>
    <m/>
    <m/>
    <m/>
    <m/>
    <m/>
    <m/>
    <m/>
    <m/>
    <m/>
    <m/>
    <m/>
    <m/>
    <m/>
    <m/>
    <m/>
    <d v="2025-08-15T00:00:00"/>
    <n v="33"/>
    <n v="2025"/>
    <x v="1"/>
    <s v="ES UN CONTRATO DEL BID"/>
  </r>
  <r>
    <s v="CAO-001-2021"/>
    <x v="0"/>
    <s v="Contratar el suministro de insumos de cafetería junto con el préstamo de máquinas dispensadoras de bebidas calientes y otros servicios conexos para la sede principal del Ministerio de Minas y Energía&quot; "/>
    <s v="C.I. QUALITY TRADE LTDA"/>
    <s v=" Coordinadora del Grupo de Gestión Administrativa_x000a_"/>
    <x v="3"/>
    <d v="2021-04-06T00:00:00"/>
    <d v="2022-06-07T00:00:00"/>
    <s v="SONIA PAOLA GARCIA CONTRERAS"/>
    <s v="LUIS ALBERTO GARAY"/>
    <d v="2024-12-07T00:00:00"/>
    <x v="4"/>
    <x v="2"/>
    <s v="3-2022-026684_x000a_del 03-11-2022"/>
    <d v="2022-03-11T00:00:00"/>
    <s v="Se devuelve el trámite para ajustes del área"/>
    <s v="Mediante memorando 3-2023-024191 del 12-09-2023, se devuelve el trámite para ajustes del área"/>
    <d v="2023-12-09T00:00:00"/>
    <s v=" 3-2023-028412_x000a_del 20-10-2023"/>
    <s v="20/10/2023"/>
    <m/>
    <m/>
    <m/>
    <m/>
    <s v="3-2023-028862_x000a_del 24-10-2023_x000d_"/>
    <s v="24/10/2023"/>
    <s v="3-2023-029568_x000a_DEL 31-10-2023"/>
    <s v="31/10/2023"/>
    <d v="2023-01-11T00:00:00"/>
    <s v="x"/>
    <m/>
    <m/>
    <s v="https://www.secop.gov.co/CO1ContractsManagement/Tendering/ProcurementContractEdit/View?docUniqueIdentifier=CO1.PCCNTR.2396434&amp;prevCtxUrl=https%3a%2f%2fwww.secop.gov.co%3a443%2fCO1ContractsManagement%2fTendering%2fProcurementContractManagement%2fIndex&amp;prevCtxLbl=Contratos+"/>
    <m/>
    <m/>
    <m/>
    <m/>
    <m/>
    <m/>
    <m/>
    <m/>
    <m/>
    <m/>
    <m/>
    <m/>
    <m/>
    <m/>
    <d v="2025-05-12T00:00:00"/>
    <n v="20"/>
    <n v="2025"/>
    <x v="0"/>
    <s v="Mediante memorando 3-2023-030815 del 08-11-2023, se remitió al área acta de liquidación firmada, fechada y publicada em SECOPII_x000d_"/>
  </r>
  <r>
    <s v="CAO-010-2021"/>
    <x v="0"/>
    <s v="Contratar el servicio de intervenciones preventivas y correctivas con suministro e instalación de repuestos, a los sistemas de aire acondicionado de las sedes del Ministerio de Minas y Energía en Bogotá."/>
    <s v="POWERTECH COMPANY SAS"/>
    <s v=" Coordinadora del Grupo de Gestión Administrativa_x000a_"/>
    <x v="3"/>
    <d v="2021-09-06T00:00:00"/>
    <d v="2021-12-31T00:00:00"/>
    <s v="SONIA PAOLA GARCIA CONTRERAS"/>
    <s v="LUIS ALBERTO GARAY"/>
    <d v="2024-10-21T00:00:00"/>
    <x v="3"/>
    <x v="2"/>
    <s v="3-2022-012494 del 19-05-2022"/>
    <s v="19/05/2022"/>
    <m/>
    <s v="3-2023-011241 del 11-05-2023"/>
    <d v="2023-11-05T00:00:00"/>
    <s v="Mediante memorando 3-2023-021926 del 22-08-2023 el área radicó nuevamente el trámite"/>
    <s v="3-2023-022429_x000a_del 28-08-2023"/>
    <s v="28/08/2023"/>
    <s v="3-2024-009725_x000a_DEL 02-04-2024.  3-2024-012959 DEL 29-04-2024.  3-2024-018801  del 18-06-2024"/>
    <s v="22/04/2024 Y 3-2024-018104  DEL 11-06-2024"/>
    <d v="2024-11-06T00:00:00"/>
    <s v=" 3-2024-018881_x000a_ del 19-06-2024"/>
    <s v="19/06/2024"/>
    <s v="3-2024-018975_x000a_DEL 20-06-2024"/>
    <s v="20/06/2024"/>
    <s v="24/06/2024"/>
    <s v="x"/>
    <m/>
    <m/>
    <s v="https://www.secop.gov.co/CO1ContractsManagement/Tendering/ProcurementContractEdit/View?ProfileName=CCE-10-Minima_Cuantia&amp;PPI=CO1.PPI.14534200&amp;DocUniqueName=ContratoDeCompra&amp;DocTypeName=NextWay.Entities.Marketplace.Tendering.ProcurementContract&amp;ProfileVersion=8&amp;DocUniqueIdentifier=CO1.PCCNTR.2809229&amp;Messages=Datos%20guardados|Success"/>
    <m/>
    <m/>
    <m/>
    <m/>
    <m/>
    <m/>
    <m/>
    <m/>
    <m/>
    <m/>
    <m/>
    <m/>
    <m/>
    <m/>
    <d v="2025-05-12T00:00:00"/>
    <n v="20"/>
    <n v="2025"/>
    <x v="0"/>
    <s v="Mediante memorando 3-2024-020581 DEL 03-07-2024 se remitió al área acta de liquidación bilateral firmada y publicada en SECOPII"/>
  </r>
  <r>
    <s v="GGC-634-2021"/>
    <x v="0"/>
    <s v="Contratar los servicios para la intervención documental de acuerdo a protocolos, parámetros y políticas de la entidad; estructuración e implementación de los instrumentos de gestión documental, la digitalización de los fondos de entidades liquidadas, archivo central y archivos de gestión; adicional a esto la implementación del Sistema Integrado de Conservación- SIC, en el componente del plan de preservación digital a largo plazo y sostenibilidad técnica del plan de conservación documental del Ministerio de Minas y Energía."/>
    <s v="UNION TEMPORTAL INTER-DOCU"/>
    <s v="Coordinador (a) del Grupo de Gestión de la Información y Servicio al Ciudadano"/>
    <x v="11"/>
    <d v="2021-09-22T00:00:00"/>
    <d v="2022-06-30T00:00:00"/>
    <s v="SONIA PAOLA GARCIA CONTRERAS"/>
    <s v="LUIS ALBERTO GARAY"/>
    <d v="2024-12-30T00:00:00"/>
    <x v="4"/>
    <x v="2"/>
    <s v="3-2022-024646 del 18/10/2022"/>
    <s v="18/10/2022"/>
    <m/>
    <s v="3-2022-025273_x000a_del 19-10-2022"/>
    <s v="19/10/2022"/>
    <s v="Mediante radicado 3-2022-028134 del 21-11-2022 el área remitió los ajustes solicitados. EL 27/07/2023 Se actualiza estado en la base y se envía correo al Dr. Garay para que se realice la revisión financiera del acta de liquidación y se realice el balance financiero"/>
    <s v="3-2023-024898_x000a_ del 19-09-2023"/>
    <s v="19/09/2023"/>
    <s v="Se devuelve el trámite para ajustes del área.  3-2024-014497 DEL 09-05-2024.  3-2024-022648  del 16-07-2024"/>
    <s v="3-2023-028835_x000a_del 24-10-2023 Y 3-2024-018450_x000a_ del 13-06-2024"/>
    <s v="24/10/2023 Y 13/06/2024"/>
    <s v="3-2024-023391_x000a_ del 23-07-2024"/>
    <s v="23/07/2023"/>
    <s v="e-mail"/>
    <s v="29/07/2024"/>
    <s v="30/07/2024"/>
    <s v="x"/>
    <m/>
    <m/>
    <s v="https://www.secop.gov.co/CO1ContractsManagement/Tendering/ProcurementContractEdit/View?docUniqueIdentifier=CO1.PCCNTR.2812264&amp;prevCtxUrl=https%3a%2f%2fwww.secop.gov.co%3a443%2fCO1ContractsManagement%2fTendering%2fProcurementContractManagement%2fIndex&amp;prevCtxLbl=Contratos+"/>
    <m/>
    <m/>
    <m/>
    <m/>
    <m/>
    <m/>
    <m/>
    <m/>
    <m/>
    <m/>
    <m/>
    <m/>
    <m/>
    <m/>
    <d v="2025-05-12T00:00:00"/>
    <n v="20"/>
    <n v="2025"/>
    <x v="0"/>
    <s v=" Mediante memorando 3-2024-025877 del 09-08-2024 se remitió al área acta de liquidación bilateral firmada y publicada en SECOPII"/>
  </r>
  <r>
    <s v="GGC-844-2023"/>
    <x v="4"/>
    <s v="Contratar un estudio técnico integral que analice, diagnostique y formule la hoja ruta que promueva el uso de biocombustibles alternativos en Colombia, producidos a partir de materias primas de origen vegetal, animal y/o renovables y/o residuales y/o materias primas sintéticas u otros productos"/>
    <s v="CONSORCIO ALTERNATIVAS"/>
    <s v="ADWAR MOISES CASALLAS CUELLAR"/>
    <x v="0"/>
    <d v="2023-08-22T00:00:00"/>
    <d v="2024-06-05T00:00:00"/>
    <s v="SONIA PAOLA GARCIA CONTRERAS"/>
    <s v="HERNAN DARIO FORERO"/>
    <d v="2026-12-05T00:00:00"/>
    <x v="4"/>
    <x v="0"/>
    <s v="NEON"/>
    <d v="2025-03-17T00:00:00"/>
    <s v="SE DEVUELVE PARA AJUSTES DEL ÁREA"/>
    <s v="NEON"/>
    <d v="2025-04-03T00:00:00"/>
    <s v="NEON - 22/04/2025"/>
    <m/>
    <m/>
    <m/>
    <m/>
    <m/>
    <s v="NEON"/>
    <d v="2025-04-25T00:00:00"/>
    <s v="NEON"/>
    <d v="2025-05-06T00:00:00"/>
    <d v="2025-05-07T00:00:00"/>
    <s v="x"/>
    <s v=""/>
    <s v=""/>
    <s v="https://www.secop.gov.co/CO1ContractsManagement/Tendering/ProcurementContractEdit/View?docUniqueIdentifier=CO1.PCCNTR.5232186&amp;prevCtxUrl=https%3a%2f%2fwww.secop.gov.co%3a443%2fCO1ContractsManagement%2fTendering%2fProcurementContractManagement%2fIndex&amp;prevCtxLbl=Contratos+"/>
    <m/>
    <s v=""/>
    <s v=""/>
    <m/>
    <s v=""/>
    <s v=""/>
    <s v=""/>
    <s v=""/>
    <s v=""/>
    <s v=""/>
    <s v=""/>
    <s v=""/>
    <s v=""/>
    <s v=""/>
    <d v="2025-04-25T00:00:00"/>
    <n v="17"/>
    <n v="2025"/>
    <x v="0"/>
    <m/>
  </r>
  <r>
    <s v="GGC-747-2021"/>
    <x v="0"/>
    <s v="Realizar la interoperabilidad entre el Sistema de NEON y el sistema de AVANZAME para el desarrollo y gestión de los contratos, mediante la construcción de los servicios REST API para los datos de: Consulta de contrato, consulta de modificaciones, consulta de pagos y cargue de documentos"/>
    <s v="MEGASOFT S.A.S."/>
    <s v="Coordinador Grupo de Tecnologías de la Información y las Comunicaciones"/>
    <x v="1"/>
    <d v="2021-12-14T00:00:00"/>
    <d v="2021-12-31T00:00:00"/>
    <s v="SONIA PAOLA GARCIA CONTRERAS"/>
    <s v="LUIS ALBERTO GARAY"/>
    <d v="2024-10-21T00:00:00"/>
    <x v="3"/>
    <x v="2"/>
    <s v=" 3-2023-016198 del 29-06-2023"/>
    <s v="29/06/2023"/>
    <s v="Mediante memorando 3-2023-007003 del 21/03/2023 se solicitó al área la radicación del acta de liquidación"/>
    <s v="3-2023-024422_x000a_del 14-09-2023"/>
    <s v="14/09/2023"/>
    <s v="Mediante memorando 3-2023-024885 del 19-09-2023 el área envía los ajustes solicitados_x000d_"/>
    <m/>
    <m/>
    <m/>
    <m/>
    <m/>
    <s v="3-2023-025175 del 21-09-_x000a_2023"/>
    <s v="21/09/2023"/>
    <s v="3-2023-025417_x000a_del 25-09-2023"/>
    <s v="25/09/2023"/>
    <s v="28/09/2023"/>
    <s v="x"/>
    <m/>
    <m/>
    <s v="https://www.secop.gov.co/CO1ContractsManagement/Tendering/ProcurementContractEdit/View?docUniqueIdentifier=CO1.PCCNTR.3112463&amp;prevCtxUrl=https%3a%2f%2fwww.secop.gov.co%3a443%2fCO1ContractsManagement%2fTendering%2fProcurementContractManagement%2fIndex&amp;prevCtxLbl=Contratos+"/>
    <m/>
    <m/>
    <m/>
    <m/>
    <m/>
    <m/>
    <m/>
    <m/>
    <m/>
    <m/>
    <m/>
    <m/>
    <m/>
    <m/>
    <d v="2025-05-12T00:00:00"/>
    <n v="20"/>
    <n v="2025"/>
    <x v="0"/>
    <s v="Mediante memorando 3-2023-026032_x000a_del 29-09-2023 se remitió al área el acta de liquidación bilateral, firmada y publicada en SECOPII_x000d_"/>
  </r>
  <r>
    <s v="GGC-456-2022"/>
    <x v="1"/>
    <s v="Contratar el desarrollo de un módulo de evaluación y un módulo de política, al interior del software de información AvanzaMe, para el seguimiento, monitoreo y control de la implementación de políticas y la evaluación de Planes, Programas y Proyectos orientados al Fomento del sector minero."/>
    <s v="INTERKONT"/>
    <s v="Coordinador Grupo de Tecnologías de la Información y las Comunicaciones y la Coordinador(a), Grupo De Coordinación Para La Gestión Del Programa De Formalización Minera"/>
    <x v="5"/>
    <d v="2022-02-02T00:00:00"/>
    <d v="2022-07-07T00:00:00"/>
    <s v="SONIA PAOLA GARCIA CONTRERAS"/>
    <s v="LUIS ALBERTO GARAY"/>
    <d v="2025-01-07T00:00:00"/>
    <x v="9"/>
    <x v="1"/>
    <s v="3-2022-030309_x000a_del 07-12-2022"/>
    <d v="2022-07-12T00:00:00"/>
    <s v="El 19/09/2023 se enviò correo al Dr. Garay solicitando la revisiòn financiera del tràmite. Se realiza la revisión y se devuelve el trámite para ajustes del área"/>
    <s v="3-2023-029097_x000a_DEL 26-10-2023_x000d_"/>
    <s v="26/10/2023"/>
    <s v="Mediante memorando 3-2023-036133 del 14-12-2023, el área radicó los ajustes solicitados"/>
    <m/>
    <m/>
    <m/>
    <m/>
    <m/>
    <s v="3-2023-037305_x000a_del 19-12-2023_x000d_"/>
    <s v="19/12/2023"/>
    <s v="3-2023-038324_x000a_del 27-12-2023"/>
    <s v="27/12/2023"/>
    <s v="27/12/2023"/>
    <s v="x"/>
    <m/>
    <m/>
    <s v="https://www.secop.gov.co/CO1ContractsManagement/Tendering/ProcurementContractEdit/View?docUniqueIdentifier=CO1.PCCNTR.3485401&amp;prevCtxUrl=https%3a%2f%2fwww.secop.gov.co%3a443%2fCO1ContractsManagement%2fTendering%2fProcurementContractManagement%2fIndex&amp;prevCtxLbl=Contratos+"/>
    <m/>
    <m/>
    <m/>
    <m/>
    <m/>
    <m/>
    <m/>
    <m/>
    <m/>
    <m/>
    <m/>
    <m/>
    <m/>
    <m/>
    <d v="2025-05-12T00:00:00"/>
    <n v="20"/>
    <n v="2025"/>
    <x v="0"/>
    <s v="Se realizó trámite de firmas  y publicación en SECOPII del actas de liquidación y mediante memorando  3-2024-000054_x000a_del 04-01-2024, se remitió al área el acta firmada y publicada en SECOPII"/>
  </r>
  <r>
    <s v="GGC-584-2020"/>
    <x v="6"/>
    <s v="CONTRATAR LOS SERVICIOS INTEGRALES DE ADMINISTRACIÓN, OPERACIÓN, MANTENIMIENTO, NUEVOS DESARROLLOS Y AJUSTES EVOLUTIVOS Y CORRECTIVOS, Y EL ARRENDAMIENTO DE LA SOLUCION TECNOLOGICA EN NUBE PRIVADA, PARA EL SISTEMA DE INFORMACIÓN DE COMBUSTIBLES SICOM, DEL MINISTERIO DE MINAS Y ENERGIA, DE CONFORMIDAD CON EL FORMATO DE CARACTERISTICAS TECNICAS MINIMAS"/>
    <s v="INTERNEXA S.A."/>
    <s v="Coordinador Grupo de Tecnologías de la Información y las Comunicaciones y Director de Hidrocarburos"/>
    <x v="0"/>
    <d v="2020-12-16T00:00:00"/>
    <d v="2021-12-15T00:00:00"/>
    <s v="PEDRO AREVALO"/>
    <s v="LUIS ALBERTO GARAY"/>
    <s v="21/10/2024"/>
    <x v="12"/>
    <x v="2"/>
    <s v=" 3-2023-025844"/>
    <s v="28-09-2023"/>
    <s v="se solicitó con radicado No.  3-2023-009935  del 27-04-2023 radicar proyectos de actas de liquidación con soportes al área. "/>
    <s v="3-2023-009935  "/>
    <s v="27/04/2023"/>
    <s v="El área allega Ajustes a través de memorando 3-2023-025844 de fecha 28-09-2023    y se remite para ajustes a través de memorando  3-2023-032569 del 23 -11-2023"/>
    <s v="3-2023-032569"/>
    <s v="23-11-2023"/>
    <s v="Mediante memorando 3-2023-035682  del12-12-2023 el área radicó nuevamente el trámite"/>
    <s v="3-2024-005853_x000a_ del 22-02-2024"/>
    <s v="22/02/2024"/>
    <m/>
    <m/>
    <m/>
    <m/>
    <m/>
    <s v="x"/>
    <m/>
    <m/>
    <m/>
    <m/>
    <m/>
    <m/>
    <m/>
    <m/>
    <m/>
    <m/>
    <m/>
    <m/>
    <m/>
    <m/>
    <m/>
    <m/>
    <m/>
    <d v="2025-05-12T00:00:00"/>
    <n v="20"/>
    <n v="2025"/>
    <x v="2"/>
    <s v="4 MESES"/>
  </r>
  <r>
    <s v="GGC-585-2020"/>
    <x v="6"/>
    <s v="Realizar el control e inspección al transporte de combustibles líquidos y GLP, destinado al abastecimiento en el Departamento de Nariño, incluyendo la verificación, aseguramiento y conservación de la información. Vigencia 2020- 2021"/>
    <s v="CONSORCIO DISMET CONTROL"/>
    <s v="Coordinador del Midstream"/>
    <x v="0"/>
    <d v="2020-12-18T00:00:00"/>
    <d v="2021-12-17T00:00:00"/>
    <s v="SONIA PAOLA GARCIA CONTRERAS"/>
    <s v="LUIS ALBERTO GARAY"/>
    <d v="2024-10-21T00:00:00"/>
    <x v="3"/>
    <x v="2"/>
    <s v="3-2023-032204_x000a_del 21-11-2023"/>
    <s v="21/11/2023"/>
    <s v="Se devolvió para ajustes del área"/>
    <s v="3-2024-000149_x000a_del 09-01-2024"/>
    <d v="2024-09-01T00:00:00"/>
    <s v=" 3-2024-016435_x000a_ del 31-05-2024. Se devuelve al área teniendo en cuenta que no se hicieron los cambios solicitados y se envió otra versión del acta"/>
    <s v="teniendo en cuenta que el proyecto de acta de liquidación que adjuntan no corresponde a la versión enviada por GGC para ajustes mediante radicado 3-2024-000149 del 09-01-2024 y por lo tanto no se atendieron las observaciones realizadas"/>
    <d v="2024-11-06T00:00:00"/>
    <s v="3-2024-026225 del 13-08-2024"/>
    <s v=" 3-2024-026848_x000a_ del 20-08-2024 Y  3-2024-030592 del 12-09-2024"/>
    <s v="20/08/2024 DEL 12/09/2024"/>
    <s v="3-2024-031878_x000a_ DEL 24-09-2024"/>
    <d v="2024-09-24T00:00:00"/>
    <s v=" 3-2024-032968_x000a_ DEL 01-10-2024"/>
    <d v="2024-10-01T00:00:00"/>
    <d v="2024-10-03T00:00:00"/>
    <s v="x"/>
    <m/>
    <m/>
    <s v="https://www.secop.gov.co/CO1ContractsManagement/Tendering/ProcurementContractEdit/View?docUniqueIdentifier=CO1.PCCNTR.2045925&amp;prevCtxUrl=https%3a%2f%2fwww.secop.gov.co%3a443%2fCO1ContractsManagement%2fTendering%2fProcurementContractManagement%2fIndex&amp;prevCtxLbl=Contratos+"/>
    <m/>
    <m/>
    <m/>
    <m/>
    <m/>
    <m/>
    <m/>
    <m/>
    <m/>
    <m/>
    <m/>
    <m/>
    <m/>
    <m/>
    <d v="2025-05-12T00:00:00"/>
    <n v="20"/>
    <n v="2025"/>
    <x v="0"/>
    <s v="4 meses"/>
  </r>
  <r>
    <s v="GGC-509-2020"/>
    <x v="6"/>
    <s v="&quot;Contratar la adquisición de Software por Catálogo Microsoft, para el dominio de minenergia.gov.co, a través_x000a_del Instrumento de Agregación de Demanda No. CCE-116-IAD-2020 de la Tienda Virtual del Estado_x000a_Colombiano&quot;_x000a_"/>
    <s v="UT SOFT IG 3"/>
    <s v="Coordinador Grupo de Tecnologías de la Información y de las comunicaciones- TICS_x000a_"/>
    <x v="1"/>
    <s v="25/09/2020"/>
    <d v="2021-09-24T00:00:00"/>
    <s v="SONIA PAOLA GARCIA CONTRERAS"/>
    <s v="LUIS ALBERTO GARAY"/>
    <d v="2024-10-21T00:00:00"/>
    <x v="3"/>
    <x v="2"/>
    <s v="3-2022-030679_x000a_del 12-12-2022"/>
    <d v="2022-12-12T00:00:00"/>
    <s v="El 19/09/2023 se envío correo al Dr. Garay solictando la revisiòn financiera del tràmite. Se devolvió el trámite para ajustes del área"/>
    <s v="3-2023-027865_x000a_del 13-10-2023"/>
    <s v="13/10/2023"/>
    <s v="3-2024-012761_x000a_ DEL 26-04-2024"/>
    <s v="3-2024-017406_x000a_ del 06-06-2024"/>
    <d v="2024-06-06T00:00:00"/>
    <s v=" 3-2024-022100_x000a_ DEL 10-07-202"/>
    <m/>
    <m/>
    <s v="3-2024-023243_x000a_del  22-07-2024"/>
    <s v="22/07/2024"/>
    <s v=" 3-2024-025075_x000a_ del 05-08-2024"/>
    <d v="2024-05-08T00:00:00"/>
    <d v="2024-12-08T00:00:00"/>
    <s v="x"/>
    <m/>
    <m/>
    <s v="El 13/08/2024 se realizó la publicación del acta de liquidación bilateral en la tienda virtual bajo el ID 413083"/>
    <m/>
    <m/>
    <m/>
    <m/>
    <m/>
    <m/>
    <m/>
    <m/>
    <m/>
    <m/>
    <m/>
    <m/>
    <m/>
    <m/>
    <d v="2025-05-12T00:00:00"/>
    <n v="20"/>
    <n v="2025"/>
    <x v="0"/>
    <s v=" Mediante memorando 3-2024-032526 del 30-09-2024 se remitió al área formato de liquidación de la tienda virtual y acta de liquidación bilateral firmados y publicadas en tienda viertual"/>
  </r>
  <r>
    <s v="GGC-526-2020"/>
    <x v="6"/>
    <s v="Aunar esfuerzos para la implementación del esquema de acompañamiento a los pequeños mineros en proceso de formalización para la obtención de la licencia ambiental en los departamentos de Boyacá y Cundinamarca, y en los municipios con programas de desarrollo con enfoque territorial PDET, del departamento de Meta."/>
    <s v="Universidad Pedagógica y Tecnológica de Colombia (UPTC) "/>
    <s v="Martin Narvaez Castro -Profesional Especializado grado 21."/>
    <x v="5"/>
    <s v="29/10/2020"/>
    <d v="2020-12-31T00:00:00"/>
    <s v="PEDRO AREVALO"/>
    <s v="LUIS ALBERTO GARAY"/>
    <d v="2024-10-21T00:00:00"/>
    <x v="3"/>
    <x v="2"/>
    <s v="3-2023-007602 DEL 28-03-2023"/>
    <s v="28/03/2023"/>
    <s v="Se devuelve al área para ajustes y acalraciones"/>
    <s v="3-2023-023691_x000a_del 07-09-2023_x000d_"/>
    <d v="2023-07-09T00:00:00"/>
    <m/>
    <m/>
    <m/>
    <m/>
    <m/>
    <m/>
    <s v="3-2023-0322226"/>
    <s v="21-11-2023"/>
    <s v="3-2023-032734 del 24-11-2023"/>
    <s v="24/11/2023"/>
    <s v="30-11-2023"/>
    <s v="x"/>
    <m/>
    <m/>
    <s v="https://www.secop.gov.co/CO1ContractsManagement/Tendering/ProcurementContractModificationView/View?ProfileName=CCE-16-Servicios_profesionales_gestion&amp;PPI=CO1.PPI.10541491&amp;DocUniqueName=ModificacaoDeContratoDeCompra&amp;DocTypeName=NextWay.Entities.Marketplace.Tendering.ProcurementContractModification&amp;ProfileVersion=5&amp;DocUniqueIdentifier=CO1.CTRMOD.13857986&amp;prevCtxUrl=https%3a%2f%2fwww.secop.gov.co%3a443%2fCO1ContractsManagement%2fTendering%2fProcurementContractEdit%2fView%3fdocUniqueIdentifier%3dCO1.PCCNTR.1888963&amp;prevCtxLbl=Editar+Contrato"/>
    <m/>
    <m/>
    <m/>
    <m/>
    <m/>
    <m/>
    <m/>
    <m/>
    <m/>
    <m/>
    <m/>
    <m/>
    <m/>
    <m/>
    <d v="2025-05-12T00:00:00"/>
    <n v="20"/>
    <n v="2025"/>
    <x v="0"/>
    <s v="Se llevo a cabo la publicación y comunicación al área a través del memorando 3-2023-034748  del 06 de diciembre de 2023"/>
  </r>
  <r>
    <s v="GGC-805-2019"/>
    <x v="5"/>
    <s v="El MINISTERIO se compromete a cofinanciar conjuntamente con LA EMPRESA, la construcción del proyecto de infraestructura de gas Licuado de Petróleo por red de tubería, contemplado en el proyecto denominado “IMPLEMENTACIÓN DEL SERVICIO DE GAS GLP POR REDES EN LOS MUNICIPIOS DE CUMBAL, GUACHUCAL Y POTOSÍ EN EL DEPARTAMENTO DE NARIÑO”."/>
    <s v="INGENIERIA Y SERVICIOS S.A. E.S.P. -INS S.A. E.S.P."/>
    <s v="JORGE ALIRIO ORTIZ TOVAR "/>
    <x v="0"/>
    <s v="20/12/2019"/>
    <d v="2021-02-12T00:00:00"/>
    <s v="SANDRA CAROLINA PULIDO"/>
    <s v="HERNAN DARIO FORERO"/>
    <d v="2024-12-21T00:00:00"/>
    <x v="4"/>
    <x v="2"/>
    <m/>
    <m/>
    <s v="se solicitó con radicado No.  3-2023-009935  del 27-04-2023 radicar proyectos de actas de liquidación con soportes al área"/>
    <m/>
    <s v="27/04/2023"/>
    <m/>
    <m/>
    <m/>
    <m/>
    <m/>
    <m/>
    <m/>
    <m/>
    <m/>
    <m/>
    <d v="2024-12-13T00:00:00"/>
    <s v="x"/>
    <m/>
    <m/>
    <s v="https://www.contratos.gov.co/consultas/detalleProceso.do?numConstancia=19-12-10227897&amp;"/>
    <m/>
    <m/>
    <m/>
    <m/>
    <m/>
    <m/>
    <m/>
    <m/>
    <m/>
    <m/>
    <m/>
    <m/>
    <m/>
    <m/>
    <d v="2025-05-12T00:00:00"/>
    <n v="20"/>
    <n v="2025"/>
    <x v="0"/>
    <m/>
  </r>
  <r>
    <s v="GGC-296-2019"/>
    <x v="5"/>
    <s v="Prestar los servicios independientes de consultoría como Gerente Operativo del proyecto para la reingeniería de los procesos institucionales de la ANM, en el marco del Contrato de Préstamo No. 3594/OC-CO."/>
    <s v="RAFAEL ANTONIO CORREDOR TOBITO"/>
    <s v="JORGE ANTONIO CUENCA OSORIO"/>
    <x v="10"/>
    <d v="2019-03-14T00:00:00"/>
    <d v="2019-12-31T00:00:00"/>
    <s v="ANDRES FELIPE SIERRA"/>
    <m/>
    <d v="2024-05-26T00:00:00"/>
    <x v="0"/>
    <x v="2"/>
    <m/>
    <m/>
    <m/>
    <m/>
    <m/>
    <m/>
    <m/>
    <m/>
    <m/>
    <m/>
    <m/>
    <m/>
    <m/>
    <m/>
    <m/>
    <m/>
    <m/>
    <m/>
    <m/>
    <m/>
    <m/>
    <m/>
    <m/>
    <m/>
    <m/>
    <m/>
    <m/>
    <m/>
    <m/>
    <m/>
    <m/>
    <m/>
    <m/>
    <m/>
    <d v="2025-08-15T00:00:00"/>
    <n v="33"/>
    <n v="2025"/>
    <x v="1"/>
    <s v="SECOP I, CONTRATO DEL BID*"/>
  </r>
  <r>
    <s v="CAO-006-2022"/>
    <x v="1"/>
    <s v="Contratar un diplomado en comunicación asertiva para el relacionamiento estratégico con diferentes grupos de interés, especialmente, comunidades étnicas”."/>
    <s v="CUN"/>
    <s v="Coordinador parala Gestión del programa de formalización Minera."/>
    <x v="5"/>
    <s v="13/07/2022"/>
    <d v="2022-11-12T00:00:00"/>
    <s v="SONIA PAOLA GARCIA CONTRERAS"/>
    <s v="GUILLERMO ORTIZ GONZALEZ"/>
    <d v="2025-05-12T00:00:00"/>
    <x v="0"/>
    <x v="1"/>
    <s v="NEON "/>
    <s v="1703/2025"/>
    <s v="SE DEVUELVE PARA AJUSTES DEL AREA "/>
    <s v="NEON "/>
    <d v="2025-03-27T00:00:00"/>
    <s v="NEON -10/04/2025"/>
    <m/>
    <m/>
    <m/>
    <m/>
    <m/>
    <s v="NEON"/>
    <d v="2025-04-14T00:00:00"/>
    <s v="NEON"/>
    <d v="2025-04-25T00:00:00"/>
    <d v="2025-04-28T00:00:00"/>
    <s v="x"/>
    <m/>
    <m/>
    <s v="https://www.secop.gov.co/CO1ContractsManagement/Tendering/ProcurementContractEdit/View?docUniqueIdentifier=CO1.PCCNTR.3760502&amp;prevCtxUrl=https%3a%2f%2fwww.secop.gov.co%3a443%2fCO1ContractsManagement%2fTendering%2fProcurementContractManagement%2fIndex&amp;prevCtxLbl=Contratos+"/>
    <m/>
    <m/>
    <m/>
    <m/>
    <m/>
    <m/>
    <m/>
    <m/>
    <m/>
    <m/>
    <m/>
    <m/>
    <m/>
    <m/>
    <d v="2025-04-28T00:00:00"/>
    <n v="18"/>
    <n v="2025"/>
    <x v="0"/>
    <m/>
  </r>
  <r>
    <s v="GGC-631-2022"/>
    <x v="1"/>
    <s v="Conceptualización y elaboración de propuesta de lineamientos técnicos de buenas prácticas para estandarizar los procesos asociados a la minería de cobre y otros minerales, acorde con las experiencias internacionales."/>
    <s v="ASESORÍAS TÉCNICAS GEOLÓGICAS ATG LTDA "/>
    <s v="Director de minería empresarial"/>
    <x v="15"/>
    <d v="2022-08-16T00:00:00"/>
    <d v="2022-12-15T00:00:00"/>
    <s v="SONIA PAOLA GARCIA CONTRERAS"/>
    <s v="LUIS ALBERTO GARAY"/>
    <d v="2025-06-15T00:00:00"/>
    <x v="1"/>
    <x v="1"/>
    <s v="3-2023-018653 del 19/07/2023"/>
    <s v="19/07/2023"/>
    <s v="Se devolvió lel trámite para ajustes del área"/>
    <s v="3-2023-034313_x000a_del 05-12-2023"/>
    <d v="2023-05-12T00:00:00"/>
    <s v="Mediante memorando  3-2023-036055 del 13-12-2023, el área remitió los ajustes solicitados_x000d_"/>
    <m/>
    <m/>
    <m/>
    <m/>
    <m/>
    <s v="3-2023-036541_x000a_del 18-12-2023"/>
    <s v="18/12/2023"/>
    <s v="3-2023-037163_x000a_DEL 18-12-2023"/>
    <s v="18/12/2023"/>
    <s v="22/12/2023"/>
    <s v="x"/>
    <m/>
    <m/>
    <s v="https://www.secop.gov.co/CO1ContractsManagement/Tendering/ProcurementContractEdit/View?docUniqueIdentifier=CO1.PCCNTR.3877355&amp;prevCtxUrl=https%3a%2f%2fwww.secop.gov.co%3a443%2fCO1ContractsManagement%2fTendering%2fProcurementContractManagement%2fIndex&amp;prevCtxLbl=Contratos+"/>
    <m/>
    <m/>
    <m/>
    <m/>
    <m/>
    <m/>
    <m/>
    <m/>
    <m/>
    <m/>
    <m/>
    <m/>
    <m/>
    <m/>
    <d v="2025-05-12T00:00:00"/>
    <n v="20"/>
    <n v="2025"/>
    <x v="0"/>
    <s v="Se realizó el trámite de firmas y publicación del acta de liquidación en SECOPII y Mediante memorando 3-2024-000049 del 04-01-2024 se remitió al área el acta fimada y publicada en SECOPII"/>
  </r>
  <r>
    <s v="GGC-520-2022"/>
    <x v="1"/>
    <s v="Contratar los servicios de mesa de servicios para la atención de requerimientos de infraestructura de usuarios finales del Ministerio de Minas y Energía, en el marco del proyecto de inversión &quot;Fortalecimiento de las Capacidades Tecnológicas del Ministerio de Minas y Energía para facilitar el uso, acceso y aprovechamiento de la información minero energética a Nivel Nacional."/>
    <s v="UNIÓN TEMPORAL SINERGY-MICROHARD "/>
    <s v="Coordinador Grupo de Tecnologías de la Información y las Comunicaciones."/>
    <x v="1"/>
    <d v="2022-03-23T00:00:00"/>
    <d v="2022-12-31T00:00:00"/>
    <s v="SONIA PAOLA GARCIA CONTRERAS"/>
    <s v="LUIS ALBERTO GARAY"/>
    <d v="2025-06-30T00:00:00"/>
    <x v="1"/>
    <x v="1"/>
    <s v="3-2023-028370_x000a_del 20-10-2023_x000d_"/>
    <s v="20/10/2023"/>
    <s v="Se devolvió el trámite para ajustes del área"/>
    <s v="3-2023-031359_x000a_del 14-11-2023"/>
    <s v="14/11/2023"/>
    <s v="Mediante memorando 3-2023-032957 del 28-11-2023, el área envío los ajustes solicitados_x000d_"/>
    <m/>
    <m/>
    <m/>
    <m/>
    <m/>
    <s v=" 3-2023-033427_x000a_del 30-11-2023_x000d_"/>
    <s v="30/11/2023"/>
    <s v="3-2023-035193_x000a_DEL 07-12-2023_x000d_"/>
    <d v="2023-07-12T00:00:00"/>
    <d v="2023-12-12T00:00:00"/>
    <s v="x"/>
    <m/>
    <m/>
    <s v="se publica liquidación de la orden de compra bajo el ID387616 del 16/01/2024"/>
    <m/>
    <m/>
    <m/>
    <m/>
    <m/>
    <m/>
    <m/>
    <m/>
    <m/>
    <m/>
    <m/>
    <m/>
    <m/>
    <m/>
    <d v="2025-05-12T00:00:00"/>
    <n v="20"/>
    <n v="2025"/>
    <x v="0"/>
    <m/>
  </r>
  <r>
    <s v="GGC-369-2020"/>
    <x v="6"/>
    <s v="Aunar esfuerzos orientados a la articulación de acciones que _x000a_permitan la adecuada estructuración de proyectos para el acceso al servicio de energía eléctrica a _x000a_través de soluciones fotovoltaicas en municipios PDET, en el marco del Sistema General de Regalías. "/>
    <s v="EMPRESA NACIONAL PROMOTORA DEL DESARROLLO TERRITORIAL- ENTERRITORIO"/>
    <s v="Coordinación del Grupo de Regalias"/>
    <x v="4"/>
    <s v="22/05/2020"/>
    <d v="2021-06-30T00:00:00"/>
    <s v="SONIA PAOLA GARCIA CONTRERAS"/>
    <m/>
    <d v="2024-10-21T00:00:00"/>
    <x v="3"/>
    <x v="2"/>
    <s v="3-2023-025184 del 21-09-2023"/>
    <s v="21/09/2023"/>
    <s v="Mediante memorando 3-2023-006430_x000a_del 13-03-2023, se solicita al área la radicación del acta de liquidación"/>
    <s v="3-2023-029614_x000a_del 31-10-2023"/>
    <s v="31/10/2023"/>
    <s v=" 3-2024-008911_x000a_ DEL 21-03-2024"/>
    <s v=" 3-2024-011946_x000a_ del 18-04-2024"/>
    <s v="18/04/2024"/>
    <s v=" 3-2024-013589_x000a_DEL 03-05-2024. Mediante memorando  3-2024-014749_x000a_ del 14-05-2024 se envío el acta avalada para firmas, sin embargo,  Mediante memorando  3-2024-018952_x000a_ del 20-06-2024 nuevamente el área radica el trámite, teniendo en cuenta que cambiaron datos de los firmantes en el acta."/>
    <m/>
    <m/>
    <s v="3-2024-019469_x000a_ del 25-06-2024"/>
    <s v="25/06/2024"/>
    <s v="3-2024-023538_x000a_ del 24-07-2024"/>
    <s v="24/07/2024"/>
    <s v="30/07/2024"/>
    <s v="x"/>
    <m/>
    <m/>
    <s v="https://www.contratos.gov.co/consultas/detalleProceso.do?numConstancia=20-22-15630&amp;g-recaptcha-response=03AFcWeA58Agg5u4fVufQzRNw7ZSlVgqRJRml7mt5QLrZ1GgpFH2VXF1chf74ST3lL_lJ-cpxhuanQIffnudnG8XKEY3OgaPMY2rtAxLzB8SXW4uyzFufpTjGPzv1UbhEiht0xOnRidGrxVIkhNeg3uZ9epkntH2pCMA-gCcdnbtrj1KrnXto7e1XxYp3m8musjqoSIwF5ITdrZ9Tb3rObZiXDKWw-BJzGaM0J0GGY_2mwfCSDZ2AFpql63T-jARMsoD7ZtY85yxxtcky8ClQkbBH7lcGifHTNLIGAk7HVr-dZJ-p3WTtiNBxS5N6dpZBZPZkmIO2qBYpMOmkYrNSmr_FxY6FLxQ72EjKvxYfcev9okAd1EJA_XnBQomIMAwYuX67xJf22KogInHr7CKojvDmy9XdQYrJFRZuFn491AThAVPqlAQpeIHlK0vSkEa7qJTj1DEiW24DSha5kC7TYpZDBawED827pS1L_mgGj2pz3l0urRiSinipim1s8ClO_CYd00qvZ2ue896cRwr6Obzc7ayCufyqAmV7Wq4C6N8zaRbfZDJ04fuKvIBWnoUpBJIwGKdtsgOx0f18baQfYTG2KdI1j3MZltF9kLYd6MoI1n5URhP1JZ9Rq5kePlO0O6Ubv1yk9JOZxN81VBHnb-0ggLfbefAbvgc1DujLsbSekSvO3pabhjZLYGbT9rNg_D2ZLXpQI2aZBhrFzs174kZe_9Gjy7LwU-u7f28X87BbDERNG15aJSm2Tk9LIKTWwJE6Gdq6CV5DnbPbfMF1ZMTtRDXXlC9RjybNayhAL9qaizmdJ3L9XmRGiGO3lgo3JqfU7LihaiyJgtPWOekw5EdzHn4sIC37OC1O0WhekPNN_EeTTHPOPJcU"/>
    <m/>
    <m/>
    <m/>
    <m/>
    <m/>
    <m/>
    <m/>
    <m/>
    <m/>
    <m/>
    <m/>
    <m/>
    <m/>
    <m/>
    <d v="2025-05-12T00:00:00"/>
    <n v="20"/>
    <n v="2025"/>
    <x v="0"/>
    <s v="Mediante memorando 3-2024-025826 del 09-08-2024 se remitió al área acta de liquidación bilateral firmada y publicada en SECOPI"/>
  </r>
  <r>
    <s v="GGC-345-2019"/>
    <x v="5"/>
    <s v="Aunar esfuerzos técnicos y administrativos para que el Ministerio de Minas y Energía participe, en coordinación con el Ministerio de Ambiente y Desarrollo Sostenible, en el diseño de un programa de sustitución de las actividades mineras en el páramo de Santurban-Berlin, y en el diseño de un modelo de financiación que facilite la articulación de aportes y obtención de recursos con el objeto de lograr la sostenibilidad económica de la gestión ambiental del páramo en relación con las actividades mineras objeto de sustitución, de conformidad con lo establecido en la Sentencia T-361 de 2017 "/>
    <s v="MINISTERIO DE AMBIENTE Y DESARROLLO SOSTENIBLE"/>
    <s v=" _x000a_CARMEN STIBEL DUARTE TORRES _x000a_Supervisora para la liquidación _x000a_Asesor, Código 1020 Grado 16  _x000a_"/>
    <x v="8"/>
    <s v="30/04/2019"/>
    <d v="2021-12-31T00:00:00"/>
    <s v="PEDRO AREVALO"/>
    <m/>
    <d v="2024-10-21T00:00:00"/>
    <x v="3"/>
    <x v="2"/>
    <s v="3-2024-018966 del 20 de junio del 2024"/>
    <s v="20/06/2024"/>
    <s v="en la carpeta de GGC se observa un correo mediante el cual Claudia patricia corredor le envía a Olga Lucía Salamanca los comentarios del acta para ajustes"/>
    <s v="e-mail"/>
    <d v="2022-07-09T00:00:00"/>
    <s v="se devuelve via correo elñectronico para ajustes del area"/>
    <s v="e-mail"/>
    <s v="24/06/2024"/>
    <s v="Se remite memoran numero  3-2024-019626 de fecha 26/06/2024, para recoleccion de firmas"/>
    <m/>
    <m/>
    <m/>
    <m/>
    <m/>
    <m/>
    <d v="2024-06-27T00:00:00"/>
    <s v="x"/>
    <m/>
    <m/>
    <s v="PUBLICADA EN SECOPI"/>
    <m/>
    <m/>
    <m/>
    <m/>
    <m/>
    <m/>
    <m/>
    <m/>
    <m/>
    <m/>
    <m/>
    <m/>
    <m/>
    <m/>
    <d v="2025-05-14T00:00:00"/>
    <n v="20"/>
    <n v="2025"/>
    <x v="0"/>
    <s v="EL 1 de agosto se publico en la plataforma el secop ii el acta de liquidacion / se actualiza el Estado"/>
  </r>
  <r>
    <s v="GGC-598-2017"/>
    <x v="3"/>
    <s v="Contratar el servicio de fiducia mercantil para el recaudo, administración, garantía, inversión y pagos de los recursos aportados al Fondo de Energías no Convencionales y Gestión Eficiente de la Energía – FENOGE”"/>
    <s v="FIDUPREVISORA"/>
    <s v="DIRECTOR DE ENERGÍA ELÉCTRICA"/>
    <x v="2"/>
    <d v="2017-12-22T00:00:00"/>
    <d v="2018-11-15T00:00:00"/>
    <s v="SONIA PAOLA GARCIA CONTRERAS"/>
    <m/>
    <d v="2023-04-11T00:00:00"/>
    <x v="7"/>
    <x v="3"/>
    <s v="No hay soporte en la carpeta"/>
    <m/>
    <m/>
    <m/>
    <m/>
    <m/>
    <m/>
    <m/>
    <m/>
    <m/>
    <m/>
    <m/>
    <m/>
    <m/>
    <m/>
    <d v="2020-04-01T00:00:00"/>
    <s v="x"/>
    <m/>
    <m/>
    <s v="https://www.secop.gov.co/CO1ContractsManagement/Tendering/ProcurementContractEdit/View?docUniqueIdentifier=CO1.PCCNTR.248358&amp;prevCtxUrl=https%3a%2f%2fwww.secop.gov.co%3a443%2fCO1ContractsManagement%2fTendering%2fProcurementContractManagement%2fIndex&amp;prevCtxLbl=Contratos+"/>
    <m/>
    <m/>
    <m/>
    <m/>
    <m/>
    <m/>
    <m/>
    <m/>
    <m/>
    <m/>
    <m/>
    <m/>
    <m/>
    <m/>
    <d v="2025-05-14T00:00:00"/>
    <n v="20"/>
    <n v="2025"/>
    <x v="0"/>
    <s v="SE DEBE PUBLICAR EN SECOPII"/>
  </r>
  <r>
    <s v="GGC-545-2017"/>
    <x v="3"/>
    <s v="Ampliar la cobertura y procurar la satisfacción de la demanda de energía en las Zonas No Interconectadas - ZNI, mediante la ejecución del proyecto “CONSTRUCCIÓN, INSTALACIÓN E IMPLEMENTACIÓN DE SOLUCIONES DE ENERGÍA CONSISTENTES EN SISTEMAS SOLARES FOTOVOLTAICOS INDIVIDUALES PARA VIVIENDAS RURALES DISPERSAS EN LAS VEREDAS EL ESPINAL, LA CRISTALINA, LA UNION, CANADA, SAN FRANCISCO, ALBANIA, BAJO AMARON, EL AFILADOR, SAN VICENTE, NUEVO VERGEL, LAS PALMAS, NUEVA ESPERANZA, EL AGUILA, NARANJAL, GUAYABAL, MONTERREY, CALENDARIA, SAN JOSÉ, CABAÑA, BAJO SAN CARLOS, EL BETANO, DEL MUNICIPIO DE SAN MIGUEL EN LAS ZONAS NO INTERCONECTADAS DEPARTAMENTO DEL PUTUMAYO” del Fondo de Apoyo Financiero para Energización de Zonas No Interconectadas – FAZNI."/>
    <s v="IPSE - ELECTROHUILA S.A. E.S.P."/>
    <s v="Director de Energía Eléctrica"/>
    <x v="2"/>
    <d v="2017-12-28T00:00:00"/>
    <d v="2019-10-30T00:00:00"/>
    <s v="SONIA PAOLA GARCIA CONTRERAS"/>
    <m/>
    <d v="2024-07-02T00:00:00"/>
    <x v="8"/>
    <x v="2"/>
    <s v=" 3-2022-019075_x000a_del 02-08-2022"/>
    <d v="2022-02-08T00:00:00"/>
    <m/>
    <m/>
    <m/>
    <m/>
    <m/>
    <m/>
    <m/>
    <m/>
    <m/>
    <s v="No se evidencia en la carpeta"/>
    <s v="No se evidencia en la carpeta"/>
    <s v="No se evidencia en la carpeta"/>
    <s v="No se evidencia en la carpeta"/>
    <d v="2022-08-01T00:00:00"/>
    <s v="x"/>
    <m/>
    <m/>
    <s v="https://www.secop.gov.co/CO1ContractsManagement/Tendering/ProcurementContractEdit/View?ProfileName=CCE-16-Servicios_profesionales_gestion&amp;PPI=CO1.PPI.783653&amp;DocUniqueName=ContratoDeCompra&amp;DocTypeName=NextWay.Entities.Marketplace.Tendering.ProcurementContract&amp;ProfileVersion=2&amp;DocUniqueIdentifier=CO1.PCCNTR.250211&amp;Messages=Datos%20guardados|Success"/>
    <m/>
    <m/>
    <m/>
    <m/>
    <m/>
    <m/>
    <m/>
    <m/>
    <m/>
    <m/>
    <m/>
    <m/>
    <m/>
    <m/>
    <d v="2025-05-14T00:00:00"/>
    <n v="20"/>
    <n v="2025"/>
    <x v="0"/>
    <s v="4 meses"/>
  </r>
  <r>
    <s v="GGC-461-2021"/>
    <x v="0"/>
    <s v="&quot;Aunar esfuerzos técnicos, administrativos, legales, humanos y_x000a_financieros, con el fin de implementar estrategias para el_x000a_fortalecimiento de gobernanza local, la participación y diálogo_x000a_social e intercultural, la prevención y la mitigación de la_x000a_conflictividad social en los territorios que cuenten con actividades_x000a_del sector de hidrocarburos, a través de la protección de los_x000a_derechos fundamentales y deberes de todos los actores.&quot;_x000a_"/>
    <s v="MINISTERIO DE INTERIOR -ANH "/>
    <s v="Jefe de la Oficina de Asuntos Ambientales y Sociales"/>
    <x v="8"/>
    <d v="2021-04-27T00:00:00"/>
    <d v="2021-12-17T00:00:00"/>
    <s v="SONIA PAOLA GARCIA CONTRERAS"/>
    <m/>
    <d v="2024-12-21T00:00:00"/>
    <x v="4"/>
    <x v="2"/>
    <s v="3-2022-017289_x000a_del 13-07-2022"/>
    <s v="13/07/2022"/>
    <s v="Segun se evidencia por trazabilidad de ARGO, Por correo del 7 de septiembre se solicitó ajustar acta, se devuelve."/>
    <s v="e-mail"/>
    <d v="2022-07-09T00:00:00"/>
    <s v="EL 15/02/2024 Se realizó mesa de trabajo con el enlace del área, para revisar el trámite que se debe surtir frente a la liquidación. 3-2024-011126  DEL  11-04-2024"/>
    <m/>
    <m/>
    <m/>
    <m/>
    <m/>
    <s v=" 3-2024-014935_x000a_ del 15-05-2024"/>
    <s v="15/05/2024"/>
    <s v="3-2024-015095_x000a_ DEL 16-05-2024"/>
    <s v="16/05/2024"/>
    <s v="22/05/2024"/>
    <s v="x"/>
    <m/>
    <m/>
    <s v="PUBLICADA ANH"/>
    <m/>
    <m/>
    <m/>
    <m/>
    <m/>
    <m/>
    <m/>
    <m/>
    <m/>
    <m/>
    <m/>
    <m/>
    <m/>
    <m/>
    <d v="2025-05-14T00:00:00"/>
    <n v="20"/>
    <n v="2025"/>
    <x v="0"/>
    <s v="6 MESES. Mediante memorando   3-2024-015617 del 22-05-2024  se remitió al área el acta firmada por la SAF. La ANH debe publicar el acta en SECOP."/>
  </r>
  <r>
    <s v="GGC-482-2021"/>
    <x v="0"/>
    <s v="&quot;Aunar esfuerzos técnicos, administrativos, legales, humanos_x000a_y financieros entre la Agencia Nacional de Hidrocarburos, el_x000a_Ministerio de Minas y Energía y el Ministerio de Trabajo, para_x000a_el fortalecimiento de la prevención, atención y_x000a_transformación de la conflictividad asociada a los temas_x000a_laborales, en territorios donde se desarrollan proyectos de_x000a_exploración y producción de hidrocarburos.&quot;_x000a_"/>
    <s v=" AGENCIA NACIONAL DE HIDROCARBUROS"/>
    <s v="Jefe de la Oficina de Asuntos Ambientales y Sociales"/>
    <x v="8"/>
    <d v="2021-05-13T00:00:00"/>
    <d v="2021-12-17T00:00:00"/>
    <s v="SONIA PAOLA GARCIA CONTRERAS"/>
    <m/>
    <d v="2024-10-21T00:00:00"/>
    <x v="3"/>
    <x v="2"/>
    <s v=" 3-2024-016461_x000a_ del 31-05-2024"/>
    <s v="31/05/2024"/>
    <m/>
    <m/>
    <m/>
    <m/>
    <m/>
    <m/>
    <m/>
    <m/>
    <m/>
    <s v="e-mail"/>
    <d v="2024-07-07T00:00:00"/>
    <s v="e-mail"/>
    <d v="2024-07-07T00:00:00"/>
    <s v="31/05/2024"/>
    <s v="x"/>
    <m/>
    <m/>
    <s v="PUBLICADA ANH"/>
    <m/>
    <m/>
    <m/>
    <m/>
    <m/>
    <m/>
    <m/>
    <m/>
    <m/>
    <m/>
    <m/>
    <m/>
    <m/>
    <m/>
    <d v="2025-05-14T00:00:00"/>
    <n v="20"/>
    <n v="2025"/>
    <x v="0"/>
    <m/>
  </r>
  <r>
    <s v="GGC-494-2021"/>
    <x v="0"/>
    <s v="&quot;Aunar esfuerzos técnicos, administrativos, legales, humanos y_x000a_financieros entre la Agencia Nacional de Hidrocarburos, el_x000a_Ministerio de Minas y Energía y el Ministerio del Interior - Dirección_x000a_de la Autoridad Nacional de Consulta Previa, para el_x000a_fortalecimiento del recurso humano con el fin de coordinar los_x000a_procesos de consulta previa en proyectos, obras o actividades_x000a_(POA'S) del sector de hidrocarburos.&quot;_x000a_"/>
    <s v=" AGENCIA NACIONAL DE HIDROCARBUROS"/>
    <s v="Jefe Oficina de Asuntos Ambientales y Sociales,"/>
    <x v="8"/>
    <d v="2021-05-26T00:00:00"/>
    <d v="2021-12-17T00:00:00"/>
    <s v="SONIA PAOLA GARCIA CONTRERAS"/>
    <m/>
    <d v="2024-12-21T00:00:00"/>
    <x v="4"/>
    <x v="2"/>
    <s v=" 3-2024-015222_x000a_ del 17-05-2024"/>
    <s v="17/05/2024"/>
    <m/>
    <m/>
    <m/>
    <m/>
    <m/>
    <m/>
    <m/>
    <m/>
    <m/>
    <s v="e-mail"/>
    <d v="2024-07-07T00:00:00"/>
    <s v="e-mail"/>
    <d v="2024-07-07T00:00:00"/>
    <d v="2024-07-06T00:00:00"/>
    <s v="x"/>
    <m/>
    <m/>
    <s v="PUBLICADA ANH"/>
    <m/>
    <m/>
    <m/>
    <m/>
    <m/>
    <m/>
    <m/>
    <m/>
    <m/>
    <m/>
    <m/>
    <m/>
    <m/>
    <m/>
    <d v="2025-05-14T00:00:00"/>
    <n v="20"/>
    <n v="2025"/>
    <x v="0"/>
    <m/>
  </r>
  <r>
    <s v="GGC-638-2022"/>
    <x v="1"/>
    <s v="Realizar una consultoría con el objeto de evaluar la regulación y reglamentación técnica vigente relacionada con la cadena de suministro, el control y seguimiento del aceite usado tratado y su mezcla o blending con petróleo crudo, usado para su aprovechamiento energético como combustible en actividades industriales, que permita establecer una propuesta de regulación complementaria para fortalecer el uso y seguimiento dentro de los agentes de la cadena de distribución de combustibles líquidos derivados del petróleo"/>
    <s v="CONSORCIO ACEITE USADO JR3"/>
    <s v="FELIPE GONZALEZ PENAGOS"/>
    <x v="0"/>
    <s v="30/08/2022"/>
    <s v="29/12/2022"/>
    <s v="SONIA PAOLA GARCIA CONTRERAS"/>
    <s v="GUILLERMO ORTIZ GONZALEZ"/>
    <d v="2025-06-29T00:00:00"/>
    <x v="1"/>
    <x v="1"/>
    <s v="NEON "/>
    <d v="2025-04-02T00:00:00"/>
    <s v="SE DEVUELVE PARA AJUSTES DEL AREA"/>
    <s v="NEON "/>
    <d v="2025-04-08T00:00:00"/>
    <s v="NEON - 22/04/2025"/>
    <m/>
    <m/>
    <m/>
    <m/>
    <m/>
    <s v="NEON"/>
    <d v="2025-04-24T00:00:00"/>
    <s v="NEON"/>
    <d v="2025-05-06T00:00:00"/>
    <d v="2025-05-07T00:00:00"/>
    <s v="x"/>
    <s v=""/>
    <s v=""/>
    <s v="https://www.secop.gov.co/CO1ContractsManagement/Tendering/ProcurementContractEdit/Modification?ProfileName=CCE-20-Concurso_Meritos_Sin_Lista_Corta_1Sobre&amp;PPI=CO1.PPI.19170775&amp;DocUniqueName=ModificacaoDeContratoDeCompra&amp;DocTypeName=NextWay.Entities.Marketplace.Tendering.ProcurementContractModification&amp;ProfileVersion=2&amp;DocUniqueIdentifier=CO1.CTRMOD.18998866&amp;prevCtxUrl=https%3a%2f%2fwww.secop.gov.co%3a443%2fCO1ContractsManagement%2fTendering%2fProcurementContractEdit%2fView%3fProfileName%3dCCE-20-Concurso_Meritos_Sin_Lista_Corta_1Sobre%26PPI%3dCO1.PPI.19170775%26DocUniqueName%3dContratoDeCompra%26DocTypeName%3dNextWay.Entities.Marketplace.Tendering.ProcurementContract%26ProfileVersion%3d2%26DocUniqueIdentifier%3dCO1.PCCNTR.3886775&amp;prevCtxLbl=Procurement+contract"/>
    <m/>
    <s v=""/>
    <s v=""/>
    <m/>
    <s v=""/>
    <s v=""/>
    <s v=""/>
    <s v=""/>
    <s v=""/>
    <s v=""/>
    <s v=""/>
    <s v=""/>
    <s v=""/>
    <s v=""/>
    <d v="2025-05-09T00:00:00"/>
    <n v="19"/>
    <n v="2025"/>
    <x v="0"/>
    <m/>
  </r>
  <r>
    <s v="GGC-671-2019"/>
    <x v="5"/>
    <s v="Prestar los servicios de intermediación de seguros a través de un Corredor de Seguros, para asesorar en el diseño, contratación, manejo y administración del Programa de Seguros para las pólizas que amparen la cobertura del riesgo de los bienes e intereses patrimoniales del Ministerio de Minas y Energía, como de aquellos por los cuales sea o fuere legalmente responsable.  "/>
    <s v="JARDINE LLOYD THOMPSON VALENCIA &amp; IRAGORRI CORREDORES DE SEGUROS S.A"/>
    <s v="Coordinación del Grupo de Servicios Administrativos"/>
    <x v="3"/>
    <d v="2019-11-01T00:00:00"/>
    <d v="2020-12-31T00:00:00"/>
    <s v="FABIAN ANDRÉS JIMENEZ"/>
    <s v="SERGIO DAVID SOTELO"/>
    <d v="2024-10-21T00:00:00"/>
    <x v="3"/>
    <x v="2"/>
    <m/>
    <m/>
    <m/>
    <m/>
    <m/>
    <m/>
    <m/>
    <m/>
    <m/>
    <m/>
    <m/>
    <m/>
    <m/>
    <m/>
    <m/>
    <d v="2024-10-16T00:00:00"/>
    <s v="x"/>
    <m/>
    <m/>
    <s v="https://www.secop.gov.co/CO1ContractsManagement/Tendering/ProcurementContractEdit/View?docUniqueIdentifier=CO1.PCCNTR.1148834&amp;prevCtxUrl=https%3a%2f%2fwww.secop.gov.co%3a443%2fCO1ContractsManagement%2fTendering%2fProcurementContractManagement%2fIndex&amp;prevCtxLbl=Contratos+"/>
    <m/>
    <m/>
    <m/>
    <m/>
    <m/>
    <m/>
    <m/>
    <m/>
    <m/>
    <m/>
    <m/>
    <m/>
    <m/>
    <m/>
    <d v="2025-05-14T00:00:00"/>
    <n v="20"/>
    <n v="2025"/>
    <x v="0"/>
    <s v="4 meses"/>
  </r>
  <r>
    <s v="GGC-515-2021"/>
    <x v="0"/>
    <s v="En virtud del convenio las partes acuerdan que el MINISTERIO designa a XM Compañía Expertos en Mercado_x000a_S.A. E.S.P., en su calidad de ASIC como SUBASTADOR de la 3ª Subasta de Contratación a Largo Plazo para_x000a_la compraventa de energía eléctrica proveniente de Fuentes No Convencionales de Energía Renovable –_x000a_FNCER, de conformidad con a lo dispuesto en el artículo 3 de la Resolución 4 0590 de 2019 modificada por la_x000a_Resolución 4 0141 de 2021, y con los lineamientos establecidos en aquella que reglamente el mecanismo_x000a_complementario, en caso de requerirse. En este sentido, XM actuará como SUBASTADOR de la 3ª Subasta_x000a_de Contratación a Largo Plazo para la compraventa de energía eléctrica proveniente de Fuentes No_x000a_Convencionales de Energía Renovable – FNCER_x000a_"/>
    <s v="XM COMPAÑIA DE EXPERTOS EN MERCADOS S.A ESP"/>
    <s v="JULIAN ANTONIO ROJAS ROJAS"/>
    <x v="9"/>
    <d v="2021-07-12T00:00:00"/>
    <d v="2022-07-12T00:00:00"/>
    <s v="LUZ DARY PAEZ BRAVO"/>
    <s v="HERNAN DARIO FORERO"/>
    <d v="2025-01-12T00:00:00"/>
    <x v="9"/>
    <x v="1"/>
    <s v="No se encontro radicado "/>
    <m/>
    <s v="Mediante memorando 3-2023-034481 del 05-12-2023 se dio respuesta al memorando 3-2023-019568 del 31-07-2023 enviado por el área indicando que el presente contrato se encuentra sin radicar el proceso de liquidación"/>
    <m/>
    <m/>
    <m/>
    <m/>
    <m/>
    <m/>
    <m/>
    <m/>
    <m/>
    <m/>
    <m/>
    <m/>
    <m/>
    <m/>
    <m/>
    <m/>
    <m/>
    <m/>
    <m/>
    <m/>
    <m/>
    <m/>
    <m/>
    <m/>
    <m/>
    <m/>
    <m/>
    <m/>
    <m/>
    <m/>
    <m/>
    <d v="2025-05-14T00:00:00"/>
    <n v="20"/>
    <n v="2025"/>
    <x v="2"/>
    <s v="llego por NEON  14 de abril de 2025, Se rechaz a y se  envia correo al area indicando que perdio competencia"/>
  </r>
  <r>
    <s v="CAO-0001-2024"/>
    <x v="13"/>
    <s v="Suministro de tiquetes aéreos en rutas nacionales e internacionales, para los funcionarios y/o contratistas del Ministerio de Minas y Energía"/>
    <s v="RECIO TURISMO S. A"/>
    <s v="José Mauricio Pulido Prieto"/>
    <x v="19"/>
    <d v="2024-02-15T00:00:00"/>
    <d v="2024-03-13T00:00:00"/>
    <s v="LUZ DARY PAEZ BRAVO"/>
    <s v="SERGIO DAVID SOTELO"/>
    <d v="2026-09-12T00:00:00"/>
    <x v="10"/>
    <x v="0"/>
    <s v="NEON"/>
    <d v="2025-04-03T00:00:00"/>
    <s v="Ajustar Balance , ceritificacion de cumplimiento, y modificaciones en el Acta"/>
    <s v="NEON"/>
    <d v="2025-04-09T00:00:00"/>
    <s v="Por favor actualizar documentación, los parafiscales son de febrero, la camara de comercio esta vencida, el proyecto de Acta debe venir sin observaciones "/>
    <s v="NEON"/>
    <d v="2025-04-23T00:00:00"/>
    <m/>
    <m/>
    <m/>
    <m/>
    <m/>
    <m/>
    <m/>
    <d v="2025-05-12T00:00:00"/>
    <s v="x"/>
    <m/>
    <m/>
    <s v="https://www.secop.gov.co/CO1ContractsManagement/Tendering/ProcurementContractEdit/View?docUniqueIdentifier=CO1.PCCNTR.5919630&amp;prevCtxUrl=https%3a%2f%2fwww.secop.gov.co%3a443%2fCO1ContractsManagement%2fTendering%2fProcurementContractManagement%2fIndex&amp;prevCtxLbl=Contratos+ "/>
    <m/>
    <m/>
    <m/>
    <m/>
    <m/>
    <m/>
    <m/>
    <m/>
    <m/>
    <m/>
    <m/>
    <m/>
    <m/>
    <m/>
    <d v="2025-08-25T00:00:00"/>
    <n v="35"/>
    <n v="2025"/>
    <x v="0"/>
    <s v="El contrato se encuentra debidamente liquidado, publicado en acta en Secop II en ejecucion de ctos , dado que se habia terminado anticipadamente  "/>
  </r>
  <r>
    <s v="CAO-030-2019"/>
    <x v="5"/>
    <s v="Contratar el servicio de limpieza (lavado general exterior, general con motor y chasis, lavado de tapicería en tela y en cuero), para los vehículos y motocicletas del parque automotor del Ministerio de Minas y Energía."/>
    <s v="CENTRO CAR 19 LIMITADA "/>
    <s v="ANGELICA MARIA BERMUDEZ RODRIGUEZ"/>
    <x v="3"/>
    <d v="2019-12-18T00:00:00"/>
    <d v="2020-12-15T00:00:00"/>
    <s v="GUILLERMO ANDRES LONDOÑO"/>
    <s v="SERGIO DAVID SOTELO"/>
    <d v="2024-10-21T00:00:00"/>
    <x v="3"/>
    <x v="2"/>
    <s v="NEON"/>
    <d v="2024-09-23T00:00:00"/>
    <s v="Se surtió el día 18 de septiembre de 2024 mesa de trabajo y revisión del Proyecto de Resolución de Liquidación Unilateral del Contrato, así como, de los soportes correspondientes"/>
    <m/>
    <m/>
    <m/>
    <m/>
    <m/>
    <m/>
    <m/>
    <m/>
    <s v="NEON"/>
    <d v="2024-09-26T00:00:00"/>
    <m/>
    <m/>
    <d v="2024-09-30T00:00:00"/>
    <m/>
    <s v="x"/>
    <n v="1165"/>
    <s v="https://www.secop.gov.co/CO1ContractsManagement/Tendering/ProcurementContractEdit/View?docUniqueIdentifier=CO1.PCCNTR.1221305&amp;prevCtxUrl=https%3a%2f%2fwww.secop.gov.co%3a443%2fCO1ContractsManagement%2fTendering%2fProcurementContractManagement%2fIndex&amp;prevCtxLbl=Contratos+"/>
    <d v="2024-10-18T00:00:00"/>
    <m/>
    <m/>
    <s v="NO"/>
    <m/>
    <m/>
    <m/>
    <m/>
    <m/>
    <m/>
    <m/>
    <m/>
    <d v="2024-10-16T00:00:00"/>
    <d v="2024-10-17T00:00:00"/>
    <d v="2025-05-14T00:00:00"/>
    <n v="20"/>
    <n v="2025"/>
    <x v="0"/>
    <s v="El contrato se encuentra debidamente liquidado unilateralmente, publicado en el secop ii y finalizado el tramite en NEON"/>
  </r>
  <r>
    <s v="GGC-521-2021"/>
    <x v="0"/>
    <s v="Aunar esfuerzos para implementar acciones de acompañamiento a los pequeños mineros en proceso de formalización para la obtención de la licencia ambiental en los departamentos de Norte de Santander, Santander y municipios con programas de desarrollo con enfoque territorial PDET, del departamento de Arauca."/>
    <s v="UNIVERSIDAD FRANCISCO DE PAULA SANTANDER"/>
    <s v="VIOLETA MARIA AGUILAR ABAUNZA"/>
    <x v="5"/>
    <d v="2021-12-20T00:00:00"/>
    <d v="2021-12-31T00:00:00"/>
    <s v="SONIA PAOLA GARCIA CONTRERAS"/>
    <s v="SERGIO DAVID SOTELO"/>
    <d v="2024-10-21T00:00:00"/>
    <x v="3"/>
    <x v="2"/>
    <s v="NEON"/>
    <d v="2024-09-05T00:00:00"/>
    <s v="SE DEVUELVE PARA AJUSTES DEL ÁREA"/>
    <s v="NEON"/>
    <d v="2024-09-20T00:00:00"/>
    <s v="NEON - 01/10/2024"/>
    <s v="NEON"/>
    <d v="2024-10-04T00:00:00"/>
    <s v="NEON 04/10/2024 "/>
    <s v="NEON"/>
    <s v="07/10/2024 Y 16/10/2024"/>
    <s v="NEON"/>
    <d v="2024-10-17T00:00:00"/>
    <s v="NEON"/>
    <d v="2024-10-21T00:00:00"/>
    <d v="2024-10-21T00:00:00"/>
    <s v="x"/>
    <m/>
    <m/>
    <s v="https://www.secop.gov.co/CO1ContractsManagement/Tendering/ProcurementContractEdit/View?docUniqueIdentifier=CO1.PCCNTR.2826685&amp;prevCtxUrl=https%3a%2f%2fwww.secop.gov.co%3a443%2fCO1ContractsManagement%2fTendering%2fProcurementContractManagement%2fIndex&amp;prevCtxLbl=Contratos+"/>
    <m/>
    <m/>
    <m/>
    <m/>
    <m/>
    <m/>
    <m/>
    <m/>
    <m/>
    <m/>
    <m/>
    <m/>
    <m/>
    <m/>
    <d v="2025-05-14T00:00:00"/>
    <n v="20"/>
    <n v="2025"/>
    <x v="0"/>
    <m/>
  </r>
  <r>
    <s v="CAO-005-2022"/>
    <x v="1"/>
    <s v="Contratar el suministro de insumos de cafetería junto con el préstamo de máquinas dispensadoras de bebidas calientes y otros servicios conexos para las sedes del Ministerio de Minas y Energía- GG06"/>
    <s v="C.I. QUALITY TRADE LTDA"/>
    <s v="JEYCE LILIANA MARIA PARRA SIERRA"/>
    <x v="3"/>
    <d v="2022-06-08T00:00:00"/>
    <d v="2023-01-31T00:00:00"/>
    <s v="LUZ DARY PAEZ BRAVO"/>
    <s v="HERNAN DARIO FORERO"/>
    <d v="2025-07-30T00:00:00"/>
    <x v="8"/>
    <x v="1"/>
    <s v="NEON "/>
    <d v="2025-02-14T00:00:00"/>
    <m/>
    <s v="NEON "/>
    <d v="2025-02-19T00:00:00"/>
    <s v="NEON - 20/02/2025"/>
    <m/>
    <m/>
    <m/>
    <m/>
    <m/>
    <s v="NEON"/>
    <d v="2025-02-24T00:00:00"/>
    <s v="NEON"/>
    <d v="2025-03-04T00:00:00"/>
    <d v="2025-03-05T00:00:00"/>
    <s v="x"/>
    <s v=""/>
    <s v=""/>
    <s v="https://www.secop.gov.co/CO1ContractsManagement/Tendering/ProcurementContractEdit/View?docUniqueIdentifier=CO1.PCCNTR.3728604&amp;prevCtxUrl=https%3a%2f%2fwww.secop.gov.co%3a443%2fCO1ContractsManagement%2fTendering%2fProcurementContractManagement%2fIndex&amp;prevCtxLbl=Contratos+"/>
    <m/>
    <s v=""/>
    <s v=""/>
    <m/>
    <s v=""/>
    <s v=""/>
    <s v=""/>
    <s v=""/>
    <s v=""/>
    <s v=""/>
    <s v=""/>
    <s v=""/>
    <s v=""/>
    <s v=""/>
    <d v="2025-05-14T00:00:00"/>
    <n v="20"/>
    <n v="2025"/>
    <x v="0"/>
    <s v="FECHA DE PÚBLICACIÓN 27/12/2022"/>
  </r>
  <r>
    <s v="GGC-238-2019"/>
    <x v="5"/>
    <s v="Dar cumplimiento a la delegación de funciones realizada por el Ministerio de Minas y Energía a la Agencia Nacional de Hidrocarburos a través de la Resolución N° 4 0072 del 25 de enero de 2019"/>
    <s v="AGENCIA NACION DE HIDROCARBUROS"/>
    <s v="ADWAR MOISES CASALLAS CUELLAR"/>
    <x v="0"/>
    <d v="2019-02-15T00:00:00"/>
    <d v="2021-02-15T00:00:00"/>
    <s v="GUILLERMO ANDRES LONDOÑO"/>
    <s v="SERGIO DAVID SOTELO"/>
    <d v="2024-10-21T00:00:00"/>
    <x v="3"/>
    <x v="2"/>
    <s v="NEON"/>
    <d v="2024-10-14T00:00:00"/>
    <m/>
    <m/>
    <m/>
    <m/>
    <m/>
    <m/>
    <m/>
    <m/>
    <m/>
    <s v="NEON"/>
    <d v="2024-10-21T00:00:00"/>
    <m/>
    <m/>
    <d v="2024-10-21T00:00:00"/>
    <s v="x"/>
    <m/>
    <m/>
    <s v="https://www.secop.gov.co/CO1ContractsManagement/Tendering/ProcurementContractEdit/View?docUniqueIdentifier=CO1.PCCNTR.838270&amp;prevCtxUrl=https%3a%2f%2fwww.secop.gov.co%3a443%2fCO1ContractsManagement%2fTendering%2fProcurementContractManagement%2fIndex&amp;prevCtxLbl=Contratos+"/>
    <m/>
    <m/>
    <m/>
    <s v="NO"/>
    <m/>
    <m/>
    <m/>
    <m/>
    <m/>
    <m/>
    <m/>
    <m/>
    <m/>
    <m/>
    <d v="2025-05-14T00:00:00"/>
    <n v="20"/>
    <n v="2025"/>
    <x v="0"/>
    <s v="El día 21 de octubre de 2024 se publico en la SECOP II la modificación correspondiente al Acta de Liquidación / Se cambia Estado "/>
  </r>
  <r>
    <s v="GGC-024-2023"/>
    <x v="4"/>
    <s v="Asesorar y apoyar al MME, como Especialista de Analítica a fin de continuar la implementación del sistema de integración, interoperabilidad y analítica avanzada de datos del sector minero energético colombiano."/>
    <s v="BONILLA BOHORQUEZ JORGE  ANDRES"/>
    <s v="JUAN JOSE CEDEÑO LOPEZ"/>
    <x v="1"/>
    <d v="2023-01-27T00:00:00"/>
    <d v="2023-10-31T00:00:00"/>
    <m/>
    <m/>
    <d v="2026-04-30T00:00:00"/>
    <x v="7"/>
    <x v="0"/>
    <s v=""/>
    <s v=""/>
    <m/>
    <m/>
    <m/>
    <m/>
    <m/>
    <m/>
    <m/>
    <m/>
    <m/>
    <m/>
    <m/>
    <m/>
    <m/>
    <d v="2023-09-27T00:00:00"/>
    <s v="x"/>
    <s v=""/>
    <s v=""/>
    <s v="https://www.secop.gov.co/CO1ContractsManagement/Tendering/ProcurementContractEdit/View?docUniqueIdentifier=CO1.PCCNTR.4498486&amp;prevCtxUrl=https%3a%2f%2fwww.secop.gov.co%3a443%2fCO1ContractsManagement%2fTendering%2fProcurementContractManagement%2fIndex&amp;prevCtxLbl=Contratos+"/>
    <m/>
    <s v=""/>
    <s v=""/>
    <m/>
    <s v=""/>
    <s v=""/>
    <s v=""/>
    <s v=""/>
    <s v=""/>
    <s v=""/>
    <s v=""/>
    <s v=""/>
    <s v=""/>
    <s v=""/>
    <d v="2025-05-14T00:00:00"/>
    <n v="20"/>
    <n v="2025"/>
    <x v="0"/>
    <s v="Se trata de un contrato con el BID que se terminó anticipadamente y se liquidó"/>
  </r>
  <r>
    <s v="CAO-005-2023"/>
    <x v="4"/>
    <s v="Alquiler, puesta en marcha y mantenimiento de equipos de purificación, dispensadores de agua fría y caliente."/>
    <s v=" C.I. QUALITY TRADE LTDA"/>
    <s v="COORDINADOR GRUPO DE GESTIÓN ADMINISTRATIVA"/>
    <x v="3"/>
    <d v="2023-06-20T00:00:00"/>
    <d v="2023-12-31T00:00:00"/>
    <s v="FABIAN ANDRÉS JIMENEZ"/>
    <s v="SERGIO DAVID SOTELO"/>
    <d v="2024-06-14T00:00:00"/>
    <x v="1"/>
    <x v="2"/>
    <s v="NEON "/>
    <m/>
    <m/>
    <m/>
    <m/>
    <m/>
    <m/>
    <m/>
    <m/>
    <m/>
    <m/>
    <s v="NEON "/>
    <d v="2024-04-09T00:00:00"/>
    <s v="NEON"/>
    <d v="2024-01-10T00:00:00"/>
    <d v="2024-01-10T00:00:00"/>
    <s v="x"/>
    <m/>
    <m/>
    <s v="https://www.secop.gov.co/CO1ContractsManagement/Tendering/ProcurementContractEdit/View?docUniqueIdentifier=CO1.PCCNTR.5082169&amp;prevCtxUrl=https%3a%2f%2fwww.secop.gov.co%3a443%2fCO1ContractsManagement%2fTendering%2fProcurementContractManagement%2fIndex&amp;prevCtxLbl=Contratos+"/>
    <m/>
    <m/>
    <m/>
    <m/>
    <m/>
    <m/>
    <m/>
    <m/>
    <m/>
    <m/>
    <m/>
    <m/>
    <m/>
    <m/>
    <d v="2025-05-14T00:00:00"/>
    <n v="20"/>
    <n v="2025"/>
    <x v="0"/>
    <m/>
  </r>
  <r>
    <s v="GGC-597-2024"/>
    <x v="13"/>
    <s v="Apoyo jurídico en la estructuración y seguimiento a la ejecución de trámites relacionados con la materialización de proyectos financiados con fondos de infraestructura del sector eléctrico y _x000a_demás requerimientos del Viceministerio de Energía Eléctrica "/>
    <s v="AVELLANEDAA &amp; ASOCIADOS SAS "/>
    <s v="ALEXA MARCELA RIOS BUELVAS"/>
    <x v="6"/>
    <d v="2024-03-22T00:00:00"/>
    <d v="2024-06-07T00:00:00"/>
    <s v="SONIA PAOLA GARCIA CONTRERAS"/>
    <s v="SERGIO DAVID SOTELO"/>
    <d v="2026-12-07T00:00:00"/>
    <x v="4"/>
    <x v="0"/>
    <s v="NEON "/>
    <d v="2024-09-06T00:00:00"/>
    <m/>
    <s v="NEON "/>
    <d v="2024-09-13T00:00:00"/>
    <s v="NEON - 17/09/2024"/>
    <s v="NEON"/>
    <d v="2024-09-19T00:00:00"/>
    <s v="NEON - 20/09/2024"/>
    <m/>
    <m/>
    <s v="NEON"/>
    <d v="2024-09-24T00:00:00"/>
    <s v="NEON"/>
    <d v="2024-09-26T00:00:00"/>
    <d v="2024-09-27T00:00:00"/>
    <s v="x"/>
    <m/>
    <m/>
    <s v="https://www.secop.gov.co/CO1ContractsManagement/Tendering/ProcurementContractEdit/View?docUniqueIdentifier=CO1.PCCNTR.6115455&amp;prevCtxUrl=https%3a%2f%2fwww.secop.gov.co%3a443%2fCO1ContractsManagement%2fTendering%2fProcurementContractManagement%2fIndex&amp;prevCtxLbl=Contratos "/>
    <m/>
    <m/>
    <m/>
    <m/>
    <m/>
    <m/>
    <m/>
    <m/>
    <m/>
    <m/>
    <m/>
    <m/>
    <m/>
    <m/>
    <d v="2025-08-25T00:00:00"/>
    <n v="35"/>
    <n v="2025"/>
    <x v="0"/>
    <s v="El contrato se encuentra debidamente liquidado, publicado en acta en Secop II en ejecucion de ctos , dado que se habia terminado anticipadamente  "/>
  </r>
  <r>
    <s v="GGC-617-2020"/>
    <x v="6"/>
    <s v="El MINISTERIO se compromete a cofinanciar conjuntamente con LA EMPRESA la construcción del Sistema de Distribución de Gas Licuado de Petróleo, contemplado en el proyecto denominado &quot;IMPLEMENTACIÓN DEL SERVICIO DE GAS GLP POR REDES EN LOS MUNICIPIOS DE CONSACÁ, EL TAMBO, NARIÑO Y PUERRES DEPARTAMENTO DE NARIÑO&quot; y las conexiones al servicio público de gas licuado de petróleo, conforme a los términos, condiciones y alcance establecidos en el proyecto presentado a la UPME."/>
    <s v="INGENIERIA Y SERVICIOS S.A. E.S.P. -INS S.A. E.S.P.-"/>
    <s v="TRUJILLO HIDALGO FRANCISCO ALONSO"/>
    <x v="0"/>
    <d v="2020-12-30T00:00:00"/>
    <d v="2023-12-30T00:00:00"/>
    <s v="SANDRA CAROLINA PULIDO"/>
    <s v="SERGIO DAVID SOTELO"/>
    <d v="2026-07-01T00:00:00"/>
    <x v="8"/>
    <x v="0"/>
    <s v="NEON "/>
    <d v="2024-12-12T00:00:00"/>
    <m/>
    <m/>
    <m/>
    <m/>
    <m/>
    <m/>
    <m/>
    <m/>
    <m/>
    <s v="NEON"/>
    <d v="2024-12-20T00:00:00"/>
    <s v="NEON"/>
    <d v="2024-12-23T00:00:00"/>
    <d v="2024-12-23T00:00:00"/>
    <s v="x"/>
    <s v=""/>
    <s v=""/>
    <s v="https://www.secop.gov.co/CO1ContractsManagement/Tendering/ProcurementContractEdit/View?docUniqueIdentifier=CO1.PCCNTR.2088105&amp;prevCtxUrl=https%3a%2f%2fwww.secop.gov.co%3a443%2fCO1ContractsManagement%2fTendering%2fProcurementContractManagement%2fIndex&amp;prevCtxLbl=Contratos+"/>
    <m/>
    <s v=""/>
    <s v=""/>
    <m/>
    <s v=""/>
    <s v=""/>
    <s v=""/>
    <s v=""/>
    <s v=""/>
    <s v=""/>
    <s v=""/>
    <s v=""/>
    <s v=""/>
    <s v=""/>
    <d v="2025-05-14T00:00:00"/>
    <n v="20"/>
    <n v="2024"/>
    <x v="0"/>
    <m/>
  </r>
  <r>
    <s v="CAO-023-2022"/>
    <x v="1"/>
    <s v="Prestar el servicio de mantenimiento preventivo y correctivo, el cual incluye el suministro de repuestos y accesorios, así como  el servicio de lavado y limpieza para los vehículos que conforman el parque automotor del Ministerio de Minas y Energía."/>
    <s v="CAR SCANNERS SAS"/>
    <s v="JEYCE LILIANA MARIA PARRA SIERRA"/>
    <x v="3"/>
    <d v="2022-12-30T00:00:00"/>
    <d v="2023-12-15T00:00:00"/>
    <s v="ANDRES FELIPE SIERRA"/>
    <s v="SERGIO DAVID SOTELO"/>
    <d v="2026-06-16T00:00:00"/>
    <x v="1"/>
    <x v="0"/>
    <s v="NEÓN"/>
    <d v="2024-10-07T00:00:00"/>
    <m/>
    <m/>
    <m/>
    <m/>
    <m/>
    <m/>
    <m/>
    <m/>
    <m/>
    <s v="NEON"/>
    <d v="2024-10-11T00:00:00"/>
    <m/>
    <m/>
    <d v="2024-10-16T00:00:00"/>
    <s v="x"/>
    <s v=""/>
    <s v=""/>
    <s v="https://www.secop.gov.co/CO1ContractsManagement/Tendering/ProcurementContractEdit/View?docUniqueIdentifier=CO1.PCCNTR.4359554&amp;prevCtxUrl=https%3a%2f%2fwww.secop.gov.co%3a443%2fCO1ContractsManagement%2fTendering%2fProcurementContractManagement%2fIndex&amp;prevCtxLbl=Contratos+"/>
    <m/>
    <s v=""/>
    <s v=""/>
    <m/>
    <s v=""/>
    <s v=""/>
    <s v=""/>
    <s v=""/>
    <s v=""/>
    <s v=""/>
    <s v=""/>
    <s v=""/>
    <s v=""/>
    <s v=""/>
    <d v="2025-05-14T00:00:00"/>
    <n v="20"/>
    <n v="2025"/>
    <x v="0"/>
    <s v="PUBLICADA EN SECOP II "/>
  </r>
  <r>
    <s v="GGC-505-2022"/>
    <x v="1"/>
    <s v="Contratar los servicios para la implementación de la ruta o metodología que permita a través del dialogo e intercambio de saberes, adelantar las acciones necesarias para la revisión, ajustes, recomendaciones y seguimiento a los proyectos y acuerdos de reglamentación por parte de la Comisión Consultiva de Alto Nivel de las Comunidades Negras, Afrocolombianas, Raizales y Palenqueras, frente a los instrumentos normativos elaborados y socializados por el Ministerio de Minas y Energía, relativos a la reglamentación del capítulo V de la Ley 70 de 1993 &quot;Por la cual se desarrolla el artículo transitorio 55 de la Constitución Política.&quot;"/>
    <s v="CONSEJO COMUNITARIO DE LA COMUNIDAD NEGRA "/>
    <s v="LUZ DARY CARMONA"/>
    <x v="8"/>
    <d v="2022-02-04T00:00:00"/>
    <d v="2022-05-03T00:00:00"/>
    <s v="SANDRA CAROLINA PULIDO"/>
    <s v="SERGIO DAVID SOTELO"/>
    <d v="2024-11-03T00:00:00"/>
    <x v="13"/>
    <x v="2"/>
    <s v="ARGO"/>
    <s v="24/10/24"/>
    <s v="se devuelve para ajusres del area"/>
    <s v="NEON "/>
    <s v="30/10/2024"/>
    <m/>
    <m/>
    <m/>
    <m/>
    <m/>
    <m/>
    <s v="NEON"/>
    <s v="31/10/2024"/>
    <s v="ARGO"/>
    <s v="24/10/2024"/>
    <d v="2024-11-01T00:00:00"/>
    <s v="x"/>
    <m/>
    <m/>
    <s v="https://www.secop.gov.co/CO1ContractsManagement/Tendering/ProcurementContractEdit/View?docUniqueIdentifier=CO1.PCCNTR.3547854&amp;prevCtxUrl=https%3a%2f%2fwww.secop.gov.co%3a443%2fCO1ContractsManagement%2fTendering%2fProcurementContractManagement%2fIndex&amp;prevCtxLbl=Contratos+"/>
    <m/>
    <m/>
    <m/>
    <m/>
    <m/>
    <m/>
    <m/>
    <m/>
    <m/>
    <m/>
    <m/>
    <m/>
    <m/>
    <m/>
    <d v="2025-05-14T00:00:00"/>
    <n v="20"/>
    <n v="2024"/>
    <x v="0"/>
    <m/>
  </r>
  <r>
    <s v="GGC-433-L12-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a_"/>
    <s v="CONSORCIO INTER-FAZNI E&amp;P 2020"/>
    <s v="RAMIREZ MARTINEZ MARIA VICTORIA"/>
    <x v="2"/>
    <d v="2020-12-25T00:00:00"/>
    <d v="2023-05-31T00:00:00"/>
    <s v="LUZ DARY PAEZ BRAVO"/>
    <s v="GUILLERMO ORTIZ GONZALEZ"/>
    <d v="2025-11-30T00:00:00"/>
    <x v="6"/>
    <x v="1"/>
    <s v="NEON "/>
    <d v="2055-07-14T00:00:00"/>
    <s v="SE DEVUELVE PARA AJUSTES DEL AREA "/>
    <s v="NEON "/>
    <d v="2025-07-18T00:00:00"/>
    <s v="NEON - 25/07/2025"/>
    <s v="NEON"/>
    <d v="2025-07-31T00:00:00"/>
    <s v="NEON - 15/08/2025"/>
    <s v="NEON"/>
    <d v="2025-08-27T00:00:00"/>
    <s v="NEON/ 15/09/2025"/>
    <s v="15/09/2025"/>
    <s v="NEON"/>
    <s v="27/10/2025"/>
    <s v="30/10/2025"/>
    <s v="x"/>
    <s v=""/>
    <s v=""/>
    <s v="https://www.secop.gov.co/CO1ContractsManagement/Tendering/ProcurementContractEdit/View?docUniqueIdentifier=CO1.PCCNTR.1666809&amp;prevCtxUrl=https%3a%2f%2fwww.secop.gov.co%3a443%2fCO1ContractsManagement%2fTendering%2fProcurementContractManagement%2fIndex&amp;prevCtxLbl=Contratos+"/>
    <m/>
    <s v=""/>
    <s v=""/>
    <m/>
    <s v=""/>
    <s v=""/>
    <s v=""/>
    <s v=""/>
    <s v=""/>
    <s v=""/>
    <s v=""/>
    <s v=""/>
    <s v=""/>
    <s v=""/>
    <d v="2025-11-05T00:00:00"/>
    <n v="45"/>
    <n v="2025"/>
    <x v="0"/>
    <s v="Ajustar en el cuadro el plazo final, ya que según los otrosíes esta fijada en fecha cierta. Incluir la Resolución de 2024, ya que solo está la de 2019. En el cuadro ?Descripción de la modificación? es un resumen. Según lo establecido en la reunión, los soportes van en Neón ya que en el link no se puede acceder sin permisos; en la Cláusula séptima, falta a tilde en la E. Ajustar la palabra representante legal y confirmar si los soportes del link fueron cargados en neón. se observa en neón el acta firmada y fevchada pero aún no esta publicado en secop, se informa a la abogada que tramita la liquidación para proceder con la publicación"/>
  </r>
  <r>
    <s v="GGC-316-2023"/>
    <x v="4"/>
    <s v="Brindar servicios integrados de internet, acceso, rendimiento, desempeño, tráfico seguro, seguridad, canales dedicados principales y de respaldo que atiendan el Plan de Recuperación ante Desastres en Centro de Datos Alterno"/>
    <s v="IFX NETWORKS COLOMBIA SAS"/>
    <s v="LEIDY PAOLA GALINDO ACEVEDO"/>
    <x v="1"/>
    <d v="2023-02-27T00:00:00"/>
    <d v="2023-12-27T00:00:00"/>
    <s v="GUILLERMO ANDRES LONDOÑO"/>
    <s v="SERGIO DAVID SOTELO"/>
    <d v="2026-06-28T00:00:00"/>
    <x v="1"/>
    <x v="0"/>
    <s v="NEON "/>
    <d v="2024-09-25T00:00:00"/>
    <m/>
    <m/>
    <m/>
    <m/>
    <m/>
    <m/>
    <m/>
    <m/>
    <m/>
    <s v="NEON"/>
    <d v="2024-10-03T00:00:00"/>
    <m/>
    <m/>
    <d v="2024-10-15T00:00:00"/>
    <s v="x"/>
    <s v=""/>
    <s v=""/>
    <s v="SE PUBLICÓ EN TVEC"/>
    <m/>
    <s v=""/>
    <s v=""/>
    <s v="NO"/>
    <s v=""/>
    <s v=""/>
    <s v=""/>
    <s v=""/>
    <s v=""/>
    <s v=""/>
    <s v=""/>
    <s v=""/>
    <s v=""/>
    <s v=""/>
    <d v="2025-05-14T00:00:00"/>
    <n v="20"/>
    <n v="2025"/>
    <x v="0"/>
    <s v="El día 2 de octubre de 2024 se publico en la TVEC la Orden de compra No 105480, modificación correspondiente al Acta de Liquidación / Se cambia Estado"/>
  </r>
  <r>
    <s v="GGC-379-2016"/>
    <x v="7"/>
    <s v="El  presente Convenio Interadministrativo tiene por objeto dar cumplimiento a la delegación realizada por EL MINISTERIO al Servicio Geológico Colombiano ? SGC-, mediante la Resolución No. 4 0780 del 11 de agosto de 2016, de acuerdo con lo establecido en el Artículo 1°: Delegar en el Servicio Geológico Colombiano la función de conocimiento y cartografía geológica del subsuelo colombiano"/>
    <s v="SGC"/>
    <s v="Coordinador Grupo de Gestión de Proyectos de Mediana Minería"/>
    <x v="15"/>
    <d v="2016-08-11T00:00:00"/>
    <d v="2020-12-31T00:00:00"/>
    <s v="PEDRO AREVALO"/>
    <s v="SERGIO DAVID SOTELO"/>
    <d v="2024-10-21T00:00:00"/>
    <x v="3"/>
    <x v="2"/>
    <s v="3-2022-004345 del 11-02-2022"/>
    <d v="2022-11-02T00:00:00"/>
    <s v="Se devolvió el trámite para ajustes del área"/>
    <s v="3-2022-022899 del 22-09-2022"/>
    <s v="22/09/2022"/>
    <s v="3-2022-028608 del 24/11/2022 "/>
    <s v="3-2022-033143 del 30-12-2022"/>
    <s v="30/12/2022"/>
    <s v="SE DEVUELVE PARA AJUSTES DELA REA POR NEON EL 12/09/2024"/>
    <m/>
    <m/>
    <s v="19/09/2024"/>
    <m/>
    <m/>
    <m/>
    <s v="21/10/2024"/>
    <s v="x"/>
    <m/>
    <m/>
    <s v="https://www.contratos.gov.co/consultas/detalleProceso.do?numConstancia=16-12-5965666"/>
    <m/>
    <m/>
    <m/>
    <m/>
    <m/>
    <m/>
    <m/>
    <m/>
    <m/>
    <m/>
    <m/>
    <m/>
    <m/>
    <s v="25/10/2024"/>
    <d v="2025-05-14T00:00:00"/>
    <n v="20"/>
    <n v="2025"/>
    <x v="0"/>
    <m/>
  </r>
  <r>
    <s v="GGC-052-2013"/>
    <x v="9"/>
    <s v="Definir los derechos y obligaciones del delegante y del delegatario , derivados de la delegación conferida a través de la Reolución No. 9 1818 del 13  de diciembre de 2012"/>
    <s v="ANM"/>
    <s v="Director de Minería Empresarial"/>
    <x v="15"/>
    <d v="2013-04-26T00:00:00"/>
    <d v="2020-12-31T00:00:00"/>
    <s v="SONIA PAOLA GARCIA CONTRERAS"/>
    <s v="SERGIO DAVID SOTELO"/>
    <d v="2024-10-21T00:00:00"/>
    <x v="3"/>
    <x v="2"/>
    <s v="3-2023-014199_x000a_del 07-06-2023_x000d_"/>
    <d v="2023-07-06T00:00:00"/>
    <s v="Mediante memorando 3-2023-023354 del 05-09-2023, se devolvió el trámite al área para ajustes"/>
    <s v="3-2023-023354 del 05-09-2023"/>
    <d v="2023-05-09T00:00:00"/>
    <s v="NEON - 10/09/2024"/>
    <s v="NEON"/>
    <d v="2024-09-23T00:00:00"/>
    <s v="NEON - 01/10/2024 y 07/10/2024"/>
    <s v="NEON"/>
    <d v="2024-10-04T00:00:00"/>
    <s v="NEON "/>
    <d v="2024-10-07T00:00:00"/>
    <s v="NEON"/>
    <d v="2024-10-10T00:00:00"/>
    <d v="2024-10-11T00:00:00"/>
    <s v="x"/>
    <m/>
    <m/>
    <s v="https://www.contratos.gov.co/consultas/detalleProceso.do?numConstancia=13-12-1690772"/>
    <m/>
    <m/>
    <m/>
    <m/>
    <m/>
    <m/>
    <m/>
    <m/>
    <m/>
    <m/>
    <m/>
    <m/>
    <m/>
    <m/>
    <d v="2025-05-16T00:00:00"/>
    <n v="20"/>
    <n v="2025"/>
    <x v="0"/>
    <m/>
  </r>
  <r>
    <s v="GGC-470-2020"/>
    <x v="6"/>
    <s v="Ofrecer elementos normativos y prácticos a los participantes sobre la protección y defensa de los derechos territoriales en relación a la ejecución de actividades de exploración y producción del sector de hidrocarburos, en cumplimiento de la segunda fase de la ruta jurídica de protección de los territorios ancestrales de los pueblos indígenas que integran el CRIC."/>
    <s v="CONSEJO REGIONAL INDIGENA DEL CAUCA - CRIC"/>
    <s v="Jefe de Oficina de Asuntos Ambientales y Sociales"/>
    <x v="8"/>
    <s v="15/09/2020"/>
    <d v="2020-12-31T00:00:00"/>
    <s v="SONIA PAOLA GARCIA CONTRERAS"/>
    <s v="SERGIO DAVID SOTELO"/>
    <d v="2024-10-21T00:00:00"/>
    <x v="3"/>
    <x v="2"/>
    <s v="3-2022-016678_x000a_del 06-07-2022"/>
    <d v="2022-06-07T00:00:00"/>
    <s v="Se devuelve el trámite para ajustes y actualización de documentación"/>
    <s v="3-2024-003263_x000a_ 31-01-2024"/>
    <s v="31/01/2024"/>
    <s v="NEON - 21-10-2024"/>
    <s v="NEON"/>
    <d v="2024-10-21T00:00:00"/>
    <s v="NEON -21/10/2024"/>
    <m/>
    <m/>
    <s v="NEON  "/>
    <d v="2024-10-21T00:00:00"/>
    <m/>
    <m/>
    <m/>
    <s v="x"/>
    <m/>
    <m/>
    <m/>
    <m/>
    <m/>
    <m/>
    <m/>
    <m/>
    <m/>
    <m/>
    <m/>
    <m/>
    <m/>
    <m/>
    <m/>
    <m/>
    <m/>
    <d v="2025-05-16T00:00:00"/>
    <n v="20"/>
    <n v="2025"/>
    <x v="2"/>
    <s v="4 MESES"/>
  </r>
  <r>
    <s v="GGC-336-2020"/>
    <x v="6"/>
    <s v="Se hace necesario contar con el servicio de suministro de Tiquetes Aéreos para garantizar el eficaz desplazamiento de los funcionarios y contratistas del Ministerio, con el fin de que esta Entidad pueda cumplir con las funciones que tienen a su cargo"/>
    <s v="SUMIMAS S.A.S"/>
    <s v="Coordinador de Servicios Administrativos, hoy, Grupo de Gestión_x000a_Administrativa."/>
    <x v="3"/>
    <s v="14/07/2017"/>
    <s v="31/08/2018"/>
    <s v="GUILLERMO ANDRES LONDOÑO"/>
    <s v="SERGIO DAVID SOTELO"/>
    <d v="2024-10-21T00:00:00"/>
    <x v="3"/>
    <x v="2"/>
    <s v="NEON"/>
    <d v="2024-10-01T00:00:00"/>
    <m/>
    <m/>
    <m/>
    <m/>
    <m/>
    <m/>
    <m/>
    <m/>
    <m/>
    <s v="NEON"/>
    <d v="2024-10-03T00:00:00"/>
    <m/>
    <m/>
    <d v="2024-10-07T00:00:00"/>
    <s v="x"/>
    <m/>
    <m/>
    <s v="SE PUBLICÓ EN TVEC"/>
    <s v="NEON"/>
    <d v="2024-10-16T00:00:00"/>
    <m/>
    <s v="NO"/>
    <m/>
    <m/>
    <m/>
    <m/>
    <m/>
    <m/>
    <m/>
    <m/>
    <m/>
    <m/>
    <d v="2025-05-16T00:00:00"/>
    <n v="20"/>
    <n v="2025"/>
    <x v="0"/>
    <s v="El día 2 de octubre de 2024 se publico en la TVEC la modificación correspondiente al Acta de Liquidación / Se cambia Estado "/>
  </r>
  <r>
    <s v="GGC-397-2020"/>
    <x v="6"/>
    <s v="Contratar la prestación de servicios de apoyo a la gestión para apoyar a la Subdirección de Talento Humano, en el desarrollo de las actividades relacionadas con la ejecución de las lineas estrategicas de Talento Humano y de los programas de Bienestar Social Laboral, Plan Institucional de capacitación y fortalecimiento de las competencias laborales del Talento Humano para mejorar el clima laboral , la cultura organizacional y la calidad de vida de los funcionarios del Ministerio de Minas y Energia y su núcleo familiar"/>
    <s v="COMPENSAR"/>
    <s v="RODRIGUEZ RAMIREZ SANDRA MILENA"/>
    <x v="12"/>
    <s v="26/06/2020"/>
    <s v="31/12/2020"/>
    <s v="PEDRO AREVALO"/>
    <s v="SERGIO DAVID SOTELO"/>
    <d v="2024-10-21T00:00:00"/>
    <x v="3"/>
    <x v="2"/>
    <s v="NEON"/>
    <s v="16/09/2024"/>
    <m/>
    <m/>
    <m/>
    <m/>
    <m/>
    <m/>
    <m/>
    <m/>
    <m/>
    <s v="NEON-20/09/2024"/>
    <m/>
    <m/>
    <m/>
    <s v="15/10/2024"/>
    <s v="x"/>
    <m/>
    <m/>
    <s v="https://www.secop.gov.co/CO1ContractsManagement/Tendering/ProcurementContractEdit/View?docUniqueIdentifier=CO1.PCCNTR.1636976&amp;prevCtxUrl=https%3a%2f%2fwww.secop.gov.co%3a443%2fCO1ContractsManagement%2fTendering%2fProcurementContractManagement%2fIndex&amp;prevCtxLbl=Contratos+"/>
    <m/>
    <m/>
    <m/>
    <m/>
    <m/>
    <m/>
    <m/>
    <m/>
    <m/>
    <m/>
    <m/>
    <m/>
    <m/>
    <s v="18/10/2024"/>
    <d v="2025-05-16T00:00:00"/>
    <n v="20"/>
    <n v="2025"/>
    <x v="0"/>
    <m/>
  </r>
  <r>
    <s v="GGC-234-2014"/>
    <x v="11"/>
    <s v="Contratar la adquisición de diez (10) radios portátiles de dos vías con sus respectivos accesorios, para comunicación del cuerpo de seguridad del (la) Ministra (o) de Minas y Energía."/>
    <s v="METROGAS DE COLOMBIA S.A. E.SP."/>
    <s v="TRUJILLO HIDALGO FRANCISCO ALONSO"/>
    <x v="0"/>
    <d v="2014-10-06T00:00:00"/>
    <d v="2017-12-15T00:00:00"/>
    <m/>
    <m/>
    <d v="2022-05-11T00:00:00"/>
    <x v="0"/>
    <x v="4"/>
    <m/>
    <m/>
    <m/>
    <m/>
    <m/>
    <m/>
    <m/>
    <m/>
    <m/>
    <m/>
    <m/>
    <m/>
    <m/>
    <m/>
    <m/>
    <d v="2022-04-26T00:00:00"/>
    <s v="x"/>
    <m/>
    <m/>
    <s v="https://www.contratos.gov.co/consultas/detalleProceso.do?numConstancia=14-12-3004949&amp;g-recaptcha-response=03AAYGu2SFl3osqc2aw_EUDic9GXGtvdBxYDXsKLmiScbWs4vZCv8TnlXGYLAgBqt-761M7qhRmKLbtzrXQigkICp4EQN3SOUgtXN3ENPZoD1LZCTmkpyVxdVcoal8l-3ylTgy0Kaejnhipo9Jx5Osj-f2XE2Km67znotZuaG7R_7JlWD3oGtzf2dOoogfNX0r9nZgMVJAJJbkWg1PGoiv2PUcgmch5n6s7MHBCAM9CpaUz-f4iootqEk7GcQf31_FgAfi4Sn9f5P8L7niqcI3CnPFRi8OBUQn4a-JgSxeMxmCam7kKAiLHy0XNw3wtb4ZHCZKt7FhmoCL3FWeHFWMZzYyELMP1kVj9I2lWcFum0nGlp8BEcelsq2FDhf6Gl9KroLN42KIqKp-nelq2qMgLmI481TtE5r5lh4L-5tMuo7c7up4OSQkAEkwN8CKUiytTBD7WPovkoSjXVY0lQUZBPHj6aS1P7ev2qPA86kbomF2OrMv9hUd0ulUBzsSAZ9eEisEsBiNeYsdWCt1x3hkKTR112YPO0o77jHnjPda1SP9rVFzJxjShII"/>
    <m/>
    <m/>
    <m/>
    <m/>
    <m/>
    <m/>
    <m/>
    <m/>
    <m/>
    <m/>
    <m/>
    <m/>
    <m/>
    <m/>
    <d v="2025-05-16T00:00:00"/>
    <n v="20"/>
    <n v="2025"/>
    <x v="0"/>
    <m/>
  </r>
  <r>
    <s v="GGC-555-2017"/>
    <x v="3"/>
    <s v="El COMODANTE hace entrega real y material a EL COMODATARIO del vehículo eléctrico que más adelante se detalla, a título de comodato, para su uso gratuito y con cargo a restituir."/>
    <s v="BYD MOTOR COLOMBIA S.A.S"/>
    <s v="JEYCE LILIANA MARIA PARRA SIERRA"/>
    <x v="3"/>
    <d v="2017-11-30T00:00:00"/>
    <d v="2017-12-15T00:00:00"/>
    <m/>
    <m/>
    <d v="2022-05-11T00:00:00"/>
    <x v="0"/>
    <x v="4"/>
    <m/>
    <m/>
    <m/>
    <m/>
    <m/>
    <m/>
    <m/>
    <m/>
    <m/>
    <m/>
    <m/>
    <m/>
    <m/>
    <m/>
    <m/>
    <d v="2022-12-05T00:00:00"/>
    <s v="x"/>
    <m/>
    <m/>
    <s v="https://www.secop.gov.co/CO1ContractsManagement/Tendering/ProcurementContractEdit/View?docUniqueIdentifier=CO1.PCCNTR.342789&amp;prevCtxUrl=https%3a%2f%2fwww.secop.gov.co%3a443%2fCO1ContractsManagement%2fTendering%2fProcurementContractManagement%2fIndex&amp;prevCtxLbl=Contratos+"/>
    <m/>
    <m/>
    <m/>
    <m/>
    <m/>
    <m/>
    <m/>
    <m/>
    <m/>
    <m/>
    <m/>
    <m/>
    <m/>
    <m/>
    <d v="2025-05-16T00:00:00"/>
    <n v="20"/>
    <n v="2025"/>
    <x v="0"/>
    <m/>
  </r>
  <r>
    <s v="GGC-388-2017"/>
    <x v="3"/>
    <s v="Contratar los servicios de una consultoría para la formulación del Plan de_x000a_Gestión Integral de Cambio Climático del sector Minero Energético, que_x000a_responda a las obligaciones establecidas en el artículo 170 de la Ley 1753_x000a_de 2015."/>
    <s v="UNION TEMPORAL INERCO-UNIVERSIDAD NACIONAL DE COLOMBIA"/>
    <s v="Contratar los servicios de una consultoría para la formulación del Plan de Gestión Integral de Cambio Climático del sector Minero Energético, que responda a las obligaciones establecidas en el artículo 170 de la Ley 1753 de 2015."/>
    <x v="8"/>
    <d v="2017-08-23T00:00:00"/>
    <d v="2017-12-30T00:00:00"/>
    <m/>
    <m/>
    <d v="2022-05-26T00:00:00"/>
    <x v="0"/>
    <x v="4"/>
    <m/>
    <m/>
    <m/>
    <m/>
    <m/>
    <m/>
    <m/>
    <m/>
    <m/>
    <m/>
    <m/>
    <m/>
    <m/>
    <m/>
    <m/>
    <s v="25/05/2022"/>
    <s v="x"/>
    <m/>
    <m/>
    <s v="https://www.secop.gov.co/CO1ContractsManagement/Tendering/ProcurementContractEdit/View?docUniqueIdentifier=CO1.PCCNTR.183020&amp;prevCtxUrl=https%3a%2f%2fwww.secop.gov.co%3a443%2fCO1ContractsManagement%2fTendering%2fProcurementContractManagement%2fIndex&amp;prevCtxLbl=Contratos+"/>
    <m/>
    <m/>
    <m/>
    <m/>
    <m/>
    <m/>
    <m/>
    <m/>
    <m/>
    <m/>
    <m/>
    <m/>
    <m/>
    <m/>
    <d v="2025-05-16T00:00:00"/>
    <n v="20"/>
    <n v="2025"/>
    <x v="0"/>
    <m/>
  </r>
  <r>
    <s v="CAO-024-2017"/>
    <x v="3"/>
    <s v="Contratar el servicio de soporte preventivo y correctivo al Sistema de Correspondencia P8 del Ministerio de Minas y Energía."/>
    <s v="BIG PASS S.A.S."/>
    <s v="JEYCE LILIANA MARIA PARRA SIERRA"/>
    <x v="3"/>
    <d v="2017-10-18T00:00:00"/>
    <d v="2017-12-31T00:00:00"/>
    <m/>
    <m/>
    <d v="2022-05-26T00:00:00"/>
    <x v="0"/>
    <x v="4"/>
    <m/>
    <m/>
    <m/>
    <m/>
    <m/>
    <m/>
    <m/>
    <m/>
    <m/>
    <m/>
    <m/>
    <m/>
    <m/>
    <m/>
    <m/>
    <s v="26/05/2022"/>
    <s v="x"/>
    <m/>
    <m/>
    <s v="https://www.secop.gov.co/CO1ContractsManagement/Tendering/ProcurementContractEdit/View?docUniqueIdentifier=CO1.PCCNTR.214907&amp;prevCtxUrl=https%3a%2f%2fwww.secop.gov.co%3a443%2fCO1ContractsManagement%2fTendering%2fProcurementContractManagement%2fIndex&amp;prevCtxLbl=Contratos+"/>
    <m/>
    <m/>
    <m/>
    <m/>
    <m/>
    <m/>
    <m/>
    <m/>
    <m/>
    <m/>
    <m/>
    <m/>
    <m/>
    <m/>
    <d v="2025-05-16T00:00:00"/>
    <n v="20"/>
    <n v="2025"/>
    <x v="0"/>
    <m/>
  </r>
  <r>
    <s v="GGC-366-2017"/>
    <x v="3"/>
    <s v="Aunar esfuerzos técnicos, administrativos y financieros para_x000a_mejorar la estructura, protocolos, procesos, variables e_x000a_indicadores del Programa de Formalización Minera en sus_x000a_diferentes etapas (Caracterización, Mediación y Formalización).”"/>
    <s v="UPME - UNIVERSIDAD NACIONAL DE COLOMBIA - SEDE MEDELLÍN"/>
    <s v="ADER JOSE ARIAS MONTERO"/>
    <x v="5"/>
    <d v="2017-08-02T00:00:00"/>
    <d v="2017-12-31T00:00:00"/>
    <m/>
    <m/>
    <d v="2022-05-26T00:00:00"/>
    <x v="0"/>
    <x v="4"/>
    <m/>
    <m/>
    <m/>
    <m/>
    <m/>
    <m/>
    <m/>
    <m/>
    <m/>
    <m/>
    <m/>
    <m/>
    <m/>
    <m/>
    <m/>
    <s v="26/05/2022"/>
    <s v="x"/>
    <m/>
    <m/>
    <s v="https://www.contratos.gov.co/consultas/detalleProceso.do?numConstancia=17-12-6864956&amp;g-recaptcha-response=03AAYGu2QucjnUlp_JYI5ZD_bu-r81jcDBKAhZGJ92jgO8YC9s1Wgomq-lF1CRRly4juDwUTL_NDijkytkOnHBBCVkGWGzHk-StnBmIRKWXWbWzi0WLydS-YCMLFYQp5iVz-4_bP_LueUnbQaT-pmf1cuN41cCRiArwzFRu6peVdw5uSsMfpfBCuIfGvQtmvz964FleLEdeq2JG1Qb60mKeWjJmgQ7FduWUikaLBsM_1htAHRuRq0AFVIzD6_MxCl-ZbcKjai1AfZUWyKLlrQj5UGxD4MVKCbU6YP8FBlIWIk429CdNcXMMeA2zXbkS2XHM2XkcB5n0c-L3DM9cQWs-BLj5B2h_Ba1c9e058qXXqlzQf4IG2JoyCA4ej3gum3X8TzWFB4SM16p7mIUaF9RkR4AHN8EZZbYN2ylNy0yhBi_K-irgjBsPVM9HlKkRLfJ3bXivjPl6zuaue2OHvR5qClWojDTuCDpXWAoMquYkZ8NhB-1giL9nbTvXrUAx-kU2vvcG1g_dIk8HlCH8bZCI3UHdgwoa_1jgdxJdP_JAg6ATeKRBGDGCZQ"/>
    <m/>
    <m/>
    <m/>
    <m/>
    <m/>
    <m/>
    <m/>
    <m/>
    <m/>
    <m/>
    <m/>
    <m/>
    <m/>
    <m/>
    <d v="2025-05-16T00:00:00"/>
    <n v="20"/>
    <n v="2025"/>
    <x v="0"/>
    <m/>
  </r>
  <r>
    <s v="GGC-079-2016"/>
    <x v="7"/>
    <s v="Aunar esfuerzos entre la Agencia Nacional de Minería ANM y el Ministerio de Minas y Energía para que en el ejercicio de sus funciones desarrollen actividades conjuntas y coordinadas en la ejecución de la Política de Formalización Minera "/>
    <s v="FENDIPETROLEO"/>
    <s v="BELTRAN QUINTERO CARLOS DAVID"/>
    <x v="0"/>
    <d v="2016-01-22T00:00:00"/>
    <d v="2018-01-21T00:00:00"/>
    <m/>
    <m/>
    <d v="2022-06-17T00:00:00"/>
    <x v="1"/>
    <x v="4"/>
    <m/>
    <m/>
    <m/>
    <m/>
    <m/>
    <m/>
    <m/>
    <m/>
    <m/>
    <m/>
    <m/>
    <m/>
    <m/>
    <m/>
    <m/>
    <s v="15/06/2022"/>
    <s v="x"/>
    <m/>
    <m/>
    <s v="https://www.contratos.gov.co/consultas/detalleProceso.do?numConstancia=16-12-4636593&amp;g-recaptcha-response=03AAYGu2T0QhYnwWHkdivtKON5JfZwckGPlNrvnJswPvqOodLKlsfOGIdlA5gIMYCxl2OZb5FV6mTsmEb_T9VfiVYgcCRCyLtc4XueLJghHfp2C6KZ7i4WkH72xKaCLSM21zpfHTgncmg5Nha1MGL7VUb868YQoJ5hnR_X4CsMkDQti6S6r0ie8m37uf5yIdWbi36eJ0DC-Ty4YaSCG8XuSf6Q08xcqGPojwdrjBmU99KB_pzOTRkaom9qTh0ASCKvaoCdZ_kYavACr0UnWZhMM-FByrmmCBTi59y3MSAvyPOccmLEy94LxdPiUQyU7P5lnBz6RUjr3ACztIl-yl9GawGQSTh_Sh0IGrerR6vl-fQejiClhOtL_gpYvEYSE95anyt1e3xA98JA1Jm7pCVlEPpE3pLI05ok2vuZ_Uucwu1jYB9prRD27JO054EcJwmfChI3tBLrz842hmTUjqrKy4sYEUAkpPnex8glfG8kegozNJPBGjgJ6uR6gtsvBxQI9luKuBd1gxrYjIJQpgoAZfI7DMGeD3T_grxLX5DiH33aR5OixmzGSk0"/>
    <m/>
    <m/>
    <m/>
    <m/>
    <m/>
    <m/>
    <m/>
    <m/>
    <m/>
    <m/>
    <m/>
    <m/>
    <m/>
    <m/>
    <d v="2025-05-16T00:00:00"/>
    <n v="20"/>
    <n v="2025"/>
    <x v="0"/>
    <m/>
  </r>
  <r>
    <s v="GGC-399-2016"/>
    <x v="7"/>
    <s v="Construir una propuesta de gobernanza para las entidades del sector Minero Energético Colombiano, en relación con actividades costa afuera, así como la hoja de ruta y pasos a seguir para la ejecución de actividades de exploración y explotación de hidrocarburos costa afuera"/>
    <s v="GENSA S.A. E.S.P."/>
    <s v="VÍCTOR PATERNINA"/>
    <x v="2"/>
    <d v="2016-12-30T00:00:00"/>
    <d v="2018-02-15T00:00:00"/>
    <m/>
    <m/>
    <d v="2022-07-11T00:00:00"/>
    <x v="8"/>
    <x v="4"/>
    <m/>
    <m/>
    <m/>
    <m/>
    <m/>
    <m/>
    <m/>
    <m/>
    <m/>
    <m/>
    <m/>
    <m/>
    <m/>
    <m/>
    <m/>
    <s v="14/06/2022"/>
    <s v="x"/>
    <m/>
    <m/>
    <s v="https://www.contratos.gov.co/consultas/detalleProceso.do?numConstancia=17-12-6095959&amp;g-recaptcha-response=03AAYGu2StZIlGWYwKEJKBar_-HF6MoZmhxNLgSUm5Nz9P4gfGWvolGlSM8I4-VHdO2SFXUs7qIXoIPF4YgRZglyjcNcA5vhuFnTZYh6LU8W_io3-NpHRwrMA-jTDQcWXgWeZS8heR_VpboLnKLE4pI0Of_UUlS0A2gTtDMTHEhxwigYi0kY8WzP2YjBOhAvGwdYt_7zJ0OATzkQ4fSCm4W5mYCSt_08ozdRC5eRzv28MKhhQwMbltrjuoam9Pv36so5orRcOn19nUnCx6U1K8fz26aWdFRaLhGOQD7GtNhXuckYFuZZU7wfCqqzGOY1EbGY4I1M2FO4sm4TannKO3I0hAu8bekUugp9UCQaaHMATEEO0MsnUHgNxK1oRPxZeYG3Y-1YwQDqQTjg4o43afXJ7OiA2tQBnlFsU1DcO8U2z8wMOED7ogOgoUtTZgUYMgFzPpq_U3WAQwi-aL9-KJouLdYdwkL2DP1B4DN6FmCAx7opZ7Zotx1nCOkfsGxh36A7I71MiD_4YasNEWkO6MKENjWdcTfWcb9OO79sIgeBUvUt9L3HfJ1cg"/>
    <m/>
    <m/>
    <m/>
    <m/>
    <m/>
    <m/>
    <m/>
    <m/>
    <m/>
    <m/>
    <m/>
    <m/>
    <m/>
    <m/>
    <d v="2025-05-16T00:00:00"/>
    <n v="20"/>
    <n v="2025"/>
    <x v="0"/>
    <s v="no se encuentra en secopii"/>
  </r>
  <r>
    <s v="GGC-539-2017"/>
    <x v="3"/>
    <s v="Contratar los servicios de producción y divulgación de la estrategia de comunicación relacionada con el legado del sector minas y energía en el marco del proyecto de inversión “Implementación de los servicios de información y comunicación institucional del Ministerio de Minas y Energía"/>
    <s v="RADIO TELEVISIÓN NACIONAL DE COLOMBIA RTVC"/>
    <s v="BELLANIRIS AVILA BERMUDEZ "/>
    <x v="14"/>
    <d v="2017-11-29T00:00:00"/>
    <d v="2018-03-15T00:00:00"/>
    <m/>
    <m/>
    <d v="2022-08-11T00:00:00"/>
    <x v="11"/>
    <x v="4"/>
    <m/>
    <m/>
    <m/>
    <m/>
    <m/>
    <m/>
    <m/>
    <m/>
    <m/>
    <m/>
    <m/>
    <m/>
    <m/>
    <m/>
    <m/>
    <d v="2022-08-08T00:00:00"/>
    <m/>
    <s v="x"/>
    <s v="01327 DEL 08/08/2022"/>
    <s v="https://www.secop.gov.co/CO1ContractsManagement/Tendering/ProcurementContractEdit/View?docUniqueIdentifier=CO1.PCCNTR.242414&amp;prevCtxUrl=https%3a%2f%2fwww.secop.gov.co%3a443%2fCO1ContractsManagement%2fTendering%2fProcurementContractManagement%2fIndex&amp;prevCtxLbl=Contratos+"/>
    <m/>
    <m/>
    <m/>
    <m/>
    <m/>
    <m/>
    <m/>
    <m/>
    <m/>
    <m/>
    <m/>
    <m/>
    <m/>
    <m/>
    <d v="2025-05-16T00:00:00"/>
    <n v="20"/>
    <n v="2025"/>
    <x v="0"/>
    <m/>
  </r>
  <r>
    <s v="GGC-214-2017"/>
    <x v="3"/>
    <s v="Aunar esfuerzos técnicos, administrativos y financieros para apoyar la implementación de la estrategia de gestión minero ambiental, como herramienta de regularización para adelantar los trámites ambientales e información minero ambiental para la pequeña minería, en la jurisdicción de CODECHOCO” conforme a la normatividad vigente y en el marco del Plan Estratégico Sectorial para la eliminación del uso del mercurio en el beneficio aurífero: “IMPLEMENTACIÓN DEL PLAN ESTRATÉGICO SECTORIAL PARA LA ELIMINACIÓN DEL USO DEL MERCURIO DE LA ACTIVIDAD MINERA EN EL TERRITORIO NACIONAL”"/>
    <s v="CORPORACIÓN AUTONOMA REGIONAL PARA EL DESARROLLO SOSTENIBLE DEL CHOCÓ - CODECHOCO"/>
    <s v="MONROY SANCHEZ ERCILIA MARIA"/>
    <x v="5"/>
    <d v="2017-03-17T00:00:00"/>
    <d v="2018-03-31T00:00:00"/>
    <m/>
    <m/>
    <d v="2022-08-26T00:00:00"/>
    <x v="11"/>
    <x v="4"/>
    <m/>
    <m/>
    <m/>
    <m/>
    <m/>
    <m/>
    <m/>
    <m/>
    <m/>
    <m/>
    <m/>
    <m/>
    <m/>
    <m/>
    <m/>
    <d v="2022-05-08T00:00:00"/>
    <s v="x"/>
    <m/>
    <m/>
    <s v="https://www.contratos.gov.co/consultas/detalleProceso.do?numConstancia=17-12-6401883&amp;g-recaptcha-response=03AAYGu2SfOgBohmrR0inslgm4vbU_-bqXFck9Vrx_Q67gIrtjOcll0pAvh9ra0eT1SyQJxVNGcofy5CLxXIkAWPNpIWsRPGjYKGCdz7BJ4Vq5VvlzdhCF2Am1K_nN_nBZyc3oDTZgoTmsWpv-HipTIU6LTbiXwnv0cq5XRZqCxCIBzOVt3JM0cfEwwxjSgsl-fOAgSTfhtd1hwib3cT9Uc4rI-XVhn72ooRhbVbjvfFQkA7XJj2GmN6KLUMLBXdUW5FVndNwInGi5gB83VjPrTzmeG5bvIw7oYLJk--ybzKLmEFzwNQMf5v6oI8O8O1zNwfmCLSExfrOH-0T0xakN0sx5dd1_0ugigqJou6jjp3HejWwi5pD8jZOPa3M-uCR4y3i6qbbCLaOJCXRXPw0bdW7J_Obg5YN8VmisWkhr2mY7V1HSEiPAsKAKKO--OFMHyuSjDRRafqiNDxnkzEtSax4c5UtNaZX7k1VWoibULqfJir_Ql-zADVuuxUkpBf-UwvVuWJFn988YkDtAnEtVLg1tG4bR5Gy4wuzjCjbDiTk7Nss7U9eblxU"/>
    <m/>
    <m/>
    <m/>
    <m/>
    <m/>
    <m/>
    <m/>
    <m/>
    <m/>
    <m/>
    <m/>
    <m/>
    <m/>
    <m/>
    <d v="2025-05-16T00:00:00"/>
    <n v="20"/>
    <n v="2025"/>
    <x v="0"/>
    <s v="no se encuentra en secopii"/>
  </r>
  <r>
    <s v="GGC-400-2016"/>
    <x v="7"/>
    <s v="Ampliar la cobertura y procurar la satisfacción de la demanda de energía eléctrica en las Zonas No Interconectadas- ZNI , mediante la ejecución de proyectos del Fondo de Apoyo Financiero para la Energización de Zonas No Interconectadas- FAZNI."/>
    <s v="GESTIÓN ENERGETICA S.A. E.S.P. -GENSA."/>
    <s v="VÍCTOR PATERNINA"/>
    <x v="2"/>
    <d v="2016-12-30T00:00:00"/>
    <d v="2018-04-16T00:00:00"/>
    <m/>
    <m/>
    <d v="2022-09-12T00:00:00"/>
    <x v="10"/>
    <x v="4"/>
    <m/>
    <m/>
    <m/>
    <m/>
    <m/>
    <m/>
    <m/>
    <m/>
    <m/>
    <m/>
    <m/>
    <m/>
    <m/>
    <m/>
    <m/>
    <d v="2022-08-08T00:00:00"/>
    <s v="x"/>
    <m/>
    <m/>
    <s v="https://www.contratos.gov.co/consultas/detalleProceso.do?numConstancia=17-12-6095945&amp;g-recaptcha-response=03AAYGu2S8dD3Nxm0jqI6rjRMgywCqltxqHTqWgdWdagNaCmeeDlusd4Ph4k2M0SPBUh-_q8qLF6ERalXbJkbwNTsZd90ka5ZV-0f9FvQ-7QuoVl2-qfGvkhLIfTC6OAUW91yHJ-oTmvrRLYgoq9w65oLyAEEIfRCRdIPpexWGwHtOMC0Wd-oWrsqmYR5NK4VR-8TMIbg2Twp8V21YGLU1RT3L7l3lHQuZ8Fw8Y1xdFjcUxoRcZ_nPdoFoQKJlAFDEgdxY9O7JV8RYCjFjkrSRYvcIsBScPqkrzMtRnwnCuvwluTQQbQiTF-jLtMj70MAd8tQYZwYhS6RAj9b9dss_7YJvso3vIVaX-LOE56PxyW2ZJb32NSRWofxupWoXkvwD-PJlmdiYswsZf0w1AM-sSZk7e2JBxQTPEpm_Bpk72bPigczzKWZ3Bl3bNfU7BUnTKSYmDY30SVca3tKTDRV0y4GiYlW6d1MH3TKywDYglXPVLI5GF3oijyVP72QtkwC5k3_aJj88BTktUGFvH5QVzQSGhVKt0kgsVZz3EoMTqMN1xeF4tX_zSUCU6cYAzUps8UymBo_0U0-a6dNajW1d8qdalBuVTSooSjGgcnwwlIpl35-wZF9U904"/>
    <m/>
    <m/>
    <m/>
    <m/>
    <m/>
    <m/>
    <m/>
    <m/>
    <m/>
    <m/>
    <m/>
    <m/>
    <m/>
    <m/>
    <d v="2025-05-22T00:00:00"/>
    <n v="21"/>
    <n v="2025"/>
    <x v="0"/>
    <m/>
  </r>
  <r>
    <s v="GGC-157-2017"/>
    <x v="3"/>
    <s v="Aunar esfuerzos técnicos, económicos y financieros para brindar"/>
    <s v="CORPORACION CENTRO PROVINCIAL DE GESTION AGROEMPRESARIAL DEL NORTE DEL HUILA (NOROPITA)"/>
    <s v="SANDRA MILENA SANCHEZ ZULUAGA"/>
    <x v="5"/>
    <d v="2017-02-21T00:00:00"/>
    <d v="2018-04-30T00:00:00"/>
    <m/>
    <m/>
    <d v="2022-09-26T00:00:00"/>
    <x v="10"/>
    <x v="4"/>
    <m/>
    <m/>
    <m/>
    <m/>
    <m/>
    <m/>
    <m/>
    <m/>
    <m/>
    <m/>
    <m/>
    <m/>
    <m/>
    <m/>
    <m/>
    <s v="RESOLUCIÓN UNILATERAL 01519 DEL 26/09/2022"/>
    <m/>
    <s v="x"/>
    <m/>
    <s v="https://www.contratos.gov.co/consultas/detalleProceso.do?numConstancia=17-12-6269265&amp;g-recaptcha-response=03AAYGu2Sn8N7b8zKCNW28QEfFXfqcqhdnmc-rYQjtOy3szrUAo6nHHG-M5BwRpR3etvSOli0QXvBFrO93ULeNKdT8algaZBZE7Lt6-M1Uo8XS127yvb2Th38e4MXsAKtFSTTHgtqPb0TJpNPuDDAj86ZxWRgBGT-E7RFWzB09KfKTs-LJlTO8tFUawX0JJF6xoOPNu2Y1RU3hAXvq47jyTwZ8t-1hRx654AaFFYX_z5tjGjGfHDvGJ5F8XkQXIFkYB_Jn1V99LgBxESWrlHRPRaWVoC61FvV8mriwtnPxizzIHtF2nLsSt-w3y5qzykV89iBF-iXgsnYnXWjDct2_m1Cb9JEu3ENEvOWNPKrkhy9ZI1VK5quH7FKWzNaSmfpDJOAOHiGpOEHEqsGUk1mYIuIo3wbibhwgNJWPhnESmgwqFvxR8kdPCNblbgCpYCIvIigye4nuCnxWKivtIPBC6tro8TvG8kWybGfyz2EJM0wnOGThe_y8d_NQOV1_J7EOQQJRUJDRElr6hcE1WZqNNeFvXsO81cQAMMgSuEiPZa8GWFAern592o3n5POBlsYwTU372VrMDJyeqblpV-FSe7nn5uGiwo8IXS_ZlphE6esWuplWcSg7HoM"/>
    <m/>
    <m/>
    <m/>
    <m/>
    <m/>
    <m/>
    <m/>
    <m/>
    <m/>
    <m/>
    <m/>
    <m/>
    <m/>
    <m/>
    <d v="2025-05-22T00:00:00"/>
    <n v="21"/>
    <n v="2025"/>
    <x v="0"/>
    <m/>
  </r>
  <r>
    <s v="GGC-311-2017"/>
    <x v="3"/>
    <s v="mineros de subsistencia, conforme a la normatividad vigente y en el marco de"/>
    <s v="SERVICIO GEOLOGICO COLOMBIANO"/>
    <s v="GILSON HAIR LEON GONZALEZ"/>
    <x v="5"/>
    <d v="2017-06-15T00:00:00"/>
    <d v="2018-05-25T00:00:00"/>
    <s v="ANDRES FELIPE SIERRA"/>
    <m/>
    <d v="2022-10-21T00:00:00"/>
    <x v="3"/>
    <x v="4"/>
    <m/>
    <m/>
    <m/>
    <m/>
    <m/>
    <m/>
    <m/>
    <m/>
    <m/>
    <m/>
    <m/>
    <m/>
    <m/>
    <m/>
    <m/>
    <m/>
    <m/>
    <m/>
    <m/>
    <m/>
    <m/>
    <m/>
    <m/>
    <m/>
    <m/>
    <m/>
    <m/>
    <m/>
    <m/>
    <m/>
    <m/>
    <m/>
    <m/>
    <m/>
    <d v="2025-08-15T00:00:00"/>
    <n v="33"/>
    <n v="2025"/>
    <x v="2"/>
    <s v="Revisando el Clausulado del Conveio Interadministrativo GGC No. 311-2017, LA CLAUSULA DECIMA SEPTIMA  INDICABA QUE SE LIQUIDARA"/>
  </r>
  <r>
    <s v="GGC-326-2017"/>
    <x v="3"/>
    <s v="Instrumento de Agregación de Demanda de Grandes Superficies de_x000a_Colombia Compra Eficiente"/>
    <s v="CORPORACIÓN AUTÓNOMA REGIONAL DE LA GUAJIRA - CORPOGUAJIRA"/>
    <m/>
    <x v="5"/>
    <d v="2017-06-30T00:00:00"/>
    <d v="2018-05-31T00:00:00"/>
    <s v="ANDRES FELIPE SIERRA"/>
    <m/>
    <m/>
    <x v="9"/>
    <x v="10"/>
    <m/>
    <m/>
    <m/>
    <m/>
    <m/>
    <m/>
    <m/>
    <m/>
    <m/>
    <m/>
    <m/>
    <m/>
    <m/>
    <m/>
    <m/>
    <m/>
    <m/>
    <m/>
    <m/>
    <s v="https://www.contratos.gov.co/consultas/detalleProceso.do?numConstancia=17-12-6792362&amp;"/>
    <m/>
    <m/>
    <m/>
    <m/>
    <m/>
    <m/>
    <m/>
    <m/>
    <m/>
    <m/>
    <m/>
    <m/>
    <m/>
    <m/>
    <d v="2025-08-15T00:00:00"/>
    <n v="33"/>
    <n v="2025"/>
    <x v="0"/>
    <s v="Liquidacion Unilateral, Resolución 01634 de 2022 DEL 25 OCT. 20222"/>
  </r>
  <r>
    <s v="GGC-219-2017"/>
    <x v="3"/>
    <s v="Adquisición de Elementos de Protección Personal - EPP, para el Ministerio de Minas y Energía, en atención a la Pandemia COVID-19."/>
    <s v="CORPORACION AUTONOMA REGIONAL DE LA FRONTERA NORORIENTAL &quot;CORPONOR&quot;"/>
    <s v="SANDRA MILENA SANCHEZ ZULUAGA"/>
    <x v="5"/>
    <d v="2017-03-23T00:00:00"/>
    <d v="2018-06-15T00:00:00"/>
    <m/>
    <m/>
    <d v="2022-11-11T00:00:00"/>
    <x v="6"/>
    <x v="4"/>
    <m/>
    <m/>
    <m/>
    <m/>
    <m/>
    <m/>
    <m/>
    <m/>
    <m/>
    <m/>
    <m/>
    <m/>
    <m/>
    <m/>
    <m/>
    <d v="2022-11-09T00:00:00"/>
    <s v="x"/>
    <m/>
    <m/>
    <s v="https://www.contratos.gov.co/consultas/detalleProceso.do?numConstancia=17-12-6420650&amp;g-recaptcha-response=03AAYGu2SdgAlJCGwwevy6rpnESKXYoRzLmZ89yqiyb-Ww9KvpL-rLE-GrtMk1XIrYSkOQfLvb_NmI6vKQ-3JOORa3ENnIuSLg1LyABfj7GGx--CAEVqHBOHfNrPWkhSvHGEBEgESpbe5MxGyP_bMX2D2wEzjTO3TfeFtW6tMncviQMH_jA7cuXJRbdGxZZUVsZDMyYpqMsm3p0xQfAnJ0zoCZM06xKDZvrKFO8meWAeTSKIgLQ1PsoZrhifa51vijCUdECQVf7jf0Hcnyz_RZ_dGoFhMQSus_-2vt8IU1ORKOpbGkt3kcIp8wuEko_wYKvBhT2Q7k_7piwHwu1tb0pG9U1S-W3uC-o1ozLkJEETkq2GMNmgfRt3EOa7T3JDb0oeadpMRBEzp3rTpa-kQpBQtPQUZEU7rE8WrBtADmt74Pv5m7nPmhLfgQ1Yb9yQ0TlMzc64JUeuh0nAcKWB0knR6uxrFO9QDFUYj6ZPKVxF6IlvxNRWoCJc3r2nkkapuDHbf4MSoSTALZsGpTocHE940QeBg1igrtQETWGaOFgMN7c8nmL5NpbyI"/>
    <m/>
    <m/>
    <m/>
    <m/>
    <m/>
    <m/>
    <m/>
    <m/>
    <m/>
    <m/>
    <m/>
    <m/>
    <m/>
    <m/>
    <d v="2025-05-22T00:00:00"/>
    <n v="21"/>
    <n v="2025"/>
    <x v="0"/>
    <m/>
  </r>
  <r>
    <s v="GGC-502-2017"/>
    <x v="3"/>
    <s v="Aunar esfuerzos técnicos, económicos y financieros para apoyar a los mineros de subsistencia en los municipios definidos en el Departamento de Cesar, a través de la formulación y estructuración de ocho (8) proyectos productivos de conformidad a la normatividad vigente y en el marco de la Política Minera Nacional."/>
    <s v="DEPARTAMENTO DE CESAR"/>
    <m/>
    <x v="5"/>
    <d v="2017-11-24T00:00:00"/>
    <d v="2018-06-15T00:00:00"/>
    <s v="ANDRES FELIPE SIERRA"/>
    <m/>
    <d v="2022-11-11T00:00:00"/>
    <x v="6"/>
    <x v="4"/>
    <m/>
    <m/>
    <m/>
    <m/>
    <m/>
    <m/>
    <m/>
    <m/>
    <m/>
    <m/>
    <m/>
    <m/>
    <m/>
    <m/>
    <m/>
    <m/>
    <m/>
    <m/>
    <m/>
    <m/>
    <m/>
    <m/>
    <m/>
    <m/>
    <m/>
    <m/>
    <m/>
    <m/>
    <m/>
    <m/>
    <m/>
    <m/>
    <m/>
    <m/>
    <d v="2025-08-15T00:00:00"/>
    <n v="33"/>
    <n v="2025"/>
    <x v="2"/>
    <s v="Revisando el Clausulado del Conveio Interadministrativo GGC No. 326-2017, LA CLAUSULA DECIMA QUINTA  INDICABA QUE SE LIQUIDARA"/>
  </r>
  <r>
    <s v="GGC-522-2017"/>
    <x v="3"/>
    <s v="Aunar esfuerzos técnicos, económicos y financieros para apoyar a los mineros de subsistencia en los municipios definidos en el Departamento Antioquia, Caldas, Cauca, Chocó, Córdoba y Rosaralda a través de la formulación y estructuración de proyectos productivos de conformidad a la normatividad vigente y en el marco de la Política Minera Nacional."/>
    <s v="UNIVERSIDAD DE CALDAS"/>
    <s v="VLADIMIR CHAMAT VILLA"/>
    <x v="5"/>
    <d v="2017-12-06T00:00:00"/>
    <d v="2018-06-20T00:00:00"/>
    <m/>
    <m/>
    <d v="2022-11-16T00:00:00"/>
    <x v="6"/>
    <x v="4"/>
    <m/>
    <m/>
    <m/>
    <m/>
    <m/>
    <m/>
    <m/>
    <m/>
    <m/>
    <m/>
    <m/>
    <m/>
    <m/>
    <m/>
    <m/>
    <s v="15/11/2022"/>
    <m/>
    <s v="x"/>
    <s v="01730 DEL 15/11/2022"/>
    <s v="https://www.secop.gov.co/CO1ContractsManagement/Tendering/ProcurementContractEdit/View?docUniqueIdentifier=CO1.PCCNTR.259463&amp;prevCtxUrl=https%3a%2f%2fwww.secop.gov.co%3a443%2fCO1ContractsManagement%2fTendering%2fProcurementContractManagement%2fIndex&amp;prevCtxLbl=Contratos+"/>
    <m/>
    <m/>
    <m/>
    <m/>
    <m/>
    <m/>
    <m/>
    <m/>
    <m/>
    <m/>
    <m/>
    <m/>
    <m/>
    <m/>
    <d v="2025-05-22T00:00:00"/>
    <n v="21"/>
    <n v="2025"/>
    <x v="0"/>
    <m/>
  </r>
  <r>
    <s v="GGC-237-2017"/>
    <x v="3"/>
    <s v="Actualizar a los auditores internos de calidad del Ministerio de_x000a_Minas y Energía, con el fin de fortalecer las técnicas para la_x000a_realización de las auditorías internas en el Sistema de Gestión de_x000a_Calidad, de acuerdo con las normas ISO 9001:2015 y teniendo como_x000a_referente la NTC ISO 19011 de 2018."/>
    <s v="CORPORACIÓN AUTÓNOMA REGIONAL DE CUNDINAMARCA"/>
    <s v="SANDRA MILENA SANCHEZ ZULUAGA"/>
    <x v="5"/>
    <d v="2017-03-21T00:00:00"/>
    <d v="2018-06-30T00:00:00"/>
    <m/>
    <m/>
    <d v="2022-11-26T00:00:00"/>
    <x v="6"/>
    <x v="4"/>
    <m/>
    <m/>
    <m/>
    <m/>
    <m/>
    <m/>
    <m/>
    <m/>
    <m/>
    <m/>
    <m/>
    <m/>
    <m/>
    <m/>
    <m/>
    <s v="24/11/2022"/>
    <m/>
    <s v="x"/>
    <s v="RESOLUCION UNILATERAL 01796 DEL 24/11/2022"/>
    <s v="https://www.contratos.gov.co/consultas/detalleProceso.do?numConstancia=17-12-6458566&amp;g-recaptcha-response=03AAYGu2QXVbgQoKhpvOxyFDSGO1a2whjODfCwZAuGpN6Km6vfDQfTKRdgGV8JJxElMFs0rZG-UQSeJI-T0ENJIJRQ0UsFqDeZJfgkmhySKfrJbZUWaMQP1TW-zsWLR6MX56tzjMtWghbyNAU1RT6DqT6Z3oE7pzN3H3ngDmVGt22tGJFlV5oP5PUJt4SR9hcRI3M-4yVmnkchAKYyw0-bEcVma0MWkVfijMRGnkwfh1LCjXeFpBneVsDXlDj-Ugb5GGDuV7RkWtoEigADYKEX2W9qV-aZmZxlg6XUswTVocDDsRp10aArqKeBbIVFCK53Kjdw0kP9Jb25qarqxmv_-lFyIe4dL8UlGiHdbb6viTOK9IB3swYAxVQBk2tCDh8e4-xardpaWJS85aEFUVob5ztKiv41r2zO5duHwgwiK6Ro57JBRyW2Zwsp0BUqX9Ejj_FN4SzjKmuojZ8zW0y0nYRLIraGx8LVg2RaDJh4DDtIyRYQ8bei5Rc6pzZfssv26otnGJlx3GJ8pVLPqGFD3RjDj0yBMpfMyWlbgrdNZgQJMnht6NDxaQY"/>
    <m/>
    <m/>
    <m/>
    <m/>
    <m/>
    <m/>
    <m/>
    <m/>
    <m/>
    <m/>
    <m/>
    <m/>
    <m/>
    <m/>
    <d v="2025-05-22T00:00:00"/>
    <n v="21"/>
    <n v="2025"/>
    <x v="0"/>
    <m/>
  </r>
  <r>
    <s v="GSA-057-2009"/>
    <x v="14"/>
    <s v="Asistencia técnica para la administración general y ejecución del fondo de apoyo financiero para la energización de las zonas no interconectadas FAZNI desde Popayan a Guapi, Cost Pacifica, Cauca y Nariño"/>
    <s v="INTERCONEXION ELECTRICA S.A. E.S.P.-ISA S.A. E.S.P"/>
    <s v="CRISTIAN ANDRES DIAZ DURAN"/>
    <x v="2"/>
    <d v="2009-10-13T00:00:00"/>
    <d v="2018-06-30T00:00:00"/>
    <s v="SANDRA CAROLINA PULIDO"/>
    <m/>
    <d v="2022-11-26T00:00:00"/>
    <x v="6"/>
    <x v="4"/>
    <m/>
    <m/>
    <m/>
    <m/>
    <m/>
    <m/>
    <m/>
    <m/>
    <m/>
    <m/>
    <m/>
    <m/>
    <m/>
    <m/>
    <m/>
    <s v="22/08/2022"/>
    <s v="x"/>
    <m/>
    <m/>
    <m/>
    <m/>
    <m/>
    <m/>
    <m/>
    <m/>
    <m/>
    <m/>
    <m/>
    <m/>
    <m/>
    <m/>
    <m/>
    <m/>
    <m/>
    <d v="2025-05-22T00:00:00"/>
    <n v="21"/>
    <n v="2025"/>
    <x v="0"/>
    <s v="EN LA CARPETA COMPARTIDA SE ENCUENTRA EL ACTA PERO DICE QUE NO SE DEBE PUBLICAR EN SECOP"/>
  </r>
  <r>
    <s v="GGC-355-2016"/>
    <x v="7"/>
    <s v="Contratar la prestación del servicio de vigilancia y seguridad privada para la sede del Ministerio de Minas y Energía, ubicada en la calle 43 N° 57-31"/>
    <s v="UNIÓN TEMPORAL S.A MINMINAS 2016"/>
    <s v="Coordinación del Grupo de Servicios  Administrativos"/>
    <x v="3"/>
    <d v="2016-11-25T00:00:00"/>
    <d v="2018-06-30T00:00:00"/>
    <s v="DANNY MAURICIO SUAREZ"/>
    <m/>
    <d v="2022-11-26T00:00:00"/>
    <x v="6"/>
    <x v="4"/>
    <m/>
    <m/>
    <m/>
    <m/>
    <m/>
    <m/>
    <m/>
    <m/>
    <m/>
    <m/>
    <m/>
    <m/>
    <m/>
    <m/>
    <m/>
    <d v="2022-08-09T00:00:00"/>
    <s v="x"/>
    <m/>
    <m/>
    <s v="https://www.contratos.gov.co/consultas/detalleProceso.do?numConstancia=16-11-5657550&amp;"/>
    <m/>
    <m/>
    <m/>
    <m/>
    <m/>
    <m/>
    <m/>
    <m/>
    <m/>
    <m/>
    <m/>
    <m/>
    <m/>
    <m/>
    <d v="2025-05-22T00:00:00"/>
    <n v="21"/>
    <n v="2025"/>
    <x v="5"/>
    <s v="SE DEBE ENVIAR A PUBLICAR EN SECOPI"/>
  </r>
  <r>
    <s v="GGC-402-2016"/>
    <x v="7"/>
    <s v="Ampliar la cobertura y procurar la satisfacción de la demanda de energía_x000a_eléctrica en las Zonas No Interconectadas - ZNI, mediante la ejecución de_x000a_proyectos del Fondo de Apoyo Financiero para la Energización de Zonas_x000a_No Interconectadas - FAZNI."/>
    <s v="GENSA S.A. E.S.P."/>
    <s v="VÍCTOR PATERNINA"/>
    <x v="2"/>
    <d v="2016-12-30T00:00:00"/>
    <d v="2018-06-30T00:00:00"/>
    <m/>
    <m/>
    <d v="2022-11-26T00:00:00"/>
    <x v="6"/>
    <x v="4"/>
    <m/>
    <m/>
    <m/>
    <m/>
    <m/>
    <m/>
    <m/>
    <m/>
    <m/>
    <m/>
    <m/>
    <m/>
    <m/>
    <m/>
    <m/>
    <d v="2022-08-04T00:00:00"/>
    <s v="x"/>
    <m/>
    <m/>
    <s v="https://www.contratos.gov.co/consultas/detalleProceso.do?numConstancia=17-12-6096049&amp;g-recaptcha-response=03ADUVZwDBlmfRV5pPFNMh9ajWYHNX-LKW3BK3wTMptpPrqOUsqSW5LvzCdK3Wtq0fjTMutojrMGMEhHber_xyEzyKY5IpHP-QHVa4J0aAtZWCDosxq_CgSLH8pvJ46rv6oxbzPSHFeGwqv24dt06NvVZvfNuoTIkVbsmLXf1X6xTaqW-aFpWw4rcPudMR29zrztJySzlahJlKVra9is0bpGxNDfbkLybNX_sf2XNaTWV-JZK-suGDSy3pzUhGULbLwGyw3NaVMR0OrbYABMWjG7eRtPT3IcZIZss9FVr30Kw6qWRkqpzTtqNReOqhTvyrdDoivslqZRj-nopiEFxjecBNeFtGJ0sIV9y2C5Gual5kXGB768xywRE0OGrktJ4jngmqstqdRIEmc84g33TZRQw5x8WZfjg7j8pPOHwSFlOgiRbFjQrReqZr41Lpt-RA49hphktKR58avyXpqq2Bh4ZfOObAzsdbXA2hSRmjnunR7ARAsmfBgBfb7ESDzlnVL5GCrYm4_CiAp57IViyj12ARPqdRRChJwFfWQ5vrJLhfdkRc1zzDiJQ"/>
    <m/>
    <m/>
    <m/>
    <m/>
    <m/>
    <m/>
    <m/>
    <m/>
    <m/>
    <m/>
    <m/>
    <m/>
    <m/>
    <m/>
    <d v="2025-05-22T00:00:00"/>
    <n v="21"/>
    <n v="2025"/>
    <x v="0"/>
    <s v="Se hace la revisión del trámite de liquidación realizado y se actualiza la información del acta de liquidación y fecha de publicación en la base"/>
  </r>
  <r>
    <s v="GGC-251-2017"/>
    <x v="3"/>
    <s v="Aunar esfuerzos técnicos, económicos y financieros para brindar acompañamiento integral e implementar acciones de formalización en aspectos legales , técnicos, financieros, económicos, sociales y ambientales, conforme a la normatividad vigente y en el marco de la política minera  nacional en el departamento de Boyacá"/>
    <s v="GOBERNACIÓN DE BOYACÁ"/>
    <s v="ADER JOSE ARIAS MONTERO"/>
    <x v="5"/>
    <d v="2017-04-19T00:00:00"/>
    <d v="2018-06-30T00:00:00"/>
    <s v="SANDRA CAROLINA PULIDO"/>
    <m/>
    <d v="2022-11-26T00:00:00"/>
    <x v="6"/>
    <x v="4"/>
    <m/>
    <m/>
    <m/>
    <m/>
    <m/>
    <m/>
    <m/>
    <m/>
    <m/>
    <m/>
    <m/>
    <m/>
    <m/>
    <m/>
    <m/>
    <s v="25/11/2022"/>
    <m/>
    <s v="x"/>
    <s v="Resolución 018816 del 25 de noviembre de 2022"/>
    <s v="El día 25 de noviembre de 2022 se publico la resolución  No 01816 &quot;Por la cual se liquida de manera Unilateral el convenio interadministrativo&quot;"/>
    <m/>
    <m/>
    <m/>
    <m/>
    <m/>
    <m/>
    <m/>
    <m/>
    <m/>
    <m/>
    <m/>
    <m/>
    <m/>
    <m/>
    <d v="2025-05-22T00:00:00"/>
    <n v="21"/>
    <n v="2025"/>
    <x v="0"/>
    <s v="El día 25 de noviembre de 2022 se publico la resolución  No 01816 &quot;Por la cual se liquida de manera Unilateral el convenio interadministrativo&quot;"/>
  </r>
  <r>
    <s v="CAO-013-2017"/>
    <x v="3"/>
    <s v="Contratar el servicio de mantenimiento básico (lavado general, lavado exterior, lavado de motor, lavado de tapiceria, polichado y grafitado) para los vehículos y motocicletas del parque automotor del Ministerio de Minas y Energía."/>
    <s v="CENTRO CAR 19 LIMITADA "/>
    <s v="Coordinación del Grupo de Servicios  Administrativos"/>
    <x v="3"/>
    <d v="2017-06-30T00:00:00"/>
    <d v="2018-06-30T00:00:00"/>
    <s v="DANNY MAURICIO SUAREZ"/>
    <m/>
    <d v="2022-11-26T00:00:00"/>
    <x v="6"/>
    <x v="4"/>
    <m/>
    <m/>
    <m/>
    <m/>
    <m/>
    <m/>
    <m/>
    <m/>
    <m/>
    <m/>
    <m/>
    <m/>
    <m/>
    <m/>
    <m/>
    <d v="2022-07-08T00:00:00"/>
    <s v="x"/>
    <m/>
    <m/>
    <s v="Publicado"/>
    <m/>
    <m/>
    <m/>
    <m/>
    <m/>
    <m/>
    <m/>
    <m/>
    <m/>
    <m/>
    <m/>
    <m/>
    <m/>
    <m/>
    <d v="2025-05-22T00:00:00"/>
    <n v="21"/>
    <n v="2025"/>
    <x v="0"/>
    <m/>
  </r>
  <r>
    <s v="GGC-262-2017"/>
    <x v="3"/>
    <s v="Prestar los servicios logísticos requeridos para la realización de las_x000a_capacitaciones para la toma de decisiones relacionados con la planificación,_x000a_gestión y monitoreo de políticas e iniciativas relacionadas con el sector minero_x000a_energético y asuntos de gobernanza."/>
    <s v="ORGANIZACIÓN TERPEL S.A. ."/>
    <s v="Coordinador Grupo de Servicios Administrativos"/>
    <x v="3"/>
    <d v="2017-05-02T00:00:00"/>
    <d v="2018-06-30T00:00:00"/>
    <s v="SANDRA CAROLINA PULIDO"/>
    <m/>
    <d v="2022-11-26T00:00:00"/>
    <x v="6"/>
    <x v="4"/>
    <m/>
    <m/>
    <m/>
    <m/>
    <m/>
    <m/>
    <m/>
    <m/>
    <m/>
    <m/>
    <m/>
    <m/>
    <m/>
    <m/>
    <m/>
    <d v="2022-06-23T00:00:00"/>
    <s v="x"/>
    <m/>
    <m/>
    <s v="El día 23 de junio de 2022 se publicó la liquidacion de la orden de ompra No 16628, en la plataforma SECOP I "/>
    <m/>
    <m/>
    <m/>
    <m/>
    <m/>
    <m/>
    <m/>
    <m/>
    <m/>
    <m/>
    <m/>
    <m/>
    <m/>
    <m/>
    <d v="2025-02-04T00:00:00"/>
    <n v="6"/>
    <n v="2025"/>
    <x v="0"/>
    <s v="El día 23 de junio de 2022 se publicó la liquidacion de la orden de ompra No 16628, en la plataforma SECOP I "/>
  </r>
  <r>
    <s v="GGC-290-2015"/>
    <x v="2"/>
    <s v="Anuar esfuerzos técnicos y financieros para la formulación de una Política Sectorial para incorporar la Gestión de Riesgo de Desastres GRD en el Sector Minero Energético con su respectivo componente estratégico, hoja de ruta para implementación, e instrumento de monitoreo y seguimiento; que se articule con el Plan Integral de Gestión de Cambio Climático del sector ME y que permita cumplir con los compromisos en GRD del ministerio en el PND y en el PNGRD."/>
    <s v="CONSORCIO DELVASTO &amp; ECHEVARRIA -SERVITRONICA - NESTOR MIRANDA"/>
    <m/>
    <x v="0"/>
    <d v="2015-08-25T00:00:00"/>
    <d v="2018-07-31T00:00:00"/>
    <s v="ANDRES FELIPE SIERRA"/>
    <m/>
    <d v="2023-02-28T00:00:00"/>
    <x v="2"/>
    <x v="3"/>
    <m/>
    <m/>
    <m/>
    <m/>
    <m/>
    <m/>
    <m/>
    <m/>
    <m/>
    <m/>
    <m/>
    <m/>
    <m/>
    <m/>
    <m/>
    <m/>
    <m/>
    <m/>
    <m/>
    <m/>
    <m/>
    <m/>
    <m/>
    <m/>
    <m/>
    <m/>
    <m/>
    <m/>
    <m/>
    <m/>
    <m/>
    <m/>
    <m/>
    <m/>
    <d v="2025-08-15T00:00:00"/>
    <n v="33"/>
    <n v="2025"/>
    <x v="2"/>
    <s v="Contrato de consultoria , GGC290-2015- Clausula Vigésima primera estabecia liquidación"/>
  </r>
  <r>
    <s v="GGC-584-2017"/>
    <x v="3"/>
    <s v="Establecer los términos y condiciones para la cofinanciación por parte del MINISTERIO-FECFGN para que la EMPRESA ejecute la Construcción del Sistema de Distribución de Gas Natural, contemplando en el proyecto denominado “EXTENSIÓN DE REDES DE GAS NATURAL PARA EL ÁREA RURAL DEL MUNICIPIO DE LA PAZ SANTANDER” y las conexiones al servicio público de gas natural en el municipio de La Paz, departamento de Santander, conforme con los términos, condiciones y alcance establecidos en el proyecto presentado a la UPME” (en adelante, el “Proyecto”)."/>
    <s v="FONDO ESPECIAL CUOTA DE FOMENTO DE GAS NATURAL (MME) - PROMOTORA DE SERVICIOS PROVISERVICIOS S.A. E.S.P."/>
    <m/>
    <x v="0"/>
    <d v="2017-12-06T00:00:00"/>
    <d v="2018-07-31T00:00:00"/>
    <s v="ANDRES FELIPE SIERRA"/>
    <m/>
    <d v="2023-02-28T00:00:00"/>
    <x v="2"/>
    <x v="3"/>
    <m/>
    <m/>
    <m/>
    <m/>
    <m/>
    <m/>
    <m/>
    <m/>
    <m/>
    <m/>
    <m/>
    <m/>
    <m/>
    <m/>
    <m/>
    <m/>
    <m/>
    <m/>
    <m/>
    <m/>
    <m/>
    <m/>
    <m/>
    <m/>
    <m/>
    <m/>
    <m/>
    <m/>
    <m/>
    <m/>
    <m/>
    <m/>
    <m/>
    <m/>
    <d v="2025-08-15T00:00:00"/>
    <n v="33"/>
    <n v="2025"/>
    <x v="2"/>
    <s v="Convenio de Cofinanciación GGC 584 de 2017 Clausula Trigesima primera indicaba que se debia liquidar"/>
  </r>
  <r>
    <s v="GGC-286-2017"/>
    <x v="3"/>
    <s v="Prestar servicios profesionales con plena autonomía, para apoyar a_x000a_la Oficina Asesora Jurídica en la elaboración de los dictámenes_x000a_periciales requeridos dentro de los Tribunales de Arbitramento en_x000a_los cuales el Ministerio actúa en calidad de convocado"/>
    <s v="LA CORPORACION AUTOMA REGIONAL DEL CAUCA"/>
    <m/>
    <x v="5"/>
    <d v="2017-05-24T00:00:00"/>
    <d v="2018-07-31T00:00:00"/>
    <s v="ANDRES FELIPE SIERRA"/>
    <m/>
    <d v="2022-12-26T00:00:00"/>
    <x v="4"/>
    <x v="4"/>
    <m/>
    <m/>
    <m/>
    <m/>
    <m/>
    <m/>
    <m/>
    <m/>
    <m/>
    <m/>
    <m/>
    <m/>
    <m/>
    <m/>
    <m/>
    <m/>
    <m/>
    <m/>
    <m/>
    <m/>
    <m/>
    <m/>
    <m/>
    <m/>
    <m/>
    <m/>
    <m/>
    <m/>
    <m/>
    <m/>
    <m/>
    <m/>
    <m/>
    <m/>
    <d v="2025-08-15T00:00:00"/>
    <n v="33"/>
    <n v="2025"/>
    <x v="2"/>
    <m/>
  </r>
  <r>
    <s v="GGC-580-2017"/>
    <x v="3"/>
    <s v="Cofinanciación por parte del MINISTERIO-FECFGN para que la EMPRESA ejecute la construcción del Sistema de Distribución de Gas Natural, contemplado en el proyecto denominado ?IMPLEMENTACIÓN DEL SERVICIO DE GAS NATURAL EN EL SECTOR RURAL DEL MUNICIPIO DE SAN JOSÉ DEL PARE DEPARTAMENTO DE BOYACÁ? y las conexiones al servicio público de gas natural en el municipio de San José de Pare, departamento de Boyacá, conforme con los términos, condiciones y alcance establecidos en el proyecto presentado a la UPME"/>
    <s v="FONDO ESPECIAL CUOTA DE FOMENTO  DE GAS NATURAL (MME) -INGENIERIA Y SERVICIOS S.A. E.S.P. INS S.A. E.S.P.-"/>
    <m/>
    <x v="0"/>
    <d v="2017-12-06T00:00:00"/>
    <d v="2018-07-31T00:00:00"/>
    <s v="ANDRES FELIPE SIERRA"/>
    <m/>
    <d v="2022-12-26T00:00:00"/>
    <x v="4"/>
    <x v="4"/>
    <m/>
    <m/>
    <m/>
    <m/>
    <m/>
    <m/>
    <m/>
    <m/>
    <m/>
    <m/>
    <m/>
    <m/>
    <m/>
    <m/>
    <m/>
    <m/>
    <m/>
    <m/>
    <m/>
    <m/>
    <m/>
    <m/>
    <m/>
    <m/>
    <m/>
    <m/>
    <m/>
    <m/>
    <m/>
    <m/>
    <m/>
    <m/>
    <m/>
    <m/>
    <d v="2025-08-15T00:00:00"/>
    <n v="33"/>
    <n v="2025"/>
    <x v="2"/>
    <s v="Convenio de Cofinanciación GGC 580 de 2017 Clausula Trigesima primera indicaba que se debia liquidar"/>
  </r>
  <r>
    <s v="CAO-031-2017"/>
    <x v="3"/>
    <s v="Adquisición de tóner e insumos de impresión de marca LEXMARK para las impresoras al servicio del Ministerio de Minas y Energía."/>
    <s v="TECNIMOTOR REPUESTOS Y RECTIFICADORA S.A.S."/>
    <s v="JEYCE LILIANA MARIA PARRA SIERRA"/>
    <x v="3"/>
    <d v="2018-01-09T00:00:00"/>
    <d v="2018-07-31T00:00:00"/>
    <m/>
    <m/>
    <d v="2022-12-26T00:00:00"/>
    <x v="4"/>
    <x v="4"/>
    <m/>
    <m/>
    <m/>
    <m/>
    <m/>
    <m/>
    <m/>
    <m/>
    <m/>
    <m/>
    <m/>
    <m/>
    <m/>
    <m/>
    <m/>
    <d v="2022-12-07T00:00:00"/>
    <s v="x"/>
    <m/>
    <m/>
    <s v="https://www.secop.gov.co/CO1ContractsManagement/Tendering/ProcurementContractEdit/View?docUniqueIdentifier=CO1.PCCNTR.267804&amp;prevCtxUrl=https%3a%2f%2fwww.secop.gov.co%3a443%2fCO1ContractsManagement%2fTendering%2fProcurementContractManagement%2fIndex&amp;prevCtxLbl=Contratos+"/>
    <m/>
    <m/>
    <m/>
    <m/>
    <m/>
    <m/>
    <m/>
    <m/>
    <m/>
    <m/>
    <m/>
    <m/>
    <m/>
    <m/>
    <d v="2025-05-22T00:00:00"/>
    <n v="21"/>
    <n v="2025"/>
    <x v="0"/>
    <m/>
  </r>
  <r>
    <s v="GGC-227-2017"/>
    <x v="3"/>
    <s v="Contratar los servicios especializados de vigilancia, control y_x000a_seguimiento judicial para el suministro de información e imagenes_x000a_diarias de los procesos judiciales y extrajudiciales en los cuales sea_x000a_sujeto procesal el Ministerio de Minas y Energía en todo el país,_x000a_incluyendo además los procesos de las entidades liquidadas cuyos_x000a_derechos litigiosos hubiesen sido sustituidos al Ministerio."/>
    <s v="ASCENSORES SCHINDLER DE COLOMBIA S.A.S"/>
    <s v="JEYCE LILIANA MARIA PARRA SIERRA"/>
    <x v="3"/>
    <d v="2017-04-19T00:00:00"/>
    <d v="2018-07-31T00:00:00"/>
    <m/>
    <m/>
    <d v="2022-12-26T00:00:00"/>
    <x v="4"/>
    <x v="4"/>
    <m/>
    <m/>
    <m/>
    <m/>
    <m/>
    <m/>
    <m/>
    <m/>
    <m/>
    <m/>
    <m/>
    <m/>
    <m/>
    <m/>
    <m/>
    <s v="30/06/20022"/>
    <s v="x"/>
    <m/>
    <m/>
    <s v="https://www.contratos.gov.co/consultas/detalleProceso.do?numConstancia=17-12-6452343&amp;g-recaptcha-response=03AAYGu2SMUEBegXW9-WADXlMU5P41TSerWTZEFL0huXRox_6ShO5F0ZrxGIgaQOfkl0qNwQLIyKu5HJUxma_DhCyglxHoMbILX-D8IV5VQ873-tkZGezn_BOM4qeA_nP5jUYteH8irCkGjHSbvJsir8cwKCwSlVdRaKlH7GQcw-T8MR9vu8JE-c2I-Tt52bChPVaDM0psV_hP9Q6N3QD4HnadxUrB3U5omcUOBP-bHw6HksnaZ9UzyrfJMvP7lOzYAQR0FxmMPrfgS2zCt_xnRI8_vZgmsJSU-pBr8Nez2xf_O2thcMRuq4LLnTPTGdW8JOXWY6s1v7yH2cQhsEX8m4Ua1Eq2-RWe6g-F96ZkM8z_byvvcyC_JEqaakvfmc-DeJelrH7SsierKDfzBLArDPEGLQP1uGTBsCHkW9d3xGRCT_K4U9nLoN8rkU1Aqfv4KAv4vSM4Ihn5qGvju4Nb4voBQv_vAtKs3RANr98KFe7RDZSqm7r1DcDfWd9bqkLYlRi5KwypSJGfLfUiwMWCO9gf5PfhjXth9vJ_FHx34V_j2PqL4R0AFVrCQnjzRo_XOjUfBNVsmqH1F1rVcY3qmW3P8sLz_u7P7j24g11wCjLxt82dS6Lqm899Cp5aO9tGyhvYB8jjfgDL"/>
    <m/>
    <m/>
    <m/>
    <m/>
    <m/>
    <m/>
    <m/>
    <m/>
    <m/>
    <m/>
    <m/>
    <m/>
    <m/>
    <m/>
    <d v="2025-05-22T00:00:00"/>
    <n v="21"/>
    <n v="2025"/>
    <x v="0"/>
    <m/>
  </r>
  <r>
    <s v="GGC-386-2017"/>
    <x v="3"/>
    <s v="Aunar esfuerzos técnicos, economicos y financieros para brindar acompañamiento integral e implementar acciones de formalización en aspectos legales, tecnicos, financieros, economicos, sociales y ambientalesasi como caracterizar las UPM que se encuentran desarrollando su actividad en los municipios priorizados del departamento de Bolivar, conforme a la normatividad vigente y en el marco de la Política Minera Nacional en el departamento de Bolivar"/>
    <s v="DEPARTAMENTO DE BOLIVAR"/>
    <m/>
    <x v="5"/>
    <d v="2017-08-18T00:00:00"/>
    <d v="2018-08-30T00:00:00"/>
    <s v="ANDRES FELIPE SIERRA"/>
    <m/>
    <m/>
    <x v="14"/>
    <x v="10"/>
    <m/>
    <m/>
    <m/>
    <m/>
    <m/>
    <m/>
    <m/>
    <m/>
    <m/>
    <m/>
    <m/>
    <m/>
    <m/>
    <m/>
    <m/>
    <m/>
    <m/>
    <m/>
    <m/>
    <m/>
    <m/>
    <m/>
    <m/>
    <m/>
    <m/>
    <m/>
    <m/>
    <m/>
    <m/>
    <m/>
    <m/>
    <m/>
    <m/>
    <m/>
    <d v="2025-08-15T00:00:00"/>
    <n v="33"/>
    <n v="2025"/>
    <x v="5"/>
    <s v="Liquidacion Bilateral de fecha 20 de enero de 2023"/>
  </r>
  <r>
    <s v="GGC-398-2016"/>
    <x v="7"/>
    <s v="Ampliar la cobertura y procurar la satisfacción de la demanda de energía eléctrica en las Zonas No Interconectadas - ZNI, mediante la ejecución de proyectos financiados con recursos del Fondo de Apoyo Financiero para la Energización de Zonas No Interconectadas - FAZNI"/>
    <s v="GENSA S.A. E.S.P."/>
    <s v="Director de Energía Eléctrica"/>
    <x v="2"/>
    <d v="2016-12-30T00:00:00"/>
    <d v="2018-11-22T00:00:00"/>
    <m/>
    <m/>
    <d v="2023-11-18T00:00:00"/>
    <x v="6"/>
    <x v="3"/>
    <m/>
    <m/>
    <m/>
    <m/>
    <m/>
    <m/>
    <m/>
    <m/>
    <m/>
    <m/>
    <m/>
    <m/>
    <m/>
    <m/>
    <m/>
    <d v="2022-08-04T00:00:00"/>
    <s v="x"/>
    <m/>
    <m/>
    <s v="https://www.contratos.gov.co/consultas/detalleProceso.do?numConstancia=17-12-6095834&amp;g-recaptcha-response=03AAYGu2SaLngJu-U797I2XyLRouwl3MFTSg3gPYrbtgb0mnC8W89B8sw6p7A91wHmgnTBSeJ651l4eycyh5n_0h4eGyzKeUaQuc054vSm-UsIu6fKIiRwDkmod-GU_TgsEivLA944XOeIbiHYnqPv5XH5dBow3etYNgriHwi4peuHETlBRrOXfqqvy0RfsWskqiACdNsREDDPE-zVAM95MGGzkF0TueIVbRzE1iygaN5v480vNPCTnarrkAV6reMUQANlrZ-2jhvNLY-4pRfSU2UdLb08v-PWrH0s_kRVEYDzOzYQIPIrxSDfoBWMb5_VnAm4o6iUqZQB1C8IpoTMjbSadNVCeOKzfnB0CgTw3nPoPTB4m_6haqnWl2WKyQO1E5uzAfZ6dl_wVH9bYvMK_Nxs1pv4cIx7n_q8DlaeurkAiGEWfzX_3UJSM0r8PLZz-31Odwz27ReTV5WlGNJ7aJDupz-P7uLhlCRXhXwkWpkGj9KttD_2IhD8KQEdIomdKjW3U3HLw7ClcVkm7JO4kYbDs8H0vlFX37qhE7uM5H20FbVHREiWy7xL5c9OZaBT4NilTOzCvPc8hKWx3CY1uPBSdeRORvh32KwNDi9N7-X92dkvS3pbmyE"/>
    <m/>
    <m/>
    <m/>
    <m/>
    <m/>
    <m/>
    <m/>
    <m/>
    <m/>
    <m/>
    <m/>
    <m/>
    <m/>
    <m/>
    <d v="2025-06-24T00:00:00"/>
    <n v="26"/>
    <n v="2025"/>
    <x v="0"/>
    <m/>
  </r>
  <r>
    <s v="GGC-447-2018"/>
    <x v="8"/>
    <s v="Contratar la adquisición de equipos de seguridad personal minera para el Ministerio de Minas y Energía, de conformidad con el anexo técnico."/>
    <s v="SAFETY INSTRUMENTS LTDA"/>
    <s v="Coordinador Grupo de Tecnologías de la Información y de las comunicaciones- TICS"/>
    <x v="15"/>
    <d v="2018-09-21T00:00:00"/>
    <d v="2018-11-26T00:00:00"/>
    <m/>
    <m/>
    <d v="2023-11-22T00:00:00"/>
    <x v="6"/>
    <x v="3"/>
    <m/>
    <m/>
    <m/>
    <m/>
    <m/>
    <m/>
    <m/>
    <m/>
    <m/>
    <m/>
    <m/>
    <m/>
    <m/>
    <m/>
    <m/>
    <s v="27/07/2022"/>
    <s v="x"/>
    <m/>
    <m/>
    <s v="https://www.secop.gov.co/CO1ContractsManagement/Tendering/ProcurementContractEdit/View?docUniqueIdentifier=CO1.PCCNTR.575511&amp;prevCtxUrl=https%3a%2f%2fwww.secop.gov.co%3a443%2fCO1ContractsManagement%2fTendering%2fProcurementContractManagement%2fIndex&amp;prevCtxLbl=Contratos+"/>
    <m/>
    <m/>
    <m/>
    <m/>
    <m/>
    <m/>
    <m/>
    <m/>
    <m/>
    <m/>
    <m/>
    <m/>
    <m/>
    <m/>
    <d v="2025-06-24T00:00:00"/>
    <n v="26"/>
    <n v="2025"/>
    <x v="0"/>
    <m/>
  </r>
  <r>
    <s v="GGC-526-2017"/>
    <x v="3"/>
    <s v="Aunar esfuerzos técnicos, economicos y financieros entre el Ministerio de Minas y el Instituto de Infraestrucrura y Concesiones de Cundinamarca ICCU, para el apoyo financiero alproyecto de mejoramiento, rehabilitación y mantenimiento del sector de lavía &quot;Troncal del Carbón&quot;"/>
    <s v="INSTITUTO DE INFRAESTRUCTURA Y CONCESIONES DE CUNDINAMARCA - ICCU"/>
    <s v="Director de Mineria Empresarial"/>
    <x v="15"/>
    <d v="2017-11-10T00:00:00"/>
    <d v="2018-11-30T00:00:00"/>
    <s v="SANDRA CAROLINA PULIDO"/>
    <m/>
    <d v="2023-04-26T00:00:00"/>
    <x v="7"/>
    <x v="3"/>
    <m/>
    <m/>
    <m/>
    <m/>
    <m/>
    <m/>
    <m/>
    <m/>
    <m/>
    <m/>
    <m/>
    <m/>
    <m/>
    <m/>
    <m/>
    <d v="2022-08-08T00:00:00"/>
    <s v="x"/>
    <m/>
    <m/>
    <m/>
    <m/>
    <m/>
    <m/>
    <m/>
    <m/>
    <m/>
    <m/>
    <m/>
    <m/>
    <m/>
    <m/>
    <m/>
    <m/>
    <m/>
    <d v="2024-11-23T00:00:00"/>
    <n v="47"/>
    <n v="2024"/>
    <x v="5"/>
    <s v="Rechazado en secopii"/>
  </r>
  <r>
    <s v="GGC-322-2018"/>
    <x v="8"/>
    <s v="Contratar la prestación de servicios para la creación e implementación de una estrategia pedagógica e informativa, que contribuye a la optimización de los procesos mineros, en regiones priorizadas, coadyuvando a los objetivos del Ministerio, en lo referente a la coordinación con otras entidades para el mejoramiento y fortalecimiento de la imagen del sector y el aprovechamiento del recurso minero”"/>
    <s v="UNIVERSIDAD PEDAGOGICA Y TECNOLOGICA DE COLOMBIA - UPTC"/>
    <s v="Juan José Manrique Galvis "/>
    <x v="15"/>
    <d v="2018-01-26T00:00:00"/>
    <d v="2018-11-30T00:00:00"/>
    <m/>
    <m/>
    <d v="2023-04-26T00:00:00"/>
    <x v="7"/>
    <x v="3"/>
    <m/>
    <m/>
    <m/>
    <m/>
    <m/>
    <m/>
    <m/>
    <m/>
    <m/>
    <m/>
    <m/>
    <m/>
    <m/>
    <m/>
    <m/>
    <d v="2022-08-08T00:00:00"/>
    <s v="x"/>
    <m/>
    <m/>
    <s v="https://www.secop.gov.co/CO1ContractsManagement/Tendering/ProcurementContractEdit/View?docUniqueIdentifier=CO1.PCCNTR.345491&amp;prevCtxUrl=https%3a%2f%2fwww.secop.gov.co%3a443%2fCO1ContractsManagement%2fTendering%2fProcurementContractManagement%2fIndex&amp;prevCtxLbl=Contratos+"/>
    <m/>
    <m/>
    <m/>
    <m/>
    <m/>
    <m/>
    <m/>
    <m/>
    <m/>
    <m/>
    <m/>
    <m/>
    <m/>
    <m/>
    <d v="2025-06-24T00:00:00"/>
    <n v="26"/>
    <n v="2025"/>
    <x v="0"/>
    <m/>
  </r>
  <r>
    <s v="GGC-388-2018"/>
    <x v="8"/>
    <s v="Aunar esfuerzos técnicos, económicos y financieros para implementar acciones de formalización minera en el departamento de Caldas; a través de las líneas de intervención Acompañamiento Integral y Acompañamiento a la Gestión para la Regularización Minero Ambiental a Unidades de Producción Minera - UPM, conforme al Programa de Formalización Minera y en el marco de la Política Minera Nacional."/>
    <s v="CORPORACIÓN AUTÓNOMA REGIONAL DE CALDAS CORPOCALDAS"/>
    <m/>
    <x v="5"/>
    <d v="2018-07-09T00:00:00"/>
    <d v="2018-12-15T00:00:00"/>
    <s v="PEDRO AREVALO"/>
    <m/>
    <d v="2023-11-05T00:00:00"/>
    <x v="6"/>
    <x v="3"/>
    <s v="3-2023-010591 del 5 de mayo de 2023"/>
    <d v="2023-05-05T00:00:00"/>
    <s v="con radicado 3-2020-004184 21 febrero 2020 allegan acta de liquidación firmada, pendiente firma de SAF, no obstante, no se firmó. Igualmente se le ha reiterado en diversas oportunidades al área radicar el acta de liquidación para revisión y posterior trámite. La última fue con radicado No.  3-2023-004126 del 16 de febrero de 2023. En respuesta Formalización minera con radicado No. 3-2023-007521 del 28-03-2023  indica que el supervisor encargado se encuentra preparando la información requerida _x000a_"/>
    <s v=" 3-2023-010724 del 08-05-2023 "/>
    <d v="2023-08-05T00:00:00"/>
    <m/>
    <m/>
    <m/>
    <m/>
    <m/>
    <m/>
    <m/>
    <d v="2023-09-05T00:00:00"/>
    <m/>
    <m/>
    <d v="2023-05-10T00:00:00"/>
    <s v="x"/>
    <m/>
    <m/>
    <s v="https://www.contratos.gov.co/consultas/detalleProceso.do?numConstancia=19-12-10183448&amp;g-recaptcha-response=03AL8dmw9GrQfLT30MfR6APF4l0erafPEUr-FY6X_caqJ940xqyXioo-TFWX_8ST6BaZv3GZ5Ge-5KOuVMxZcE5swSNQSCp0Ms_X8wrzvayOANadNFKfltAkyTLv3aFge81ElnQQPMrq7uyAdITndlhYX8uuCkb5j6FMNsN14MyQ3Ro8mU_lOD9BWkLJ-vStnPy41qsQaN5SqtTP8worwIH_QGgIfpMqK5mT_Nk44So5xVQmeQLhiH2v_TLrpfp4mK8Vz5NaPUa3LNphoKLKWTKkP5v86Emq0j29a4M3UIngwgvegsdqHVPDyhWiOAUsQtNRrkEPijeSk4BDOTwcSJxCk2RrvyCnozVkziYc3AGzKWyaiOp8AXn5RaVIJvkD_THVGad2ISELzKaz6IHU5O_DvqrIb_mHU8h1FT6Oc-8kHMZ4mIgYu0cKXWDpOc8J5JL_N7CrRKPvcTKkfRdhSiB8uLlX9PnlbVAhRrunLJ9H3qjSaTz3j4s_mxpBwB6hWaOJyS8DlI7NKTFYD-fdOXG5sJ72O8KUHen3DMdcpXjiZpjdfcbs_2akfWkX8B-zpYdBjL9emY_ic7"/>
    <m/>
    <m/>
    <m/>
    <m/>
    <m/>
    <m/>
    <m/>
    <m/>
    <m/>
    <m/>
    <m/>
    <m/>
    <m/>
    <m/>
    <d v="2025-06-24T00:00:00"/>
    <n v="26"/>
    <n v="2025"/>
    <x v="0"/>
    <m/>
  </r>
  <r>
    <s v="CAO-003-2018"/>
    <x v="8"/>
    <s v="Contratar los servicios especializados de vigilancia, control y_x000a_seguimiento judicial para el suministro de información e imagenes_x000a_diarias de los procesos judiciales y extrajudiciales en los cuales sea_x000a_sujeto procesal el Ministerio de Minas y Energía en todo el país,_x000a_incluyendo además los procesos de las entidades liquidadas cuyos_x000a_derechos litigiosos hubiesen sido sustituidos al Ministerio."/>
    <s v="LUPA JURIDICA"/>
    <s v=" Coordindor de Defensa Judicial y Extrajudicial de la oficina asesora jurídica"/>
    <x v="18"/>
    <d v="2018-04-03T00:00:00"/>
    <d v="2018-12-20T00:00:00"/>
    <s v="SANDRA CAROLINA PULIDO"/>
    <m/>
    <d v="2023-05-16T00:00:00"/>
    <x v="0"/>
    <x v="3"/>
    <m/>
    <m/>
    <m/>
    <m/>
    <m/>
    <m/>
    <m/>
    <m/>
    <m/>
    <m/>
    <m/>
    <m/>
    <m/>
    <m/>
    <m/>
    <d v="2022-07-08T00:00:00"/>
    <s v="x"/>
    <m/>
    <m/>
    <m/>
    <m/>
    <m/>
    <m/>
    <m/>
    <m/>
    <m/>
    <m/>
    <m/>
    <m/>
    <m/>
    <m/>
    <m/>
    <m/>
    <m/>
    <d v="2024-11-23T00:00:00"/>
    <n v="47"/>
    <n v="2024"/>
    <x v="5"/>
    <s v="sin publicar secop ii"/>
  </r>
  <r>
    <s v="CAO-017-2018"/>
    <x v="8"/>
    <s v="Contratar los prestación de servicios profesionales para elaborar el cálculo actuarial del pasivo pensional con corte a 31 de diciembre de 2017 de las empresas liquidadas Carbones de Colombia S.A. – CARBOCOL S.A., Archipiélagos Power And Light CO. S.A. ESP., Corporación Eléctrica de la Costa Atlántica S.A. E.S.P. - CORELCA E.S.P., u otras liquidadas pertenecientes al sector administrativo de minas y energía que así lo requirieran por orden judicial, con el fin de someterlo para aprobación"/>
    <s v="ACTUARIAL CONSULTING GROUP LTDA"/>
    <s v="RICARDO ALIXIS PARRA VARGAS"/>
    <x v="20"/>
    <d v="2018-05-30T00:00:00"/>
    <d v="2018-11-30T00:00:00"/>
    <s v="GUILLERMO ANDRES LONDOÑO"/>
    <m/>
    <d v="2023-04-24T00:00:00"/>
    <x v="7"/>
    <x v="3"/>
    <s v="No se encontro radicado "/>
    <m/>
    <s v="Mediante memorando 2020000712 del 09 de enero de 2020, se remitió acta de liquidación del contrato CAO-017 de 2018, debidamente firmada por representante legal de Actuarial Consulting Group Limitada y por el supervisor del contrato de la época, a efectos de realizar liquidación de contrato."/>
    <m/>
    <m/>
    <m/>
    <m/>
    <m/>
    <m/>
    <m/>
    <m/>
    <m/>
    <m/>
    <m/>
    <m/>
    <m/>
    <m/>
    <m/>
    <m/>
    <m/>
    <m/>
    <m/>
    <m/>
    <m/>
    <m/>
    <m/>
    <m/>
    <m/>
    <m/>
    <m/>
    <m/>
    <m/>
    <m/>
    <m/>
    <d v="2025-01-08T00:00:00"/>
    <n v="2"/>
    <n v="2025"/>
    <x v="2"/>
    <s v="Mediante Memorando N° 3-2024-003002 de fecha 30-ene-2024 se da respuesta al memorando No 3-2024-001545 del 22-01-2024, a través del cual se informa que revisada la carpeta contractual y la plataforma SECOPII, no se evidencia acta de liquidación bilateral del Contrato CAO-017-2018, celebrado entre el Ministerio de Minas y Energía y la empresa ACTUARIAL CONSULTING GROUP LTDA, firmada por el ordenador del gasto de la época / se advierte pérdida de competenica para liquidar"/>
  </r>
  <r>
    <s v="GSA-106-2011"/>
    <x v="15"/>
    <s v="Administración General y Ejecución de los recursos del Programa de Normalización de Redes Eléctricas - PRONE asignados a los proyectos relacionados en el Anexo 1 y aprobados dentro del marco de la Convocatoria PRONE 002 de 2011 a ELECTRICARIBE S.A ESP."/>
    <s v="ELECTRICARIBE S.A. E.S.P."/>
    <s v="Director de Energía Eléctrica"/>
    <x v="2"/>
    <d v="2011-09-30T00:00:00"/>
    <d v="2018-12-30T00:00:00"/>
    <s v="PEDRO AREVALO"/>
    <m/>
    <m/>
    <x v="9"/>
    <x v="10"/>
    <m/>
    <m/>
    <m/>
    <m/>
    <m/>
    <m/>
    <m/>
    <m/>
    <m/>
    <m/>
    <m/>
    <m/>
    <m/>
    <m/>
    <m/>
    <s v="30/06/2018"/>
    <s v="x"/>
    <m/>
    <m/>
    <m/>
    <m/>
    <m/>
    <m/>
    <m/>
    <m/>
    <m/>
    <m/>
    <m/>
    <m/>
    <m/>
    <m/>
    <m/>
    <m/>
    <m/>
    <m/>
    <n v="1"/>
    <n v="1900"/>
    <x v="5"/>
    <s v="6 meses"/>
  </r>
  <r>
    <s v="GGC-364-2017"/>
    <x v="3"/>
    <s v="Aunar esfuerzos técnicos, economicos y financieros para apoyar a los mineros de subsistencia en los municipios definidos en el {Departamento de la Guajira, a través de la formulación y estructuración de 8 proyectos productivos y de la iniciacion de la implementación y puesta en marcha de ocmo minimo 1 de estos, como proyecto productivo pioloto, todo de conformidad a la normatividad vigente y en el marco de la policita minera nacional"/>
    <s v="FUERZA AEREA COLOMBIANA"/>
    <s v="Director de Hidrocarburos"/>
    <x v="0"/>
    <d v="2017-07-19T00:00:00"/>
    <d v="2018-12-31T00:00:00"/>
    <m/>
    <m/>
    <d v="2023-04-26T00:00:00"/>
    <x v="7"/>
    <x v="3"/>
    <m/>
    <m/>
    <m/>
    <m/>
    <m/>
    <m/>
    <m/>
    <m/>
    <m/>
    <m/>
    <m/>
    <m/>
    <m/>
    <m/>
    <m/>
    <d v="2022-06-08T00:00:00"/>
    <s v="x"/>
    <m/>
    <m/>
    <s v="https://www.contratos.gov.co/consultas/detalleProceso.do?numConstancia=17-12-6954139&amp;g-recaptcha-response=03ADUVZwDwB3Yhlmmn3RwfaHPDTau-yWbmHTQ1HQWR4ykGD2q0LQQ7HRQGnmb2bzjBcIsLrqGZKB9s4OyZkL9ohZxWA7gRifVu8epC9tVCalc6fCK3tG8549657wCgCtC3vdPZRVmSkbEoaUGZozgxcdJSbLf3_LKKPmdGTZXZYfPROVEBkeVyzlahB5NzlNll8g5IEhW8jBxrEU-KW7Mh7mwga-33oXQvzObZOXgbbXOPUtAlBhHjl0Vk9Csk0HHBhB7plg7BS3Shwid6d8z4WAAq_htCy6fjl5ThEhnd7x7J1Eb7TXYJczY_LWZDxXxgxJldivnnKbdpCj0sX4a-AeswMkZgn_5FphZFlTsfA77xNLqac-x7bLbiPFafDWvXb_JmsCHGgbblj0fEd__Iz7SIZmInF4RUlM49ifmrkvyiN7DneZjim0MFmsgIuqoR-NFY01D29pkhxeKaYKm2KGu4gk4rfcieAgJxCvqgL-1EEJ1BTCJPNhXHAiDvW2vxW3WWbXjrOiJsLKFcXtBo40BVLa8XTq6xd_DTy7rjvCeYepvZYiylzys"/>
    <m/>
    <m/>
    <m/>
    <m/>
    <m/>
    <m/>
    <m/>
    <m/>
    <m/>
    <m/>
    <m/>
    <m/>
    <m/>
    <m/>
    <d v="2025-06-24T00:00:00"/>
    <n v="26"/>
    <n v="2025"/>
    <x v="0"/>
    <m/>
  </r>
  <r>
    <s v="CAO-025-2018"/>
    <x v="8"/>
    <s v="Contratar el servicio de mantenimiento preventivo y correctivo con suministro de repuestos y accesorios nuevos y originales para los vehículos que conforman el parque automotor del Ministerio de Minas y Energía"/>
    <s v="CENTRO CAR 19 LIMITADA "/>
    <s v="JEYCE LILIANA MARIA PARRA SIERRA"/>
    <x v="3"/>
    <d v="2018-08-01T00:00:00"/>
    <d v="2018-12-31T00:00:00"/>
    <m/>
    <m/>
    <d v="2023-04-26T00:00:00"/>
    <x v="7"/>
    <x v="3"/>
    <m/>
    <m/>
    <m/>
    <m/>
    <m/>
    <m/>
    <m/>
    <m/>
    <m/>
    <m/>
    <m/>
    <m/>
    <m/>
    <m/>
    <m/>
    <d v="2022-07-08T00:00:00"/>
    <s v="x"/>
    <m/>
    <m/>
    <s v="https://www.secop.gov.co/CO1ContractsManagement/Tendering/ProcurementContractEdit/View?docUniqueIdentifier=CO1.PCCNTR.488568&amp;prevCtxUrl=https%3a%2f%2fwww.secop.gov.co%3a443%2fCO1ContractsManagement%2fTendering%2fProcurementContractManagement%2fIndex&amp;prevCtxLbl=Contratos+"/>
    <m/>
    <m/>
    <m/>
    <m/>
    <m/>
    <m/>
    <m/>
    <m/>
    <m/>
    <m/>
    <m/>
    <m/>
    <m/>
    <m/>
    <d v="2025-06-24T00:00:00"/>
    <n v="26"/>
    <n v="2025"/>
    <x v="0"/>
    <m/>
  </r>
  <r>
    <s v="GGC-155-2016"/>
    <x v="7"/>
    <m/>
    <s v="AGENCIA NACIONAL DE MINERIA ANM "/>
    <s v="Director de Formalización Minera"/>
    <x v="5"/>
    <d v="2016-02-26T00:00:00"/>
    <d v="2018-12-31T00:00:00"/>
    <s v="PEDRO AREVALO"/>
    <m/>
    <d v="2023-05-26T00:00:00"/>
    <x v="0"/>
    <x v="3"/>
    <m/>
    <m/>
    <s v="con memornado No. 3-2023-004126 del 16 de febrero se solicitó al área radicar proyecto de acta de liquidación. En respuesta Formalización minera con radicado No. 3-2023-007521 del 28-03--2023  indica que el supervisor encargado se encuentra preparando la información requerida. posterioriemte con radicado no. 3-2023-011578 del 16- 05-2023 se reiteró se radicara el proyecto de acta de liquidación "/>
    <m/>
    <m/>
    <m/>
    <m/>
    <m/>
    <m/>
    <m/>
    <m/>
    <m/>
    <m/>
    <m/>
    <m/>
    <m/>
    <m/>
    <m/>
    <m/>
    <m/>
    <m/>
    <m/>
    <m/>
    <m/>
    <m/>
    <m/>
    <m/>
    <m/>
    <m/>
    <m/>
    <m/>
    <m/>
    <m/>
    <m/>
    <m/>
    <n v="1"/>
    <n v="1900"/>
    <x v="2"/>
    <s v="se envió a control disciplinario con radicado No.  3-2023-012799 del 29-05-2023"/>
  </r>
  <r>
    <s v="GGC-146-2017"/>
    <x v="3"/>
    <m/>
    <s v="AGENCIA NACIONAL DE HIDROCARBUROS"/>
    <s v="Director de Hidrocarburos"/>
    <x v="0"/>
    <d v="2017-02-15T00:00:00"/>
    <d v="2019-02-14T00:00:00"/>
    <s v="SONIA PAOLA GARCIA CONTRERAS"/>
    <m/>
    <d v="2023-10-07T00:00:00"/>
    <x v="3"/>
    <x v="3"/>
    <m/>
    <m/>
    <s v="Mediante memorandos 3-2022-007416_x000a_del 17-03-2022 y 3-2023-007548_x000a_del 28-03-2023 se solicitó al área la radicación del acta de liquidación y soportes correspondientes"/>
    <m/>
    <m/>
    <m/>
    <m/>
    <m/>
    <m/>
    <m/>
    <m/>
    <m/>
    <m/>
    <m/>
    <m/>
    <m/>
    <m/>
    <m/>
    <m/>
    <m/>
    <m/>
    <m/>
    <m/>
    <m/>
    <m/>
    <m/>
    <m/>
    <m/>
    <m/>
    <m/>
    <m/>
    <m/>
    <m/>
    <m/>
    <m/>
    <n v="1"/>
    <n v="1900"/>
    <x v="2"/>
    <s v="4 meses"/>
  </r>
  <r>
    <s v="GGC-546-2017"/>
    <x v="3"/>
    <s v="Ampliar la cobertura y procurar la satisfacción de la demanda de energía en las Zonas No Interconectadas - ZNI, mediante la ejecución del proyecto “IMPLEMENTACIÓN DE UN SISTEMA DE GENERACIÓN DE ENERGÍA ELECTRICA A NIVEL RESIDENCIAL EN LOS HOGARES PRIORIZADOS A TRAVÉS DEL USO DE FUENTES RENOVABLES (FOTOVOLTAICA), PARA MEJORAR LAS CONDICIONES DE VIDA DE 250 FAMILIAS UBICADAS EN LAS VEREDAS EL TRIGO, MARIMONDA, CONEJO, SAN AGUSTÍN, PUERTO LOPEZ, QUEBRACHAL, SABANA DEL MEDIO, EL TOCO, LAS IGUANA, MEDIADIA, LA VILLA, EL CHORRO, EL PUY, HATICO VIEJO, JABUEY, EL CONFUSO, LA BENDICIONES, LAS COLONIAS, LOS ALTOS Y EL RESGUARDO INDÍGENA MAYAMANGLOMA INTEGRADO POR LAS CUATRO COMUNIDADES : MAYAVITA, BANGAÑITA, LA GLORIA Y LA LOMA,  ESTAS VEREDAS SE ENCUNTRAN  UBICADAS EN EL ÁREA RURAL DEL MUNICIPIO DE FONSECA” del Fondo de Apoyo Financiero para Energización de Zonas No Interconectadas – FAZNI.GENERACIÓN DE ENERGÍA ELECTRICA A NIVEL RESIDENCIAL EN LOS HOGARES PRIORIZADOS A TRAVÉS DEL USO DE FUENTES RENOVABLES (FOTOVOLTAICA), PARA MEJORAR LAS CONDICIONES DE VIDA DE 250 FAMILIAS UBICADAS EN LAS VEREDAS EL TRIGO, MARIMONDA, CONEJO, SAN AGUSTÍN, PUERTO LOPEZ, QUEBRACHAL, SABANA DEL MEDIO, EL TOCO, LAS IGUANA, MEDIADIA, LA VILLA, EL CHORRO, EL PUY, HATICO VIEJO, JABUEY, EL CONFUSO, LA BENDICIONES, LAS COLONIAS, LOS ALTOS Y EL RESGUARDO INDÍGENA MAYAMANGLOMA INTEGRADO POR LAS CUATRO COMUNIDADES : MAYAVITA, BANGAÑITA, LA GLORIA Y LA LOMA,  ESTAS VEREDAS SE ENCUNTRAN  UBICADAS EN EL ÁREA RURAL DEL MUNICIPIO DE FONSECA? del Fondo de Apoyo Financiero para Energización de Zonas No Interconectadas ? FAZNI."/>
    <s v="DISPAC S.A. E.S.P."/>
    <s v="VÍCTOR PATERNINA"/>
    <x v="2"/>
    <d v="2017-12-27T00:00:00"/>
    <d v="2019-03-24T00:00:00"/>
    <m/>
    <m/>
    <d v="2023-07-20T00:00:00"/>
    <x v="8"/>
    <x v="3"/>
    <m/>
    <m/>
    <m/>
    <m/>
    <m/>
    <m/>
    <m/>
    <m/>
    <m/>
    <m/>
    <m/>
    <m/>
    <m/>
    <m/>
    <m/>
    <d v="2021-12-01T00:00:00"/>
    <s v="x"/>
    <m/>
    <m/>
    <s v="https://www.secop.gov.co/CO1ContractsManagement/Tendering/ProcurementContractEdit/View?docUniqueIdentifier=CO1.PCCNTR.250509&amp;prevCtxUrl=https%3a%2f%2fwww.secop.gov.co%3a443%2fCO1ContractsManagement%2fTendering%2fProcurementContractManagement%2fIndex&amp;prevCtxLbl=Contratos+"/>
    <m/>
    <m/>
    <m/>
    <m/>
    <m/>
    <m/>
    <m/>
    <m/>
    <m/>
    <m/>
    <m/>
    <m/>
    <m/>
    <m/>
    <d v="2025-06-24T00:00:00"/>
    <n v="26"/>
    <n v="2025"/>
    <x v="0"/>
    <m/>
  </r>
  <r>
    <s v="CAO-001-2019"/>
    <x v="5"/>
    <m/>
    <s v="SGS COLOMBIA S.A."/>
    <s v="Jefe de oficina de planeación "/>
    <x v="10"/>
    <d v="2019-03-08T00:00:00"/>
    <d v="2019-04-07T00:00:00"/>
    <s v="PEDRO AREVALO"/>
    <m/>
    <d v="2023-03-09T00:00:00"/>
    <x v="5"/>
    <x v="3"/>
    <s v="19-11-2019"/>
    <s v="19/11/2019"/>
    <s v=" "/>
    <s v="3-2023-006176 09-03-2023"/>
    <d v="2023-09-03T00:00:00"/>
    <m/>
    <m/>
    <m/>
    <m/>
    <m/>
    <m/>
    <m/>
    <m/>
    <m/>
    <m/>
    <m/>
    <m/>
    <m/>
    <m/>
    <m/>
    <m/>
    <m/>
    <m/>
    <m/>
    <m/>
    <m/>
    <m/>
    <m/>
    <m/>
    <m/>
    <m/>
    <m/>
    <m/>
    <m/>
    <m/>
    <n v="1"/>
    <n v="1900"/>
    <x v="2"/>
    <s v="4 meses"/>
  </r>
  <r>
    <s v="CAO-007-2019"/>
    <x v="5"/>
    <s v="Contratar el suministro de tóner e insumos de impresión para las impresoras Hewlett Packard propiedad del Ministerio de Minas y Energía"/>
    <s v="UNIPLES S.A."/>
    <s v="JEYCE LILIANA MARIA PARRA SIERRA"/>
    <x v="3"/>
    <d v="2019-04-11T00:00:00"/>
    <d v="2019-05-26T00:00:00"/>
    <m/>
    <m/>
    <d v="2023-10-26T00:00:00"/>
    <x v="3"/>
    <x v="3"/>
    <m/>
    <m/>
    <m/>
    <m/>
    <m/>
    <m/>
    <m/>
    <m/>
    <m/>
    <m/>
    <m/>
    <m/>
    <m/>
    <m/>
    <m/>
    <s v="30/06/2022"/>
    <s v="x"/>
    <m/>
    <m/>
    <s v="https://www.secop.gov.co/CO1ContractsManagement/Tendering/ProcurementContractEdit/View?docUniqueIdentifier=CO1.PCCNTR.925518&amp;prevCtxUrl=https%3a%2f%2fwww.secop.gov.co%3a443%2fCO1ContractsManagement%2fTendering%2fProcurementContractManagement%2fIndex&amp;prevCtxLbl=Contratos+"/>
    <m/>
    <m/>
    <m/>
    <m/>
    <m/>
    <m/>
    <m/>
    <m/>
    <m/>
    <m/>
    <m/>
    <m/>
    <m/>
    <m/>
    <d v="2025-06-24T00:00:00"/>
    <n v="26"/>
    <n v="2025"/>
    <x v="0"/>
    <m/>
  </r>
  <r>
    <s v="GGC-586-2017"/>
    <x v="3"/>
    <s v="Cofinanciación por parte del MINISTERIO-FECFGN para que la EMPRESA ejecute la construcción del Sistema de Distribución de Gas Natural, contemplado en el proyecto denominado ?PROYECTO REGIONAL DE GAS NATURAL PARA LA OBTENCIÓN DE SUBSIDIOS ? MUNICIPIOS DE CHINAVITA Y PACHAVITA EN EL DEPARTAMENTO DE BOYACÁ? y las conexiones al servicio público de gas natural en los municipios de Chinavita y Pachavita en el departamento de Boyacá, conforme con los términos, condiciones y alcance establecidos en el proyecto presentado a la UPME"/>
    <s v="FONDO ESPECIAL CUOTA DE FOMENTO DE GAS NATURAL (MME) - SOCIEDAD DE UNIDAD EMPRESARIAL DE SERVICIOS PÚBLICOS PUBLISERVICIOS S.A E.S.P"/>
    <s v="Director de Hidrocarburos"/>
    <x v="0"/>
    <d v="2017-12-06T00:00:00"/>
    <d v="2019-05-31T00:00:00"/>
    <s v="PEDRO AREVALO"/>
    <m/>
    <d v="2023-12-26T00:00:00"/>
    <x v="4"/>
    <x v="3"/>
    <m/>
    <m/>
    <s v="se solicitó con radicado No. 3-2023-009935 del 27-04-2023 radicar proyectos de actas de liquidación con soportes al área"/>
    <s v="3-2023-028256 "/>
    <s v="19/10/2023"/>
    <s v=" El área allega ajustes a través de memorando 3-2023-032555 de 23-11-2023  y Se devuelve a través de memorando  3-2023-033161 del 29 -11-2023"/>
    <s v="3-2023-033161"/>
    <s v="29-11-2023"/>
    <s v="El área allega ajustes a través de memorando 3-2023-033500 de fecha 30-11-2023."/>
    <s v="3-2023-033500"/>
    <s v="Fecha: 30-11-2023"/>
    <s v="3-2023-035188"/>
    <d v="2023-07-12T00:00:00"/>
    <s v="3-2023-035507 del 11-12-2023"/>
    <d v="2023-11-12T00:00:00"/>
    <s v="18/12/2023"/>
    <s v="x"/>
    <m/>
    <m/>
    <s v="https://www.secop.gov.co/CO1ContractsManagement/Tendering/ProcurementContractEdit/Update?docUniqueIdentifier=CO1.PCCNTR.253938&amp;prevCtxUrl=https%3a%2f%2fwww.secop.gov.co%3a443%2fCO1ContractsManagement%2fTendering%2fProcurementContractManagement%2fIndex&amp;prevCtxLbl=Contratos+"/>
    <m/>
    <m/>
    <m/>
    <m/>
    <m/>
    <m/>
    <m/>
    <m/>
    <m/>
    <m/>
    <m/>
    <m/>
    <m/>
    <m/>
    <d v="2025-06-24T00:00:00"/>
    <n v="26"/>
    <n v="2025"/>
    <x v="0"/>
    <s v="Publicada y firmada, se proyecta memorando que esta en firmas."/>
  </r>
  <r>
    <s v="GGC-597-2017"/>
    <x v="3"/>
    <s v="Ampliar la cobertura y procurar la satisfacción de la demanda de energía en las Zonas No Interconectadas - ZNI, mediante la ejecución del proyecto “IMPLEMENTACIÓN DE UN SISTEMA DE GENERACIÓN DE ENERGÍA RENOVABLE FOTOVOLTAICA A NIVEL RESIDENCIAL PARA MEJORAR LAS CONDICIONES DE VIDA DE FAMILIAS UBICADAS EN LAS VEREDAS: SANTA ROSA, ROJERO Y LA JAGUA UBICADAS EN EL CORREGIMIENTO DE JUAN JOSÉ, PERTENECIENTES AL ÁREA RURAL DEL MUNICIPIO DE PUERTO LIBERTADOR, CÓRDOBA” del Fondo de Apoyo Financiero para Energización de Zonas No Interconectadas – FAZNI"/>
    <s v="GENSA S.A. E.S.P.- IPSE"/>
    <s v="VÍCTOR PATERNINA"/>
    <x v="2"/>
    <d v="2017-12-28T00:00:00"/>
    <d v="2019-06-30T00:00:00"/>
    <s v="PEDRO AREVALO"/>
    <m/>
    <d v="2023-11-25T00:00:00"/>
    <x v="6"/>
    <x v="3"/>
    <s v="3-2020-013908"/>
    <s v="22/09/2020"/>
    <m/>
    <m/>
    <m/>
    <m/>
    <m/>
    <m/>
    <m/>
    <m/>
    <m/>
    <m/>
    <m/>
    <m/>
    <m/>
    <s v="23/03/2022"/>
    <s v="x"/>
    <m/>
    <m/>
    <s v="https://www.secop.gov.co/CO1ContractsManagement/Tendering/ProcurementContractEdit/View?docUniqueIdentifier=CO1.PCCNTR.271955&amp;prevCtxUrl=https%3a%2f%2fwww.secop.gov.co%3a443%2fCO1ContractsManagement%2fTendering%2fProcurementContractManagement%2fIndex&amp;prevCtxLbl=Contratos+"/>
    <m/>
    <m/>
    <m/>
    <m/>
    <m/>
    <m/>
    <m/>
    <m/>
    <m/>
    <m/>
    <m/>
    <m/>
    <m/>
    <m/>
    <d v="2025-06-24T00:00:00"/>
    <n v="26"/>
    <n v="2025"/>
    <x v="0"/>
    <m/>
  </r>
  <r>
    <s v="GGC-389-2019"/>
    <x v="5"/>
    <m/>
    <s v="UT SOFT-IG"/>
    <s v="Coordinador Grupo de Tecnologías de la Información y de las comunicaciones- TICS_x000a_"/>
    <x v="1"/>
    <d v="2019-06-10T00:00:00"/>
    <d v="2019-07-10T00:00:00"/>
    <s v="PEDRO AREVALO"/>
    <m/>
    <m/>
    <x v="9"/>
    <x v="10"/>
    <s v="3-2023-030991"/>
    <d v="2023-09-11T00:00:00"/>
    <s v="con memorando No. 3-2023-004268 del 17 -02-2023 se solicitó al área enviar proyectos de actas de liquidación . El 19/02/2024 se envia correo a Sonia Rosmira, solicitando que se realice el cierre del contrato en la tienda viertual, teniendo en cuenta que el contrato es de ejecución instantanea y por lo tanto no requiere liquidación"/>
    <m/>
    <m/>
    <m/>
    <m/>
    <m/>
    <m/>
    <m/>
    <m/>
    <m/>
    <m/>
    <m/>
    <m/>
    <m/>
    <m/>
    <m/>
    <m/>
    <m/>
    <m/>
    <m/>
    <m/>
    <m/>
    <m/>
    <m/>
    <m/>
    <m/>
    <m/>
    <m/>
    <m/>
    <m/>
    <m/>
    <m/>
    <d v="2025-08-15T00:00:00"/>
    <n v="33"/>
    <n v="2025"/>
    <x v="5"/>
    <s v="Orden de compra, liquiddada 2024-02-19"/>
  </r>
  <r>
    <s v="GGC-397-2016"/>
    <x v="7"/>
    <m/>
    <s v="DISPAC S.A. E.S.P."/>
    <s v="Director de Energía Eléctrica"/>
    <x v="2"/>
    <d v="2016-12-30T00:00:00"/>
    <d v="2019-07-28T00:00:00"/>
    <s v="PEDRO AREVALO"/>
    <m/>
    <d v="2024-05-23T00:00:00"/>
    <x v="0"/>
    <x v="2"/>
    <s v="3-2024-023046"/>
    <s v="19/07/2024"/>
    <s v="se devolvio el tramite al area en razon a que perdió competencia para liquidar el 24 de mayo del 2024"/>
    <s v="3-2024-023322 del 23/07/2024"/>
    <s v="23/07/2024"/>
    <m/>
    <m/>
    <m/>
    <m/>
    <m/>
    <m/>
    <m/>
    <m/>
    <m/>
    <m/>
    <m/>
    <m/>
    <m/>
    <m/>
    <m/>
    <m/>
    <m/>
    <m/>
    <m/>
    <m/>
    <m/>
    <m/>
    <m/>
    <m/>
    <m/>
    <m/>
    <m/>
    <m/>
    <m/>
    <m/>
    <n v="1"/>
    <n v="1900"/>
    <x v="2"/>
    <s v="se devolvió mediante memorando 3-2024-023322 del 23/07/2024 por prdida de competencia. MEDIANTE MEMORANDO 3-2024--023534 DEL 24/07/2024 SE REMITIO A ASUNTOS DISCIPLINARIOS EL EXPEDIENTE POR PERDIDAD DE COMPETENCIA."/>
  </r>
  <r>
    <s v="CAO-013-2019"/>
    <x v="5"/>
    <m/>
    <s v="INSTITUTO COLOMBIANO DE NORMAS TECNICAS Y CERTIFICACIONES ICONTEC"/>
    <s v="Coordinadora Grupo de Gestión y Seguimiento Sectorial"/>
    <x v="10"/>
    <d v="2019-05-28T00:00:00"/>
    <d v="2019-07-27T00:00:00"/>
    <s v="SONIA PAOLA GARCIA CONTRERAS"/>
    <m/>
    <d v="2023-12-24T00:00:00"/>
    <x v="4"/>
    <x v="3"/>
    <m/>
    <m/>
    <s v="Mediante memorando 3-2023-018936 del 24-07-2023, el área solicita un lineamiento frente al trámite de liquidación, teniendo en cuenta que la empresa no ha atendido los requerimientos realizados de la documentación que se requiere para gestionar la bilateral.  mediante memorando  3-2023-020927_x000a_del 09-08-2023 se dió respuesta al área, para que se proceda con la liquidación unilateral"/>
    <m/>
    <m/>
    <m/>
    <m/>
    <m/>
    <m/>
    <m/>
    <m/>
    <m/>
    <m/>
    <m/>
    <m/>
    <m/>
    <m/>
    <m/>
    <m/>
    <m/>
    <m/>
    <m/>
    <m/>
    <m/>
    <m/>
    <m/>
    <m/>
    <m/>
    <m/>
    <m/>
    <m/>
    <m/>
    <m/>
    <m/>
    <m/>
    <n v="1"/>
    <n v="1900"/>
    <x v="2"/>
    <s v="4 Meses"/>
  </r>
  <r>
    <s v="CAO-004-2018"/>
    <x v="8"/>
    <m/>
    <s v="CENTRO CAR 19 LIMITADA "/>
    <s v="Coordinadora de Servicios Administrativos"/>
    <x v="3"/>
    <d v="2018-04-12T00:00:00"/>
    <d v="2019-09-30T00:00:00"/>
    <s v="SONIA PAOLA GARCIA CONTRERAS"/>
    <m/>
    <d v="2024-02-26T00:00:00"/>
    <x v="2"/>
    <x v="2"/>
    <m/>
    <m/>
    <m/>
    <m/>
    <m/>
    <m/>
    <m/>
    <m/>
    <m/>
    <m/>
    <m/>
    <m/>
    <m/>
    <m/>
    <m/>
    <m/>
    <m/>
    <m/>
    <m/>
    <m/>
    <m/>
    <m/>
    <m/>
    <m/>
    <m/>
    <m/>
    <m/>
    <m/>
    <m/>
    <m/>
    <m/>
    <m/>
    <m/>
    <m/>
    <m/>
    <n v="1"/>
    <n v="1900"/>
    <x v="2"/>
    <s v="4 Meses"/>
  </r>
  <r>
    <s v="GGC-559-2019"/>
    <x v="5"/>
    <m/>
    <s v="GRUPO COVINPRO SAS"/>
    <s v=" "/>
    <x v="5"/>
    <d v="2019-09-11T00:00:00"/>
    <d v="2019-09-30T00:00:00"/>
    <m/>
    <m/>
    <d v="2024-02-26T00:00:00"/>
    <x v="2"/>
    <x v="2"/>
    <m/>
    <m/>
    <m/>
    <m/>
    <m/>
    <m/>
    <m/>
    <m/>
    <m/>
    <m/>
    <m/>
    <m/>
    <m/>
    <m/>
    <m/>
    <s v="18/08/2022"/>
    <s v="x"/>
    <m/>
    <m/>
    <s v="https://www.secop.gov.co/CO1ContractsManagement/Tendering/ProcurementContractEdit/View?docUniqueIdentifier=CO1.PCCNTR.1086051&amp;prevCtxUrl=https%3a%2f%2fwww.secop.gov.co%3a443%2fCO1ContractsManagement%2fTendering%2fProcurementContractManagement%2fIndex&amp;prevCtxLbl=Contratos+"/>
    <m/>
    <m/>
    <m/>
    <m/>
    <m/>
    <m/>
    <m/>
    <m/>
    <m/>
    <m/>
    <m/>
    <m/>
    <m/>
    <m/>
    <d v="2025-06-24T00:00:00"/>
    <n v="26"/>
    <n v="2025"/>
    <x v="0"/>
    <m/>
  </r>
  <r>
    <s v="GGC-644-2019"/>
    <x v="5"/>
    <m/>
    <s v="BYD MOTOR COLOMBIA S.A.S"/>
    <s v=" Coordinadora del Grupo de Gestión Administrativa_x000a_"/>
    <x v="3"/>
    <d v="2019-10-15T00:00:00"/>
    <d v="2019-10-18T00:00:00"/>
    <s v="PEDRO AREVALO"/>
    <m/>
    <d v="2024-03-14T00:00:00"/>
    <x v="5"/>
    <x v="2"/>
    <s v="3-2020-020071 del 28-12-2020"/>
    <s v="28/12/2020"/>
    <s v="se observa en la carpeta compartida de GGC que unicamente están los soportes del acta de liquidación, no existe trazabilidad de lo ocurrido en este caso. se debe solcitar al área enviar el proyecto de acta de liquidación para proceder con la revisión. "/>
    <m/>
    <m/>
    <m/>
    <m/>
    <m/>
    <m/>
    <m/>
    <m/>
    <m/>
    <m/>
    <m/>
    <m/>
    <m/>
    <m/>
    <m/>
    <m/>
    <m/>
    <m/>
    <m/>
    <m/>
    <m/>
    <m/>
    <m/>
    <m/>
    <m/>
    <m/>
    <m/>
    <m/>
    <m/>
    <m/>
    <m/>
    <m/>
    <n v="1"/>
    <n v="1900"/>
    <x v="2"/>
    <s v="4 Meses. Comodato"/>
  </r>
  <r>
    <s v="GGC-661-2019"/>
    <x v="5"/>
    <m/>
    <s v="BYD MOTOR COLOMBIA S.A.S"/>
    <s v=" "/>
    <x v="3"/>
    <d v="2019-10-21T00:00:00"/>
    <d v="2019-10-25T00:00:00"/>
    <s v="SONIA PAOLA GARCIA CONTRERAS"/>
    <m/>
    <d v="2024-03-21T00:00:00"/>
    <x v="5"/>
    <x v="2"/>
    <m/>
    <m/>
    <m/>
    <m/>
    <m/>
    <m/>
    <m/>
    <m/>
    <m/>
    <m/>
    <m/>
    <m/>
    <m/>
    <m/>
    <m/>
    <m/>
    <m/>
    <m/>
    <m/>
    <m/>
    <m/>
    <m/>
    <m/>
    <m/>
    <m/>
    <m/>
    <m/>
    <m/>
    <m/>
    <m/>
    <m/>
    <m/>
    <m/>
    <m/>
    <m/>
    <n v="1"/>
    <n v="1900"/>
    <x v="2"/>
    <s v="4 Meses. comodato"/>
  </r>
  <r>
    <s v="GGC-430-2018"/>
    <x v="8"/>
    <s v="Establecer las condiciones para el suministro de tiquetes áreos al amparo del Acuerdo Marco de Precios"/>
    <s v="SERVICIO AEREO A TERRITORIOS NACIONALES SATENA"/>
    <s v="Coordinación del Grupo de Servicios  Administrativos"/>
    <x v="3"/>
    <d v="2018-08-21T00:00:00"/>
    <d v="2019-10-28T00:00:00"/>
    <s v="DANNY MAURICIO SUAREZ"/>
    <m/>
    <d v="2024-03-25T00:00:00"/>
    <x v="5"/>
    <x v="2"/>
    <m/>
    <m/>
    <m/>
    <m/>
    <m/>
    <m/>
    <m/>
    <m/>
    <m/>
    <m/>
    <m/>
    <m/>
    <m/>
    <m/>
    <m/>
    <d v="2022-12-15T00:00:00"/>
    <s v="x"/>
    <m/>
    <m/>
    <s v="SE PUBLICÓ EN TVEC"/>
    <m/>
    <m/>
    <m/>
    <m/>
    <m/>
    <m/>
    <m/>
    <m/>
    <m/>
    <m/>
    <m/>
    <m/>
    <m/>
    <m/>
    <d v="2025-06-24T00:00:00"/>
    <n v="26"/>
    <n v="2025"/>
    <x v="0"/>
    <s v="El día 25 de noviembre de 2022 se publicó en la TVEC la modificación de la orden de compa No 30727 correspondiente al Acta de Liquidación / Se cambia Estado"/>
  </r>
  <r>
    <s v="GGC-194-2018"/>
    <x v="8"/>
    <m/>
    <s v="IMPRENTA NACIONAL DE COLOMBIA"/>
    <s v=" Coordinadora del Grupo de Gestión Administrativa_x000a_"/>
    <x v="3"/>
    <d v="2018-01-19T00:00:00"/>
    <d v="2019-10-31T00:00:00"/>
    <s v="PEDRO AREVALO"/>
    <m/>
    <d v="2024-03-26T00:00:00"/>
    <x v="5"/>
    <x v="2"/>
    <s v="3-2022-026683 del 03-11-2022"/>
    <d v="2022-03-11T00:00:00"/>
    <m/>
    <s v="3-2023-008758 del 12-04-2023"/>
    <d v="2023-12-04T00:00:00"/>
    <m/>
    <m/>
    <m/>
    <m/>
    <m/>
    <m/>
    <m/>
    <m/>
    <m/>
    <m/>
    <m/>
    <m/>
    <m/>
    <m/>
    <m/>
    <m/>
    <m/>
    <m/>
    <m/>
    <m/>
    <m/>
    <m/>
    <m/>
    <m/>
    <m/>
    <m/>
    <m/>
    <m/>
    <m/>
    <m/>
    <n v="1"/>
    <n v="1900"/>
    <x v="2"/>
    <s v="4 meses  "/>
  </r>
  <r>
    <s v="GGC-689-2019"/>
    <x v="5"/>
    <m/>
    <s v="RENAULT SOCIEDAD DE FABRICACIÓN DE AUTOMOTORES S.A.S"/>
    <s v=" Coordinadora del Grupo de Gestión Administrativa_x000a_"/>
    <x v="3"/>
    <d v="2019-11-07T00:00:00"/>
    <d v="2019-11-21T00:00:00"/>
    <s v="PEDRO AREVALO"/>
    <m/>
    <d v="2024-02-29T00:00:00"/>
    <x v="2"/>
    <x v="2"/>
    <m/>
    <m/>
    <m/>
    <s v="3-2022-022629 del 20-09-2022"/>
    <s v="20/09/2022"/>
    <m/>
    <s v="   3-2023-013093"/>
    <s v="31/05/2023"/>
    <m/>
    <m/>
    <m/>
    <m/>
    <m/>
    <m/>
    <m/>
    <m/>
    <m/>
    <m/>
    <m/>
    <m/>
    <m/>
    <m/>
    <m/>
    <m/>
    <m/>
    <m/>
    <m/>
    <m/>
    <m/>
    <m/>
    <m/>
    <m/>
    <m/>
    <m/>
    <m/>
    <n v="1"/>
    <n v="1900"/>
    <x v="2"/>
    <m/>
  </r>
  <r>
    <s v="GGC-619-2017"/>
    <x v="3"/>
    <s v="Prestar los servicios logísticos requeridos para para la realización de las capacitaciones para la toma de decisiones relacionados con la planificación, gestión y monitoreo de políticas e iniciativas relacionadas con el sector minero energético y asuntos de gobernanza"/>
    <s v="IPSE- DISPAC S.A. E.S.P."/>
    <s v="Director de Energía Eléctrica"/>
    <x v="2"/>
    <d v="2017-12-28T00:00:00"/>
    <d v="2019-11-22T00:00:00"/>
    <s v="SONIA PAOLA GARCIA CONTRERAS"/>
    <m/>
    <d v="2024-02-29T00:00:00"/>
    <x v="2"/>
    <x v="2"/>
    <s v="3-2022-018377_x000a_del 26-07-2022"/>
    <s v="26/07/2022"/>
    <m/>
    <m/>
    <m/>
    <m/>
    <m/>
    <m/>
    <m/>
    <m/>
    <m/>
    <s v="No se evidencia en la carpeta"/>
    <s v="No se evidencia en la carpeta"/>
    <s v="No se evidencia en la carpeta"/>
    <s v="No se evidencia en la carpeta"/>
    <d v="2022-08-07T00:00:00"/>
    <s v="x"/>
    <m/>
    <m/>
    <s v="https://www.secop.gov.co/CO1ContractsManagement/Tendering/ProcurementContractEdit/View?docUniqueIdentifier=CO1.PCCNTR.276887"/>
    <m/>
    <m/>
    <m/>
    <m/>
    <m/>
    <m/>
    <m/>
    <m/>
    <m/>
    <m/>
    <m/>
    <m/>
    <m/>
    <s v="https://www.secop.gov.co/CO1ContractsManagement/Tendering/ProcurementContractEdit/View?docUniqueIdentifier=CO1.PCCNTR.276887"/>
    <d v="2025-06-24T00:00:00"/>
    <n v="26"/>
    <n v="2025"/>
    <x v="0"/>
    <s v="4 meses"/>
  </r>
  <r>
    <s v="GGC-523-2017"/>
    <x v="3"/>
    <s v="Ampliar la cobertura y procurar la satisfacción de la demanda de energía en las Zonas No Interconectadas - ZNI, mediante la ejecución del proyecto “SUMINISTRO E INSTALACIÓN DE MÓDULOS FOTOVOLTAICOS, INVERSORES Y ELEMENTOS DE CONEXIONADO, DE UN(OS) SISTEMA(S) SOLAR(ES) FOTOVOLTAICOS(S) AISLADOS CON RESPALDO DE BATERÍAS, A SER INSTALADOS EN EL PROYECTO DE ENERGIZACIÓN DE VIVIENDAS RURALES EN LAS VEREDAS PRIMAVERA, SAN TEODORO, SANTA BARBARA, MATIYURE, NUEVA ANTIOQUIA, SANTA CECILIA Y MARANDUA"/>
    <s v="ELECTROVICHADA S.A. E.S.P."/>
    <s v="RAMIREZ MARTINEZ MARIA VICTORIA"/>
    <x v="2"/>
    <s v="18/12/2017"/>
    <s v="30/11/2019"/>
    <s v="GUILLERMO ANDRES LONDOÑO"/>
    <m/>
    <s v="26-04-2024"/>
    <x v="7"/>
    <x v="2"/>
    <s v="No se encontro radicado "/>
    <m/>
    <m/>
    <m/>
    <m/>
    <m/>
    <m/>
    <m/>
    <m/>
    <m/>
    <m/>
    <m/>
    <m/>
    <m/>
    <m/>
    <m/>
    <m/>
    <m/>
    <m/>
    <m/>
    <m/>
    <m/>
    <m/>
    <m/>
    <m/>
    <m/>
    <m/>
    <m/>
    <m/>
    <m/>
    <m/>
    <m/>
    <m/>
    <m/>
    <d v="2025-01-08T00:00:00"/>
    <n v="2"/>
    <n v="2025"/>
    <x v="2"/>
    <s v="Mediante Memorando N° 2-2024-020232 de fecha 27 de junio de 2024 se informa que de manera conjunta con el IPSE se esta adelantando la minuta con la cual se suscribirá el contrato de AOM_x000a_Operación y Mantenimiento / Contrato en términos de ejecución"/>
  </r>
  <r>
    <s v="GGC-331-2019"/>
    <x v="5"/>
    <s v="Sumistro de toner e insumos de impresión para las impresoras"/>
    <s v="SUMIMAS S.A.S"/>
    <s v="Grupo de Servicios Administrativos"/>
    <x v="3"/>
    <d v="2019-04-04T00:00:00"/>
    <d v="2019-11-30T00:00:00"/>
    <s v="SANDRA CAROLINA PULIDO"/>
    <m/>
    <d v="2024-04-26T00:00:00"/>
    <x v="7"/>
    <x v="2"/>
    <m/>
    <m/>
    <m/>
    <m/>
    <m/>
    <m/>
    <m/>
    <m/>
    <m/>
    <m/>
    <m/>
    <m/>
    <m/>
    <m/>
    <m/>
    <d v="2022-06-10T00:00:00"/>
    <s v="x"/>
    <m/>
    <m/>
    <s v="PUBLICADO EN TVEC"/>
    <m/>
    <m/>
    <m/>
    <m/>
    <m/>
    <m/>
    <m/>
    <m/>
    <m/>
    <m/>
    <m/>
    <m/>
    <m/>
    <m/>
    <d v="2025-06-24T00:00:00"/>
    <n v="26"/>
    <n v="2025"/>
    <x v="0"/>
    <s v="El día 10 de junio de 2022 se publico en la TVEC la modificación de la orden de compa No 36952 correspondiente al Acta de Liquidación / en la plataforma secio i / Se cambia Estado"/>
  </r>
  <r>
    <s v="CAO-032-2018"/>
    <x v="8"/>
    <s v="Contratar el servicio de televisión satelital para monitoreo de noticias del sector minero energético en los distintos canales nacionales e internacionales."/>
    <s v="DIRECTV COLOMBIA LTDA"/>
    <s v="JEYCE LILIANA MARIA PARRA SIERRA"/>
    <x v="3"/>
    <d v="2018-12-12T00:00:00"/>
    <d v="2019-12-13T00:00:00"/>
    <m/>
    <m/>
    <d v="2024-05-26T00:00:00"/>
    <x v="0"/>
    <x v="2"/>
    <m/>
    <m/>
    <m/>
    <m/>
    <m/>
    <m/>
    <m/>
    <m/>
    <m/>
    <m/>
    <m/>
    <m/>
    <m/>
    <m/>
    <m/>
    <s v="13/07/2022"/>
    <s v="x"/>
    <m/>
    <m/>
    <s v="https://www.contratos.gov.co/consultas/detalleProceso.do?numConstancia=22-19-13202305&amp;g-recaptcha-response=03ADUVZwCQDNqub41gGl8SzIJE_pIMeNOnkdO6bMfCsqCmQLka-xADalCOUyNfRQWbOOEdZ9VFqyrBZuLKMgEMJ5LE4UKHTrUfYEqMA5kmMTt5fzgfv0WUEYZ2JMZ6c3ayhzk2jpn69XZLSX7pI6DxbXw4SYBtr7JM179f9zR5AYHomSpLXzoaaJzq5v7dgMA4VflC3ttnU42cp4AqN73XELZpH_j590WGw0U-clEEI9y1FCskoZfl5G_ykp2nJpL3UVVrW186CHKfO1shFZBDlng1JxySSbyWCj9SOyk2465uadIWxB_NDswv12AEC8qXVLsLOeKn5CxWexTl-8uE-a2bWKjxi-QdpxfXByP0OlE77IumjEiAitg7GrjuCuKLqqLFbd50Ho9RooBQ_fn1_KhChTcmQ2mqCwg7EpaZ7lIqiaPHOqZNQDC7eOzCn9TF1oEKjcBtz8L9VSHc0TcvBc4jhPn-xLBJIX0r2FeGwwPz_0Hmm4XBiNasUMQmdLIB8DwxZtZdVjU_Vc7DFxvQnYgbkkOvHMzoPOkhTFc1-DdHqiiyFSDeQo4xbSTrQKk2rwyWF28-O0Ad"/>
    <m/>
    <m/>
    <m/>
    <m/>
    <m/>
    <m/>
    <m/>
    <m/>
    <m/>
    <m/>
    <m/>
    <m/>
    <m/>
    <m/>
    <d v="2025-06-24T00:00:00"/>
    <n v="26"/>
    <n v="2025"/>
    <x v="0"/>
    <s v="Se hace la revisión del trámite de liquidación realizado y se actualiza la información del acta de liquidación y fecha de publicación en la base"/>
  </r>
  <r>
    <s v="CAO-002-2019"/>
    <x v="5"/>
    <m/>
    <s v="C&amp;R SOLUCIONES S.A.S"/>
    <s v=" Coordinadora del Grupo de Gestión Administrativa_x000a_"/>
    <x v="3"/>
    <d v="2019-03-06T00:00:00"/>
    <d v="2019-12-15T00:00:00"/>
    <s v="PEDRO AREVALO"/>
    <m/>
    <d v="2024-05-11T00:00:00"/>
    <x v="0"/>
    <x v="2"/>
    <s v="3-2020-004418 del 26-02-2020"/>
    <s v="26/02/2020"/>
    <m/>
    <m/>
    <m/>
    <m/>
    <m/>
    <m/>
    <m/>
    <m/>
    <m/>
    <m/>
    <m/>
    <m/>
    <m/>
    <m/>
    <m/>
    <m/>
    <m/>
    <m/>
    <m/>
    <m/>
    <m/>
    <m/>
    <m/>
    <m/>
    <m/>
    <m/>
    <m/>
    <m/>
    <m/>
    <m/>
    <m/>
    <m/>
    <m/>
    <n v="1"/>
    <n v="1900"/>
    <x v="2"/>
    <m/>
  </r>
  <r>
    <s v="CAO-021-2019"/>
    <x v="5"/>
    <s v="Contratar la prestación de los servicios de apoyo a la gestión para apoyar a la Subdirección de Talento Humano en el desarrollo de las actividades relacionadas con la ejecución de las líneas estratégicas de Talento Humano y de los programas de Bienestar Social Laboral, Seguridad y Salud en el Trabajo, Plan Institucional del Capacitación y el fortalecimiento de las competencias laborales del Talento Humano para mejorar el clima laboral, la cultura organizacional y la calidad de vida de los funcionarios del Ministerio de Minas y Energía y su núcleo Familiar"/>
    <s v="CENTRO CAR 19 LIMITADA "/>
    <s v="JEYCE LILIANA MARIA PARRA SIERRA"/>
    <x v="3"/>
    <d v="2019-10-23T00:00:00"/>
    <d v="2019-12-15T00:00:00"/>
    <m/>
    <m/>
    <d v="2024-05-11T00:00:00"/>
    <x v="0"/>
    <x v="2"/>
    <m/>
    <m/>
    <m/>
    <m/>
    <m/>
    <m/>
    <m/>
    <m/>
    <m/>
    <m/>
    <m/>
    <m/>
    <m/>
    <m/>
    <m/>
    <s v="29/08/2022"/>
    <s v="x"/>
    <m/>
    <m/>
    <s v="https://www.secop.gov.co/CO1ContractsManagement/Tendering/ProcurementContractEdit/View?docUniqueIdentifier=CO1.PCCNTR.1146008&amp;prevCtxUrl=https%3a%2f%2fwww.secop.gov.co%3a443%2fCO1ContractsManagement%2fTendering%2fProcurementContractManagement%2fIndex&amp;prevCtxLbl=Contratos+"/>
    <m/>
    <m/>
    <m/>
    <m/>
    <m/>
    <m/>
    <m/>
    <m/>
    <m/>
    <m/>
    <m/>
    <m/>
    <m/>
    <m/>
    <d v="2025-06-24T00:00:00"/>
    <n v="26"/>
    <n v="2025"/>
    <x v="0"/>
    <m/>
  </r>
  <r>
    <s v="GGC-517-2019"/>
    <x v="5"/>
    <s v="Contratar los servicios integrales de administración, operación, mantenimiento y arrendamiento de la solución tecnologica bako el esquema de hosting, para el sistema de información de combustibles -SICOM, del Ministerio de Minas y Energía "/>
    <s v="INTERNEXA S.A."/>
    <s v="Coordinación del Grupo Downstream"/>
    <x v="0"/>
    <d v="2019-08-14T00:00:00"/>
    <d v="2019-12-15T00:00:00"/>
    <s v="DANNY MAURICIO SUAREZ"/>
    <m/>
    <d v="2024-05-12T00:00:00"/>
    <x v="0"/>
    <x v="2"/>
    <m/>
    <m/>
    <m/>
    <m/>
    <m/>
    <m/>
    <m/>
    <m/>
    <m/>
    <m/>
    <m/>
    <m/>
    <m/>
    <m/>
    <m/>
    <d v="2022-06-07T00:00:00"/>
    <s v="x"/>
    <m/>
    <m/>
    <m/>
    <m/>
    <m/>
    <m/>
    <m/>
    <m/>
    <m/>
    <m/>
    <m/>
    <m/>
    <m/>
    <m/>
    <m/>
    <m/>
    <m/>
    <m/>
    <n v="1"/>
    <n v="1900"/>
    <x v="5"/>
    <s v="no se encuentra en secopii"/>
  </r>
  <r>
    <s v="GGC-282-2019"/>
    <x v="5"/>
    <s v="Contratar los servicios integrados de internet, acceso, rendimiento, desempeño, tráfico seguro y gestión de seguridad para la prestación de servicios de conectividad"/>
    <s v="INTERNEXA S.A."/>
    <s v="Coordinador Grupo de Infraestructura"/>
    <x v="1"/>
    <d v="2019-03-16T00:00:00"/>
    <d v="2019-12-16T00:00:00"/>
    <s v="SANDRA CAROLINA PULIDO"/>
    <m/>
    <d v="2024-05-12T00:00:00"/>
    <x v="0"/>
    <x v="2"/>
    <m/>
    <m/>
    <m/>
    <m/>
    <m/>
    <m/>
    <m/>
    <m/>
    <m/>
    <m/>
    <m/>
    <m/>
    <m/>
    <m/>
    <m/>
    <d v="2022-09-01T00:00:00"/>
    <s v="x"/>
    <m/>
    <m/>
    <s v="El día 13 de septiembre de 2022 se publicó en la TVEC la modificación de la orden de compa No 36252 correspondiente al Acta de Liquidación / Se cambia Estado "/>
    <m/>
    <m/>
    <m/>
    <m/>
    <m/>
    <m/>
    <m/>
    <m/>
    <m/>
    <m/>
    <m/>
    <m/>
    <m/>
    <m/>
    <d v="2025-06-24T00:00:00"/>
    <n v="26"/>
    <n v="2025"/>
    <x v="0"/>
    <s v="El día 13 de septiembre de 2022 se publicó en la TVEC la modificación de la orden de compa No 36252 correspondiente al Acta de Liquidación / Se cambia Estado "/>
  </r>
  <r>
    <s v="GGC-742-2019"/>
    <x v="5"/>
    <s v="Adquirir e implementar un Sistema de Gestión de Documentos Electrónicos de Archivo- SGDEA y desarrollar servicios complementarios, así como brindar el soporte técnico del mismo en infraestructura tecnológica del Ministerio de Minas y Energía."/>
    <s v="DISTRIBUIDORA NISSAN SA "/>
    <s v=" Coordinadora del Grupo de Gestión Administrativa_x000a_"/>
    <x v="3"/>
    <d v="2019-12-06T00:00:00"/>
    <d v="2019-12-19T00:00:00"/>
    <s v="SONIA PAOLA GARCIA CONTRERAS"/>
    <m/>
    <d v="2024-05-15T00:00:00"/>
    <x v="0"/>
    <x v="2"/>
    <s v="3-2021-001482 del 20-01-2021"/>
    <s v="20/01/2021"/>
    <m/>
    <s v="3-2023-007550 del 28-03-2023"/>
    <s v="28/03/2023"/>
    <s v="Mediante memorando 3-2023-015024 del 15/06/2023 el área radicó el trámite con los ajustes solicitados"/>
    <m/>
    <m/>
    <m/>
    <m/>
    <m/>
    <s v="3-2023-020840 del 09-08-2023,"/>
    <d v="2023-09-08T00:00:00"/>
    <s v="3-2023-021750_x000a_del 18-08-2023"/>
    <s v="18/08/2023"/>
    <s v="22/08/2023"/>
    <s v="x"/>
    <m/>
    <m/>
    <s v="_x000a_https://www.contratos.gov.co/consultas/detalleProceso.do?numConstancia=19-12-10177228"/>
    <m/>
    <m/>
    <m/>
    <m/>
    <m/>
    <m/>
    <m/>
    <m/>
    <m/>
    <m/>
    <m/>
    <m/>
    <m/>
    <m/>
    <m/>
    <n v="1"/>
    <n v="1900"/>
    <x v="0"/>
    <s v="Mediante memorando 3-2023-022562_x000a_del 29-08-2023 se remitió al área acta de liquidación bilateral firmada y publicada"/>
  </r>
  <r>
    <s v="GGC-332-2018"/>
    <x v="8"/>
    <m/>
    <s v="MAPFRE SEGUROS"/>
    <s v=" Coordinadora del Grupo de Gestión Administrativa_x000a_"/>
    <x v="3"/>
    <d v="2018-04-27T00:00:00"/>
    <d v="2019-12-20T00:00:00"/>
    <s v="SONIA PAOLA GARCIA CONTRERAS"/>
    <m/>
    <d v="2024-05-16T00:00:00"/>
    <x v="0"/>
    <x v="2"/>
    <s v="3-2021-013708_x000a_del 19-07-2021"/>
    <s v="19/07/2021"/>
    <s v="Se evidencia por ARGO que el trámite fue devuelto por correo electronico "/>
    <s v="e-mail"/>
    <d v="2021-07-09T00:00:00"/>
    <m/>
    <m/>
    <m/>
    <m/>
    <m/>
    <m/>
    <m/>
    <m/>
    <m/>
    <m/>
    <m/>
    <m/>
    <m/>
    <m/>
    <m/>
    <m/>
    <m/>
    <m/>
    <m/>
    <m/>
    <m/>
    <m/>
    <m/>
    <m/>
    <m/>
    <m/>
    <m/>
    <m/>
    <m/>
    <m/>
    <n v="1"/>
    <n v="1900"/>
    <x v="2"/>
    <s v="Mediante memorando 3-2024-019350 del 24/06/2024 el área informa que el trpámite perdió competencia para liquidarse"/>
  </r>
  <r>
    <s v="CAO-005-2019"/>
    <x v="5"/>
    <s v="Contratar los servicios especializados de vigilancia, control y seguimiento judicial de los procesos judiciales y extrajudiciales en los cuales sea parte o tenga_x000a_interés el Ministerio de Minas y Energía en todo el País, incluyendo los procesos de las entidades liquidadas cuyos derechos litigiosos hubiesen sido sustituidos al Ministerio"/>
    <s v="GRUPO JURIDICO CALLFIANDI S.A.S."/>
    <s v="CAMILO ANDRES TOVAR PERILLA"/>
    <x v="18"/>
    <d v="2019-03-20T00:00:00"/>
    <d v="2019-12-20T00:00:00"/>
    <s v="GUILLERMO ANDRES LONDOÑO"/>
    <m/>
    <d v="2024-05-16T00:00:00"/>
    <x v="0"/>
    <x v="2"/>
    <s v="No se encontro radicado "/>
    <m/>
    <s v="Mediante Memorando N° 3-2021-016989 de fecha 08-09-2021 el Grupo de Defensa Judicial, Extrajudicial y asuntos constitucionales informa al Grupo de Gestión Contractual se remite entre otros documentos proyecto de liquidación"/>
    <m/>
    <m/>
    <s v="Mediante Memorando N° 3-2022-005483 de fecha 25-02-2024 se asigna el trámite de liquidación al responsable asignado en el Grupo de Gestión Contractual"/>
    <m/>
    <m/>
    <s v="Mediante memorando N° 3-2022-006899 de fecha 10-03-2022 el Grupo de Gestión Contractual requiere al Grupo de Defensa Judicial, Extrajudicial y Asuntos constitucional la radicación del Acta de Liquidación del Contrato / Mediante memorando N° 3-2023-015938 de fecha 27-06-2023 la Subdirección Adminisgtrativa y Financiera requiere a la Oficina Asesora Jurídica  la radicación del Acta de Liquidación del Contrato"/>
    <m/>
    <m/>
    <m/>
    <m/>
    <m/>
    <m/>
    <m/>
    <m/>
    <m/>
    <m/>
    <m/>
    <m/>
    <m/>
    <m/>
    <m/>
    <m/>
    <m/>
    <m/>
    <m/>
    <m/>
    <m/>
    <m/>
    <m/>
    <m/>
    <m/>
    <d v="2025-01-08T00:00:00"/>
    <n v="2"/>
    <n v="2025"/>
    <x v="2"/>
    <s v="No se evidencia radicación de liquidación en NEON y en ARGO / Se advierte pérdida de competencia"/>
  </r>
  <r>
    <s v="CAO-022-2019"/>
    <x v="5"/>
    <s v="Contratar los servicios de un consultor que realice la producción del contenido contextual para el reporte EITI Colombia del año fiscal 2018, de acuerdo con lo estipulado en el estándar EITI Internacional, lo designado y aprobado por el Comité Tripartita Nacional-CTN- y lo coordinado por la Secretaría Técnica"/>
    <s v="OPTIM CONSULT S.A.S "/>
    <s v="Asesora Viceministerio de Minas"/>
    <x v="6"/>
    <d v="2019-10-22T00:00:00"/>
    <d v="2019-12-21T00:00:00"/>
    <s v="PEDRO AREVALO"/>
    <m/>
    <d v="2024-05-17T00:00:00"/>
    <x v="0"/>
    <x v="2"/>
    <s v="3-2022-019215 del 03-08-2022"/>
    <d v="2022-03-08T00:00:00"/>
    <s v="Se solicitó por correo electrónico del 11-05-2023 dar acceso al enlace para poder revisar los soportes a monica marcela verdugo. 3-2023-011398 del 12 de mayo de 2023 se remite al área para que remitan el proyecto de acta de liquidación y soportes al ARGO"/>
    <m/>
    <m/>
    <m/>
    <m/>
    <m/>
    <m/>
    <m/>
    <m/>
    <m/>
    <m/>
    <m/>
    <m/>
    <m/>
    <m/>
    <m/>
    <m/>
    <s v="https://www.secop.gov.co/CO1ContractsManagement/Tendering/ProcurementContractEdit/View?docUniqueIdentifier=CO1.PCCNTR.1152211&amp;prevCtxUrl=https%3a%2f%2fwww.secop.gov.co%3a443%2fCO1ContractsManagement%2fTendering%2fProcurementContractManagement%2fIndex&amp;prevCtxLbl=Contratos+"/>
    <m/>
    <m/>
    <m/>
    <m/>
    <m/>
    <m/>
    <m/>
    <m/>
    <m/>
    <m/>
    <m/>
    <m/>
    <m/>
    <m/>
    <m/>
    <n v="1"/>
    <n v="1900"/>
    <x v="2"/>
    <m/>
  </r>
  <r>
    <s v="GGC-532-2019"/>
    <x v="5"/>
    <s v="Contratar el servicio de mantenimiento con suministro e instalación de repuestos para los baños de la sede principal del Ministerio de Minas y Energía"/>
    <s v="MACONTEC S.A.S"/>
    <s v=" Coordinadora del Grupo de Gestión Administrativa_x000a_"/>
    <x v="3"/>
    <d v="2019-08-23T00:00:00"/>
    <d v="2019-12-22T00:00:00"/>
    <s v="DANNY MAURICIO SUAREZ"/>
    <m/>
    <d v="2024-05-18T00:00:00"/>
    <x v="0"/>
    <x v="2"/>
    <m/>
    <m/>
    <m/>
    <m/>
    <m/>
    <m/>
    <m/>
    <m/>
    <m/>
    <m/>
    <m/>
    <m/>
    <m/>
    <m/>
    <m/>
    <d v="2022-08-26T00:00:00"/>
    <s v="x"/>
    <m/>
    <m/>
    <m/>
    <m/>
    <m/>
    <m/>
    <m/>
    <m/>
    <m/>
    <m/>
    <m/>
    <m/>
    <m/>
    <m/>
    <m/>
    <m/>
    <m/>
    <m/>
    <n v="1"/>
    <n v="1900"/>
    <x v="5"/>
    <s v="no se encuentra en secopii"/>
  </r>
  <r>
    <s v="GGC-530-2019"/>
    <x v="5"/>
    <s v="Contratar el diseño y formulación de estándares, lineamientos y especificaciones técnicas fundamentados en la Norma Técnica Colombiana NTC-ISO 15489, para los flujos documentales y gestión de registros electrónicos para la implementación del Modelo Gestión de Documentos Electrónicos de Archivo (SGDEA) en el Ministerio de Minas y Energía."/>
    <s v="SOFT Y DI LTDA"/>
    <s v="JULIAN EDUARDO PAEZ GIL"/>
    <x v="11"/>
    <d v="2019-08-26T00:00:00"/>
    <d v="2019-12-31T00:00:00"/>
    <s v="GUILLERMO ANDRES LONDOÑO"/>
    <m/>
    <d v="2024-05-25T00:00:00"/>
    <x v="0"/>
    <x v="2"/>
    <s v="No se encontro radicado "/>
    <m/>
    <s v="Mediante Memorando N° 3-2023-015940 de fecha 27-06-2023 la Subdirección Administrativa y Financiera solicita al Grupo de relacionamiento con el ciudadano y gestión de la información solicita surtir trámite de liquidación del presente contrato"/>
    <m/>
    <m/>
    <m/>
    <m/>
    <m/>
    <m/>
    <m/>
    <m/>
    <m/>
    <m/>
    <m/>
    <m/>
    <m/>
    <m/>
    <m/>
    <m/>
    <m/>
    <m/>
    <m/>
    <m/>
    <m/>
    <m/>
    <m/>
    <m/>
    <m/>
    <m/>
    <m/>
    <m/>
    <m/>
    <m/>
    <m/>
    <d v="2025-01-08T00:00:00"/>
    <n v="2"/>
    <n v="2025"/>
    <x v="2"/>
    <s v="Mediante Memorando N° 3-2023-017986 de fecha 12-07-2023 se informa que se está realizando la consolidación de toda la información del contrato, teniendo en cuenta que fue un proceso que se realizó cuando el grupo se unificó con gestión documental. Compromiso: Se realizará el acta de liquidación y el certificado de cumplimiento con la información actual y se radicará a GCC para inicios de agosto / no se evidencia radicación de la liquidación y se advierte pérdida de competencia para liquidar"/>
  </r>
  <r>
    <s v="GGC-322-2019"/>
    <x v="5"/>
    <s v="Adquirir los servicios de mesa de ayuda especializada que incluye el mantenimiento preventivo y correctivo de los equipos, atención de consultas, solicitudes o incidentes relacionados con el servicio de Tecnología de Información (TI), que conforman la infraestructura de TI del Ministerio de Minas y Energía, a través del Acuerdo Marco de Servicios BPO CCE -595-1-AMP-2017 de Colombia Compra Eficiente."/>
    <s v="COLOMBIANA DE SOFTWARE Y HARDWARE COLSOF  S.A"/>
    <s v="Coordinador del Grupo de Tecnologias de la información y las comunicaciones - TICS"/>
    <x v="1"/>
    <d v="2019-03-28T00:00:00"/>
    <d v="2019-12-28T00:00:00"/>
    <s v="PEDRO AREVALO"/>
    <m/>
    <d v="2024-05-24T00:00:00"/>
    <x v="0"/>
    <x v="2"/>
    <m/>
    <m/>
    <s v="con memorando No. 3-2023-004268 del 17 -02-2023 se solicitó al área enviar proyectos de actas de liquidación "/>
    <s v="3-2023-004268"/>
    <s v="17/02/2023"/>
    <m/>
    <m/>
    <m/>
    <m/>
    <m/>
    <m/>
    <m/>
    <m/>
    <m/>
    <m/>
    <m/>
    <m/>
    <m/>
    <m/>
    <m/>
    <m/>
    <m/>
    <m/>
    <m/>
    <m/>
    <m/>
    <m/>
    <m/>
    <m/>
    <m/>
    <m/>
    <m/>
    <m/>
    <m/>
    <d v="2025-04-22T00:00:00"/>
    <n v="17"/>
    <n v="2025"/>
    <x v="2"/>
    <m/>
  </r>
  <r>
    <s v="GGC-401-2019"/>
    <x v="5"/>
    <s v="Aunar esfuerzos, técnicos, económicos y operativos, para analizar el desarrollo de actividades de exploración y explotación de minerales en territorio de los pueblos indígenas que hacen parte del CRIC, con el fin de crear de manera conjunta una ruta enfocada en la protección jurídica, conforme al acuerdo de la minga de resistencia por la vida, el territorio, la dignidad, la paz."/>
    <s v="AGENCIA NACIONAL DE MINERÍA - CONSEJO REGIONAL INDIGENA DEL CAUCA - CRIC"/>
    <s v="Jefe de la Oficina de asuntos ambientales y sociales"/>
    <x v="8"/>
    <d v="2019-06-28T00:00:00"/>
    <d v="2019-12-27T00:00:00"/>
    <s v="PEDRO AREVALO"/>
    <m/>
    <d v="2024-07-23T00:00:00"/>
    <x v="8"/>
    <x v="2"/>
    <s v="3-2022-016360 del 05-07-2022"/>
    <d v="2022-05-07T00:00:00"/>
    <m/>
    <m/>
    <m/>
    <m/>
    <s v="  3-2023-011936 del 23-05-2023"/>
    <s v="19/05/2023"/>
    <m/>
    <m/>
    <m/>
    <m/>
    <m/>
    <m/>
    <m/>
    <m/>
    <m/>
    <m/>
    <m/>
    <m/>
    <m/>
    <m/>
    <m/>
    <m/>
    <m/>
    <m/>
    <m/>
    <m/>
    <m/>
    <m/>
    <m/>
    <m/>
    <m/>
    <m/>
    <d v="2025-04-22T00:00:00"/>
    <n v="17"/>
    <n v="2025"/>
    <x v="2"/>
    <s v="6 meses"/>
  </r>
  <r>
    <s v="GGC-750-2019"/>
    <x v="5"/>
    <s v="Contratar la renovación del licenciamiento y soporte de software ARANDA, así como la adquisición de nuevas licencias de software ARANDA para el Ministerio de Minas y Energía, de conformidad con el Anexo de Requerimientos Técnicos Mínimos No. 1."/>
    <s v="BUSINESS ALLIANCE GROUP S.A.S."/>
    <s v="MARTHA LUCIA TORRES GIRALDO"/>
    <x v="1"/>
    <d v="2019-12-11T00:00:00"/>
    <d v="2019-12-29T00:00:00"/>
    <s v="GUILLERMO ANDRES LONDOÑO"/>
    <m/>
    <s v="N/A"/>
    <x v="15"/>
    <x v="11"/>
    <m/>
    <m/>
    <m/>
    <m/>
    <m/>
    <m/>
    <m/>
    <m/>
    <m/>
    <m/>
    <m/>
    <m/>
    <m/>
    <m/>
    <m/>
    <m/>
    <m/>
    <m/>
    <m/>
    <m/>
    <m/>
    <m/>
    <m/>
    <m/>
    <m/>
    <m/>
    <m/>
    <m/>
    <m/>
    <m/>
    <m/>
    <m/>
    <m/>
    <m/>
    <d v="2025-08-15T00:00:00"/>
    <n v="33"/>
    <n v="2025"/>
    <x v="1"/>
    <s v="El Contrato de tipifica como un Contrato de Compra Venta (Ejecución Instantánea), la forma de pago se establece como un único pago y no se estipula cláusula de liquidación; en conclusión el Contrato no requiere liquidación"/>
  </r>
  <r>
    <s v="GGC-752-2019"/>
    <x v="5"/>
    <s v="Contratar la renovación y actualización de ochocientas (800) licencias y la adquisición de doscientas (200) nuevas licencias de Kaspersky Endpoint Security For Business Advanced última versión liberada al mercado por tres (3) años, acorde con el ANEXO ESPECIFICACIONES TÉCNICAS Y REQUERIMIENTOS DE CUMPLIMIENTO MÍNIMOS."/>
    <s v="ITSEC SAS "/>
    <s v="Coordinador del Grupo de Tecnologias de la información y las comunicaciones - TICS"/>
    <x v="1"/>
    <d v="2019-12-13T00:00:00"/>
    <d v="2019-12-29T00:00:00"/>
    <s v="PEDRO AREVALO"/>
    <m/>
    <d v="2024-05-25T00:00:00"/>
    <x v="0"/>
    <x v="2"/>
    <m/>
    <m/>
    <s v="con memorando No. 3-2023-004268 del 17 -02-2023 se solicitó al área enviar proyectos de actas de liquidación "/>
    <m/>
    <s v="17/02/2023"/>
    <m/>
    <m/>
    <m/>
    <m/>
    <m/>
    <m/>
    <m/>
    <m/>
    <m/>
    <m/>
    <m/>
    <m/>
    <m/>
    <m/>
    <m/>
    <m/>
    <m/>
    <m/>
    <m/>
    <m/>
    <m/>
    <m/>
    <m/>
    <m/>
    <m/>
    <m/>
    <m/>
    <m/>
    <m/>
    <d v="2025-04-22T00:00:00"/>
    <n v="17"/>
    <n v="2025"/>
    <x v="2"/>
    <s v="4 MESES  "/>
  </r>
  <r>
    <s v="CAO-027-2019"/>
    <x v="5"/>
    <s v="Contratar los servicios de un consultor para que realice el monitoreo de los actores donde se adelanten procesos de alto impacto en temas del sector Minero-Energético, en los departamentos de Guajira y Antioquia."/>
    <s v="EDP SOLUCIONES S.A.S."/>
    <s v="DIRECTOR DE ENERGIA ELECTRICA"/>
    <x v="2"/>
    <d v="2019-12-06T00:00:00"/>
    <d v="2019-12-30T00:00:00"/>
    <s v="SANDRA CAROLINA PULIDO"/>
    <m/>
    <d v="2024-05-26T00:00:00"/>
    <x v="0"/>
    <x v="2"/>
    <m/>
    <m/>
    <m/>
    <m/>
    <m/>
    <m/>
    <m/>
    <m/>
    <m/>
    <m/>
    <m/>
    <m/>
    <m/>
    <m/>
    <m/>
    <m/>
    <m/>
    <m/>
    <m/>
    <m/>
    <m/>
    <m/>
    <m/>
    <m/>
    <m/>
    <m/>
    <m/>
    <m/>
    <m/>
    <m/>
    <m/>
    <m/>
    <m/>
    <m/>
    <d v="2025-02-04T00:00:00"/>
    <n v="6"/>
    <n v="2025"/>
    <x v="0"/>
    <s v="El día 22 de julio de 2022 se publicó en la Plataforma SECOP II el Acta de Liquidación / Se actualiza Estado"/>
  </r>
  <r>
    <s v="GGC-394-2019"/>
    <x v="5"/>
    <s v="Aunar esfuerzos técnicos, económicos y financieros para implementar acciones de regularización ambiental  en el Departamento del Chocó, jurisdicción de la Corporación Autónoma Regional para el Desarrollo Sostenible del Chocó CODECHOCO - a través del seguimiento e implementación de los medios de regularización ambiental para los pequeños mineros no regularizados."/>
    <s v="CORPORACIÓN AUTONOMA REGIONAL PARA EL DESARROLLO SOSTENIBLE DEL CHOCÓ CODECHOCÓ"/>
    <s v="MONROY SANCHEZ ERCILIA MARIA"/>
    <x v="5"/>
    <d v="2019-06-18T00:00:00"/>
    <d v="2019-11-30T00:00:00"/>
    <s v="GUILLERMO ANDRES LONDOÑO"/>
    <m/>
    <d v="2024-04-24T00:00:00"/>
    <x v="7"/>
    <x v="2"/>
    <s v="No se encontro radicado "/>
    <m/>
    <s v="El 27/03/2024  se realizó mesa de trabajo con el área para explicar todo el proceso de liquidación y los puntos importantes que se deben tener en cuenta al momento de liquidar"/>
    <m/>
    <m/>
    <s v="Mediante memorando N° 2-2023-004753 de fecha 8 de marzo de 2023 se solicita al Director de CODECHOCO por parte del Grupo de Coordinación para la formalización de actividades mineras información necesaria para surtir el proceso de liquidación correspondiente"/>
    <m/>
    <m/>
    <s v="Mediante memorando N° 3-2023-015580 de fecha 22-06-2023 la Subdirección Adminjistrativa y Financiera requiere a la Dirección de Formalización Minera la radicación del Acta de Liquidación del Contrato"/>
    <m/>
    <m/>
    <m/>
    <m/>
    <m/>
    <m/>
    <m/>
    <m/>
    <m/>
    <m/>
    <m/>
    <m/>
    <m/>
    <m/>
    <m/>
    <m/>
    <m/>
    <m/>
    <m/>
    <m/>
    <m/>
    <m/>
    <m/>
    <m/>
    <m/>
    <d v="2025-01-08T00:00:00"/>
    <n v="2"/>
    <n v="2025"/>
    <x v="2"/>
    <s v="No se evidencia radicación de liquidación en NEON y en ARGO / Se advierte pérdida de competencia"/>
  </r>
  <r>
    <s v="GGC-804-2019"/>
    <x v="5"/>
    <s v="Adquirir las bases de datos para uso_x000a_del Ministerio de Minas y Energía e informes resultantes del estudio de percepción denominado_x000a_“Brújula Minera 2019”, para contar con información dentro del proceso de caracterización y_x000a_levantamiento de información social relacionada con el desarrollo de la actividad minera en el_x000a_país"/>
    <s v="JAIME ARTEAGA Y ASOCIADOS S.A.S"/>
    <s v="Dirección de Formalización Minera"/>
    <x v="5"/>
    <d v="2019-12-20T00:00:00"/>
    <d v="2019-12-31T00:00:00"/>
    <s v="SONIA PAOLA GARCIA CONTRERAS"/>
    <m/>
    <d v="2024-05-25T00:00:00"/>
    <x v="0"/>
    <x v="2"/>
    <s v="3-2022-015622_x000a_del 23-06-2022"/>
    <s v="23/06/2022"/>
    <s v="Lo radicado por el área es un acta de cierre de expediente contractual. Se remite para ajustes en el acta y en la certificación de cumplimiento y para firma de la supervisión."/>
    <s v="3-2023-015496_x000a__x000d_"/>
    <s v="21/06/2023"/>
    <s v="Mediante memorando 3-2023-017368_x000a_del 07-07-2023 se envió ofiono a la Dirección de formalización minera"/>
    <m/>
    <m/>
    <m/>
    <m/>
    <m/>
    <m/>
    <m/>
    <m/>
    <m/>
    <m/>
    <m/>
    <m/>
    <m/>
    <m/>
    <m/>
    <m/>
    <m/>
    <m/>
    <m/>
    <m/>
    <m/>
    <m/>
    <m/>
    <m/>
    <m/>
    <m/>
    <m/>
    <m/>
    <d v="2025-08-15T00:00:00"/>
    <n v="33"/>
    <n v="2025"/>
    <x v="1"/>
    <s v="es una compraventa"/>
  </r>
  <r>
    <s v="GGC-491-2018"/>
    <x v="8"/>
    <s v="del Ministerio de Minas y Energía e informes resultantes del estudio de percepción denominado"/>
    <s v="IPSE"/>
    <s v="Coordinador del Grupo de Regalias"/>
    <x v="21"/>
    <d v="2018-12-19T00:00:00"/>
    <d v="2019-12-31T00:00:00"/>
    <s v="DANNY MAURICIO SUAREZ"/>
    <m/>
    <d v="2024-05-25T00:00:00"/>
    <x v="0"/>
    <x v="2"/>
    <m/>
    <m/>
    <m/>
    <m/>
    <m/>
    <m/>
    <m/>
    <m/>
    <m/>
    <m/>
    <m/>
    <m/>
    <m/>
    <m/>
    <m/>
    <d v="2022-04-27T00:00:00"/>
    <s v="x"/>
    <m/>
    <m/>
    <m/>
    <m/>
    <m/>
    <m/>
    <m/>
    <m/>
    <m/>
    <m/>
    <m/>
    <m/>
    <m/>
    <m/>
    <m/>
    <m/>
    <m/>
    <d v="2025-02-05T00:00:00"/>
    <n v="6"/>
    <n v="2025"/>
    <x v="0"/>
    <s v="El día 27 de abril de 2022 se publico en la SECOP II la modificación correspondiente al Acta de Liquidación / Se cambia Estado "/>
  </r>
  <r>
    <s v="CAO-026-2019"/>
    <x v="5"/>
    <s v="“Brújula Minera 2019”, para contar con información dentro del proceso de caracterización y"/>
    <s v="TERMECQ S.A.S"/>
    <s v=" Coordinadora del Grupo de Gestión Administrativa_x000a_"/>
    <x v="3"/>
    <d v="2019-11-27T00:00:00"/>
    <d v="2019-12-31T00:00:00"/>
    <s v="PEDRO AREVALO"/>
    <m/>
    <d v="2024-05-26T00:00:00"/>
    <x v="0"/>
    <x v="2"/>
    <s v="3-2022-021468 del 05-09-2022"/>
    <d v="2022-05-09T00:00:00"/>
    <m/>
    <m/>
    <m/>
    <m/>
    <m/>
    <m/>
    <m/>
    <m/>
    <m/>
    <m/>
    <m/>
    <m/>
    <m/>
    <m/>
    <m/>
    <m/>
    <m/>
    <m/>
    <m/>
    <m/>
    <m/>
    <m/>
    <m/>
    <m/>
    <m/>
    <m/>
    <m/>
    <m/>
    <m/>
    <m/>
    <m/>
    <m/>
    <m/>
    <n v="1"/>
    <n v="1900"/>
    <x v="2"/>
    <m/>
  </r>
  <r>
    <s v="GGC-615-2019"/>
    <x v="5"/>
    <s v="levantamiento de información social relacionada con el desarrollo de la actividad minera en el"/>
    <s v="UNION TEMPORAL EQUAL SIMPLE"/>
    <m/>
    <x v="4"/>
    <d v="2019-09-30T00:00:00"/>
    <d v="2019-12-31T00:00:00"/>
    <s v="SONIA PAOLA GARCIA CONTRERAS"/>
    <m/>
    <d v="2024-05-25T00:00:00"/>
    <x v="0"/>
    <x v="2"/>
    <m/>
    <m/>
    <s v="Mediante memorando 3-2023-006564 del 14-03-2023 se devuelve al area correspondiente para que radique el acta de liquidacion."/>
    <m/>
    <m/>
    <m/>
    <m/>
    <m/>
    <m/>
    <m/>
    <m/>
    <m/>
    <m/>
    <m/>
    <m/>
    <m/>
    <m/>
    <m/>
    <m/>
    <m/>
    <m/>
    <m/>
    <m/>
    <m/>
    <m/>
    <m/>
    <m/>
    <m/>
    <m/>
    <m/>
    <m/>
    <m/>
    <m/>
    <m/>
    <m/>
    <n v="1"/>
    <n v="1900"/>
    <x v="2"/>
    <m/>
  </r>
  <r>
    <s v="CAO-003-2019"/>
    <x v="5"/>
    <s v="país"/>
    <s v="CERTICAMARA S.A."/>
    <s v=" "/>
    <x v="22"/>
    <d v="2019-03-15T00:00:00"/>
    <d v="2019-12-31T00:00:00"/>
    <s v="PEDRO AREVALO"/>
    <m/>
    <d v="2024-05-25T00:00:00"/>
    <x v="0"/>
    <x v="2"/>
    <s v="3-2022-015612 del 22-06-2022"/>
    <s v="22/06/2022"/>
    <s v="con correo del 10-05-2023 se solciitó al coordinador enviar el proyecto de acta de liquidación en word, toda vez que no estaba en los archivos cargados en argo"/>
    <s v="3-2023-011397 del 12-05-2023 "/>
    <d v="2023-12-05T00:00:00"/>
    <m/>
    <m/>
    <m/>
    <m/>
    <m/>
    <m/>
    <m/>
    <m/>
    <m/>
    <m/>
    <m/>
    <m/>
    <m/>
    <m/>
    <m/>
    <m/>
    <m/>
    <m/>
    <m/>
    <m/>
    <m/>
    <m/>
    <m/>
    <m/>
    <m/>
    <m/>
    <m/>
    <m/>
    <m/>
    <m/>
    <n v="1"/>
    <n v="1900"/>
    <x v="2"/>
    <m/>
  </r>
  <r>
    <s v="CAO-019-2019"/>
    <x v="5"/>
    <s v="Contratar el suministro de repuestos, partes y accesorios para la infraestructura tecnológica del Ministerio de Minas y Energía, la cual se encuentra compuesta por computadores de escritorio, computadores portátiles, periféricos, servidores, escáner, UPS, Telecomunicaciones entre otros, acorde al inventario y de conformidad al formato de características técnicas. "/>
    <s v="MYRIAM ISABEL RODRIGUEZ RAMIREZ"/>
    <s v="Coordinador del Grupo de Tecnologias de la información y las comunicaciones - TICS"/>
    <x v="1"/>
    <d v="2019-09-10T00:00:00"/>
    <d v="2019-12-31T00:00:00"/>
    <s v="PEDRO AREVALO"/>
    <m/>
    <d v="2024-05-26T00:00:00"/>
    <x v="0"/>
    <x v="2"/>
    <m/>
    <m/>
    <s v="con memorando No. 3-2023-004268 del 17 -02-2023 se solicitó al área enviar proyectos de actas de liquidación "/>
    <m/>
    <s v="17/02/2023"/>
    <m/>
    <m/>
    <m/>
    <m/>
    <m/>
    <m/>
    <m/>
    <m/>
    <m/>
    <m/>
    <m/>
    <m/>
    <m/>
    <m/>
    <m/>
    <m/>
    <m/>
    <m/>
    <m/>
    <m/>
    <m/>
    <m/>
    <m/>
    <m/>
    <m/>
    <m/>
    <m/>
    <m/>
    <m/>
    <d v="2025-04-22T00:00:00"/>
    <n v="17"/>
    <n v="2025"/>
    <x v="2"/>
    <m/>
  </r>
  <r>
    <s v="CAO-024-2019"/>
    <x v="5"/>
    <s v="Contratar la adquisición de cincuenta (50) certificados digitales en token de función pública, un (1) paquete de firma digital para dispositivos móviles y un (1) componente CMS (Content Management System) de acuerdo al anexo técnico."/>
    <s v="GESTION DE SEGURIDAD ELECTRONICA S.A"/>
    <s v="MARTHA LUCIA TORRES GIRALDO"/>
    <x v="1"/>
    <d v="2019-11-05T00:00:00"/>
    <d v="2019-12-31T00:00:00"/>
    <s v="GUILLERMO ANDRES LONDOÑO"/>
    <m/>
    <s v="N/A"/>
    <x v="15"/>
    <x v="11"/>
    <m/>
    <m/>
    <m/>
    <m/>
    <m/>
    <m/>
    <m/>
    <m/>
    <m/>
    <m/>
    <m/>
    <m/>
    <m/>
    <m/>
    <m/>
    <m/>
    <m/>
    <m/>
    <m/>
    <m/>
    <m/>
    <m/>
    <m/>
    <m/>
    <m/>
    <m/>
    <m/>
    <m/>
    <m/>
    <m/>
    <m/>
    <m/>
    <m/>
    <m/>
    <d v="2025-08-15T00:00:00"/>
    <n v="33"/>
    <n v="2025"/>
    <x v="1"/>
    <s v="El Contrato de enmarca como un Contrato de Compra Venta (Ejecución Instantánea), la forma de pago se establece como un único pago y no se estipula cláusula de liquidación; en conclusión el Contrato no requiere liquidación"/>
  </r>
  <r>
    <s v="GGC-285-2019"/>
    <x v="5"/>
    <s v="Prestar los servicios logísticos requeridos para para la realización de las capacitaciones para la toma de decisiones relacionados con la planificación, gestión y monitoreo de políticas e iniciativas relacionadas con el sector minero energético y asuntos de gobernanza"/>
    <s v="PUBBLICA S.A.S."/>
    <s v="Coordinación del Grupo de Relacionamiento con el ciudadano"/>
    <x v="11"/>
    <d v="2019-03-08T00:00:00"/>
    <d v="2019-12-31T00:00:00"/>
    <s v="SONIA PAOLA GARCIA CONTRERAS"/>
    <m/>
    <d v="2024-05-25T00:00:00"/>
    <x v="0"/>
    <x v="2"/>
    <m/>
    <m/>
    <s v="Mediante radicado 3-2020-007776 del 15 de mayo de 2020 se indicó el por qué este proceso no debía liquidarse, por tratarse de un proceso financiado por el BID. El 26/07/2023 se realiza la revisión del trámitey se concluye que no requiere liquidación"/>
    <m/>
    <m/>
    <m/>
    <m/>
    <m/>
    <m/>
    <m/>
    <m/>
    <m/>
    <m/>
    <m/>
    <m/>
    <m/>
    <m/>
    <m/>
    <m/>
    <m/>
    <m/>
    <m/>
    <m/>
    <m/>
    <m/>
    <m/>
    <m/>
    <m/>
    <m/>
    <m/>
    <m/>
    <m/>
    <m/>
    <m/>
    <d v="2025-08-15T00:00:00"/>
    <n v="33"/>
    <n v="2025"/>
    <x v="1"/>
    <s v="ES UN CONTRATO CON EL BID"/>
  </r>
  <r>
    <s v="GGC-620-2019"/>
    <x v="5"/>
    <s v="Licenciamiento por suscripción de mínimo 12 meses, incluyendo soporte técnico y actualizaciones de la solución tecnológica para la gestión del Banco de Información Petrolera (BIP), CONFORME A LAS FUNCIONALIDADES DESCRITAS EN CADA UNO DE LOS MÓDULOS QUE SE DETALLAN EN EL DOCUMENTO DE especificaciones Técnicas: Alistamiento e instalación de la solución tecnológica; Parametrización de la solución tecnológica; Migración de información a la herramienta seleccionada de software; Puesta en marcha de la solución tecnológica; (Capacitación y entrenamiento"/>
    <s v="HALLIBURTON LATIN AMERICA SRL SUCURSAL COLOMBIA"/>
    <s v=" "/>
    <x v="0"/>
    <d v="2019-10-01T00:00:00"/>
    <d v="2019-12-31T00:00:00"/>
    <s v="PEDRO AREVALO"/>
    <m/>
    <m/>
    <x v="9"/>
    <x v="10"/>
    <m/>
    <m/>
    <s v="se solicitó con radicado No. 3-2023-009935 del 27-04-2023 radicar proyectos de actas de liquidación con soportes al área"/>
    <m/>
    <m/>
    <m/>
    <m/>
    <m/>
    <m/>
    <m/>
    <m/>
    <m/>
    <m/>
    <m/>
    <m/>
    <m/>
    <m/>
    <m/>
    <m/>
    <m/>
    <m/>
    <m/>
    <m/>
    <m/>
    <m/>
    <m/>
    <m/>
    <m/>
    <m/>
    <m/>
    <m/>
    <m/>
    <m/>
    <m/>
    <d v="2025-08-15T00:00:00"/>
    <n v="33"/>
    <n v="2025"/>
    <x v="1"/>
    <s v="ES UN CONTRATO CON EL BID"/>
  </r>
  <r>
    <s v="GGC-400-2019"/>
    <x v="5"/>
    <s v="Aunar esfuerzos técnicos,económicos y financieros para implementar acciones de regularización ambiental en el Departamento de Norte de Santander,jurisdicción de la Coporación Autonoma Regional de la Frontera Nororiental CORPONORTE"/>
    <s v="CORPORACION AUTONOMA REGIONAL DE LA FRONTERA NORORIENTAL &quot;CORPONOR&quot;"/>
    <s v="DIRECCION DE FORMALIZACION MINERA"/>
    <x v="5"/>
    <d v="2019-06-21T00:00:00"/>
    <d v="2019-12-31T00:00:00"/>
    <s v="SANDRA CAROLINA PULIDO"/>
    <m/>
    <d v="2024-05-26T00:00:00"/>
    <x v="0"/>
    <x v="2"/>
    <m/>
    <m/>
    <m/>
    <m/>
    <m/>
    <m/>
    <m/>
    <m/>
    <m/>
    <m/>
    <m/>
    <m/>
    <m/>
    <m/>
    <m/>
    <d v="2022-10-31T00:00:00"/>
    <s v="x"/>
    <m/>
    <m/>
    <m/>
    <m/>
    <m/>
    <m/>
    <m/>
    <m/>
    <m/>
    <m/>
    <m/>
    <m/>
    <m/>
    <m/>
    <m/>
    <m/>
    <m/>
    <d v="2024-11-23T00:00:00"/>
    <n v="47"/>
    <n v="2024"/>
    <x v="5"/>
    <s v="no se encuentra en secopii"/>
  </r>
  <r>
    <s v="CAO-009-2019"/>
    <x v="5"/>
    <m/>
    <s v="SODEXO SERVICIOS DE BENEFICIOS E INCENTIVOS COLOMBIA S.A"/>
    <s v=" "/>
    <x v="3"/>
    <d v="2019-04-25T00:00:00"/>
    <d v="2019-12-31T00:00:00"/>
    <m/>
    <m/>
    <m/>
    <x v="9"/>
    <x v="10"/>
    <m/>
    <m/>
    <m/>
    <m/>
    <m/>
    <m/>
    <m/>
    <m/>
    <m/>
    <m/>
    <m/>
    <m/>
    <m/>
    <m/>
    <m/>
    <s v="26/08/2022"/>
    <s v="x"/>
    <m/>
    <m/>
    <s v="https://www.secop.gov.co/CO1ContractsManagement/Tendering/ProcurementContractEdit/View?docUniqueIdentifier=CO1.PCCNTR.938164&amp;prevCtxUrl=https%3a%2f%2fwww.secop.gov.co%3a443%2fCO1ContractsManagement%2fTendering%2fProcurementContractManagement%2fIndex&amp;prevCtxLbl=Contratos+"/>
    <m/>
    <m/>
    <m/>
    <m/>
    <m/>
    <m/>
    <m/>
    <m/>
    <m/>
    <m/>
    <m/>
    <m/>
    <m/>
    <m/>
    <m/>
    <n v="1"/>
    <n v="1900"/>
    <x v="0"/>
    <m/>
  </r>
  <r>
    <s v="GGC-612-2019"/>
    <x v="5"/>
    <s v="Aunar esfuerzos técnicos, administrativos, económicos y de gestión, para apoyar la implementación de la política minera nacional, en la formación complementaria a la comunidad minera de subsistencia y así contribuir a que los mineros de subsistencia mejoren sus condiciones de trabajo"/>
    <s v="SERVICIO NACIONAL DE APRENDIZAJE - SENA"/>
    <s v="VLADIMIR CHAMAT VILLA"/>
    <x v="5"/>
    <d v="2019-09-25T00:00:00"/>
    <d v="2019-12-31T00:00:00"/>
    <s v="GUILLERMO ANDRES LONDOÑO"/>
    <m/>
    <d v="2024-05-24T00:00:00"/>
    <x v="0"/>
    <x v="2"/>
    <s v="No se encontro radicado "/>
    <m/>
    <s v="Mediante Memorando N° 3-2023-015580 de fecha 22-6-2023 la Subdirección Administratriva y Financiera solicita a la Dirección de Formalización Minera información asociada a la Liquidación del presente Contrato"/>
    <m/>
    <m/>
    <m/>
    <m/>
    <m/>
    <m/>
    <m/>
    <m/>
    <m/>
    <m/>
    <m/>
    <m/>
    <m/>
    <m/>
    <m/>
    <m/>
    <m/>
    <m/>
    <m/>
    <m/>
    <m/>
    <m/>
    <m/>
    <m/>
    <m/>
    <m/>
    <m/>
    <m/>
    <m/>
    <m/>
    <m/>
    <d v="2025-01-08T00:00:00"/>
    <n v="2"/>
    <n v="2025"/>
    <x v="2"/>
    <s v="No se evidencia radicación de liquidación en NEON y en ARGO / Se advierte pérdida de competencia"/>
  </r>
  <r>
    <s v="CAO-011-2019"/>
    <x v="5"/>
    <m/>
    <s v="-630-"/>
    <s v=" "/>
    <x v="3"/>
    <d v="2019-05-13T00:00:00"/>
    <d v="2019-12-31T00:00:00"/>
    <m/>
    <m/>
    <m/>
    <x v="9"/>
    <x v="10"/>
    <m/>
    <m/>
    <m/>
    <m/>
    <m/>
    <m/>
    <m/>
    <m/>
    <m/>
    <m/>
    <m/>
    <m/>
    <m/>
    <m/>
    <m/>
    <s v="29/08/2022"/>
    <s v="x"/>
    <m/>
    <m/>
    <s v="https://www.secop.gov.co/CO1ContractsManagement/Tendering/ProcurementContractEdit/View?docUniqueIdentifier=CO1.PCCNTR.956101&amp;prevCtxUrl=https%3a%2f%2fwww.secop.gov.co%3a443%2fCO1ContractsManagement%2fTendering%2fProcurementContractManagement%2fIndex&amp;prevCtxLbl=Contratos+"/>
    <m/>
    <m/>
    <m/>
    <m/>
    <m/>
    <m/>
    <m/>
    <m/>
    <m/>
    <m/>
    <m/>
    <m/>
    <m/>
    <m/>
    <m/>
    <n v="1"/>
    <n v="1900"/>
    <x v="0"/>
    <m/>
  </r>
  <r>
    <s v="CAO-028-2019"/>
    <x v="5"/>
    <m/>
    <s v="SISTEMAS ELECTRICOS Y DE COMUNICACIONES SISELCOM S.A.S"/>
    <s v=" "/>
    <x v="3"/>
    <d v="2019-12-10T00:00:00"/>
    <d v="2019-12-31T00:00:00"/>
    <m/>
    <m/>
    <m/>
    <x v="9"/>
    <x v="10"/>
    <m/>
    <m/>
    <m/>
    <m/>
    <m/>
    <m/>
    <m/>
    <m/>
    <m/>
    <m/>
    <m/>
    <m/>
    <m/>
    <m/>
    <m/>
    <s v="21/07/2022"/>
    <s v="x"/>
    <m/>
    <m/>
    <s v="https://www.secop.gov.co/CO1ContractsManagement/Tendering/ProcurementContractEdit/View?docUniqueIdentifier=CO1.PCCNTR.1218125&amp;prevCtxUrl=https%3a%2f%2fwww.secop.gov.co%3a443%2fCO1ContractsManagement%2fTendering%2fProcurementContractManagement%2fIndex&amp;prevCtxLbl=Contratos+"/>
    <m/>
    <m/>
    <m/>
    <m/>
    <m/>
    <m/>
    <m/>
    <m/>
    <m/>
    <m/>
    <m/>
    <m/>
    <m/>
    <m/>
    <m/>
    <n v="1"/>
    <n v="1900"/>
    <x v="0"/>
    <m/>
  </r>
  <r>
    <s v="GGC-642-2019"/>
    <x v="5"/>
    <s v="Contratar los servicios de consultoria para formular el plan estrategico de tecnologías de la información (PETI) del Ministerio de Minas y Energía, alineado con el  Marco de Referencia de Arquitectura Empresarial para el gobierno de TI para elperiodo 2020- 2023"/>
    <s v="MANAGEMENT &amp; QUALITY S.A.S."/>
    <s v="Coordinador del Grupo de Tecnologías de Información y Comunicación."/>
    <x v="1"/>
    <d v="2019-10-15T00:00:00"/>
    <d v="2019-12-31T00:00:00"/>
    <s v="DANNY MAURICIO SUAREZ"/>
    <m/>
    <d v="2024-05-25T00:00:00"/>
    <x v="0"/>
    <x v="2"/>
    <m/>
    <m/>
    <m/>
    <m/>
    <m/>
    <m/>
    <m/>
    <m/>
    <m/>
    <m/>
    <m/>
    <m/>
    <m/>
    <m/>
    <m/>
    <d v="2022-08-26T00:00:00"/>
    <s v="x"/>
    <m/>
    <m/>
    <m/>
    <m/>
    <m/>
    <m/>
    <m/>
    <m/>
    <m/>
    <m/>
    <m/>
    <m/>
    <m/>
    <m/>
    <m/>
    <m/>
    <m/>
    <d v="2025-02-05T00:00:00"/>
    <n v="6"/>
    <n v="2025"/>
    <x v="0"/>
    <s v="El día 26 de agosto de 2022 se publico en la SECOP II la modificación correspondiente al Acta de Liquidación / Se cambia Estado "/>
  </r>
  <r>
    <s v="GGC-708-2019"/>
    <x v="5"/>
    <s v="Contratar los servicios de preproducción, producción y postproducción de mensajes institucionales y su divulgación a través de medios tradicionales con el fin de llevar los mensajes de la entidad a todo tipo de públicos."/>
    <s v="RADIO TELEVISIÓN NACIONAL DE COLOMBIA RTVC"/>
    <s v="ERIKA DELGADO MONCAYO"/>
    <x v="14"/>
    <d v="2019-11-22T00:00:00"/>
    <d v="2019-12-31T00:00:00"/>
    <s v="SANDRA CAROLINA PULIDO"/>
    <m/>
    <d v="2024-05-26T00:00:00"/>
    <x v="0"/>
    <x v="2"/>
    <m/>
    <m/>
    <m/>
    <m/>
    <m/>
    <m/>
    <m/>
    <m/>
    <m/>
    <m/>
    <m/>
    <m/>
    <m/>
    <m/>
    <m/>
    <m/>
    <m/>
    <m/>
    <m/>
    <m/>
    <m/>
    <m/>
    <m/>
    <m/>
    <m/>
    <m/>
    <m/>
    <m/>
    <m/>
    <m/>
    <m/>
    <m/>
    <m/>
    <m/>
    <d v="2024-12-12T00:00:00"/>
    <n v="50"/>
    <n v="2024"/>
    <x v="5"/>
    <s v="no se encuentra en secopii"/>
  </r>
  <r>
    <s v="GGC-755-2019"/>
    <x v="5"/>
    <s v="Contratar la intervención general del subsistema de calibración para el sistema de monitoreo de humedad y temperatura del Archivo Central del Ministerio de Minas y Energía"/>
    <s v="MICRONANONICS TECHNOLOGIES S.A.S"/>
    <s v="Coordinación del Grupo de Servicios Administrativos"/>
    <x v="3"/>
    <d v="2019-12-11T00:00:00"/>
    <d v="2019-12-31T00:00:00"/>
    <s v="DANNY MAURICIO SUAREZ"/>
    <m/>
    <d v="2024-05-25T00:00:00"/>
    <x v="0"/>
    <x v="2"/>
    <m/>
    <m/>
    <m/>
    <m/>
    <m/>
    <m/>
    <m/>
    <m/>
    <m/>
    <m/>
    <m/>
    <m/>
    <m/>
    <m/>
    <m/>
    <d v="2022-06-30T00:00:00"/>
    <s v="x"/>
    <m/>
    <m/>
    <m/>
    <m/>
    <m/>
    <m/>
    <m/>
    <m/>
    <m/>
    <m/>
    <m/>
    <m/>
    <m/>
    <m/>
    <m/>
    <m/>
    <m/>
    <m/>
    <n v="1"/>
    <n v="1900"/>
    <x v="5"/>
    <s v="no se encuentra en secopii"/>
  </r>
  <r>
    <s v="GGC-408-2019"/>
    <x v="5"/>
    <s v="Aunar esfuerzos técnicos, económicos y financieros para implementar acciones de regularización ambiental en el Departamento de Antioquia"/>
    <s v="CORPORACIÓN AUTÓNOMA REGIONAL DEL CENTRO DE ANTIOQUIA CORANTIOQUIA -POLITÉCNICO COLOMBIANO JAIME ISAZA CADAVID"/>
    <s v="Grupo de para la Gestión Empresarial y Desarrollo de la Política Minera."/>
    <x v="5"/>
    <d v="2019-07-24T00:00:00"/>
    <d v="2019-12-31T00:00:00"/>
    <s v="SANDRA CAROLINA PULIDO"/>
    <m/>
    <d v="2024-05-26T00:00:00"/>
    <x v="0"/>
    <x v="2"/>
    <m/>
    <m/>
    <m/>
    <m/>
    <m/>
    <m/>
    <m/>
    <m/>
    <m/>
    <m/>
    <m/>
    <m/>
    <m/>
    <m/>
    <m/>
    <m/>
    <m/>
    <m/>
    <m/>
    <m/>
    <m/>
    <m/>
    <m/>
    <m/>
    <m/>
    <m/>
    <m/>
    <m/>
    <m/>
    <m/>
    <m/>
    <m/>
    <m/>
    <m/>
    <m/>
    <n v="1"/>
    <n v="1900"/>
    <x v="5"/>
    <s v="no se encuentra en secopii"/>
  </r>
  <r>
    <s v="CAO-029-2019"/>
    <x v="5"/>
    <m/>
    <s v="SOLUCIONES INTEGRALES DE OFICINA SAS"/>
    <s v=" "/>
    <x v="3"/>
    <d v="2019-12-11T00:00:00"/>
    <d v="2020-01-20T00:00:00"/>
    <m/>
    <m/>
    <m/>
    <x v="9"/>
    <x v="10"/>
    <m/>
    <m/>
    <m/>
    <m/>
    <m/>
    <m/>
    <m/>
    <m/>
    <m/>
    <m/>
    <m/>
    <m/>
    <m/>
    <m/>
    <m/>
    <s v="18/07/2022"/>
    <s v="x"/>
    <m/>
    <m/>
    <s v="https://www.secop.gov.co/CO1ContractsManagement/Tendering/ProcurementContractEdit/View?docUniqueIdentifier=CO1.PCCNTR.1220315&amp;prevCtxUrl=https%3a%2f%2fwww.secop.gov.co%3a443%2fCO1ContractsManagement%2fTendering%2fProcurementContractManagement%2fIndex&amp;prevCtxLbl=Contratos+"/>
    <m/>
    <m/>
    <m/>
    <m/>
    <m/>
    <m/>
    <m/>
    <m/>
    <m/>
    <m/>
    <m/>
    <m/>
    <m/>
    <m/>
    <m/>
    <n v="1"/>
    <n v="1900"/>
    <x v="0"/>
    <s v="sin publicar secop ii"/>
  </r>
  <r>
    <s v="GGC-221-2018"/>
    <x v="8"/>
    <m/>
    <s v="FENDIPETROLEO"/>
    <s v=" "/>
    <x v="0"/>
    <d v="2018-01-24T00:00:00"/>
    <d v="2020-01-22T00:00:00"/>
    <m/>
    <m/>
    <m/>
    <x v="9"/>
    <x v="10"/>
    <m/>
    <m/>
    <m/>
    <m/>
    <m/>
    <m/>
    <m/>
    <m/>
    <m/>
    <m/>
    <m/>
    <m/>
    <m/>
    <m/>
    <m/>
    <s v="26/08/2022"/>
    <s v="x"/>
    <m/>
    <m/>
    <s v="https://www.secop.gov.co/CO1ContractsManagement/Tendering/ProcurementContractEdit/View?docUniqueIdentifier=CO1.PCCNTR.331075&amp;prevCtxUrl=https%3a%2f%2fwww.secop.gov.co%3a443%2fCO1ContractsManagement%2fTendering%2fProcurementContractManagement%2fIndex&amp;prevCtxLbl=Contratos+"/>
    <m/>
    <m/>
    <m/>
    <m/>
    <m/>
    <m/>
    <m/>
    <m/>
    <m/>
    <m/>
    <m/>
    <m/>
    <m/>
    <m/>
    <m/>
    <n v="1"/>
    <n v="1900"/>
    <x v="0"/>
    <m/>
  </r>
  <r>
    <s v="GGC-573-2017"/>
    <x v="3"/>
    <s v="Ampliar la cobertura y procurar la satisfacción de la demanda de energía en las Zonas No Interconectadas - ZNI, mediante la ejecución del proyecto “DISEÑO Y CONSTRUCCIÓN DE LOS SISTEMAS DE ENERGÍA SOLAR FOTOVOLTAICA PARA LAS COMUNIDADES DE: YURUPARI, NUEVA FLORIDA, PUERTO ÑAMU, PUERTO LAGUNA, LOS CERROS, SANTA ROSA, NAZARET DEL TI, SAN PEDRO DEL TI, VILLANUEVA, GUAMAL, PUERTO LIMÓN, TIERRA GRATA, VIRABAZU, SABANA, PUERTO MENSAJERO, SAN POLO DE MANDÍ, WASAY"/>
    <s v="IPSE- ELECTRIFICADORA DEL CAQUETA S.A  - E.S.P"/>
    <s v="RAMIREZ MARTINEZ MARIA VICTORIA"/>
    <x v="2"/>
    <d v="2017-12-28T00:00:00"/>
    <d v="2018-07-31T00:00:00"/>
    <s v="GUILLERMO ANDRES LONDOÑO"/>
    <m/>
    <d v="2022-08-20T00:00:00"/>
    <x v="11"/>
    <x v="4"/>
    <s v="No se encontro radicado "/>
    <m/>
    <s v="Mediante memorando 3-2023-009562_x000a_del 21-04-2023 se solicitó al área la radicación del acta de liquidación"/>
    <m/>
    <m/>
    <s v="Mediante Radicado N° 1-2024-048519 de fecha 29 de octubre de 2024 se da respuesta a la solicitud de información para liquidación, esta información se remite desde el ipse"/>
    <m/>
    <m/>
    <m/>
    <m/>
    <m/>
    <m/>
    <m/>
    <m/>
    <m/>
    <m/>
    <m/>
    <m/>
    <m/>
    <m/>
    <m/>
    <m/>
    <m/>
    <m/>
    <m/>
    <m/>
    <m/>
    <m/>
    <m/>
    <m/>
    <m/>
    <m/>
    <m/>
    <m/>
    <d v="2024-01-08T00:00:00"/>
    <n v="2"/>
    <n v="2024"/>
    <x v="2"/>
    <s v="Se evidencia que en la Plataforma NEON el proceso de liquidación se encuentra en el paso 974 correspondiente a la elaboración de liquidación desde el día 14 de agosto de 2024 / se advierte pérdida de competencia para liquidar"/>
  </r>
  <r>
    <s v="GGC-611-2017"/>
    <x v="3"/>
    <s v="Ampliar la cobertura y procurar la satisfacción de la demanda de energía en las Zonas No Interconectadas - ZNI, mediante la ejecución del proyecto “DISEÑO Y CONSTRUCCION DE LOS SISTEMAS DE ENERGIA SOLAR FOTOVOLTAICA AISLADA” del Fondo de Apoyo Financiero para Energización de Zonas No Interconectadas – FAZNI."/>
    <s v="GENSA S.A. E.S.P.- IPSE"/>
    <s v="Director de Energía Eléctrica"/>
    <x v="2"/>
    <d v="2017-12-28T00:00:00"/>
    <d v="2020-02-29T00:00:00"/>
    <s v="PEDRO AREVALO"/>
    <m/>
    <m/>
    <x v="9"/>
    <x v="10"/>
    <m/>
    <m/>
    <m/>
    <m/>
    <m/>
    <m/>
    <m/>
    <m/>
    <m/>
    <m/>
    <m/>
    <m/>
    <m/>
    <m/>
    <m/>
    <d v="2022-01-12T00:00:00"/>
    <m/>
    <m/>
    <m/>
    <m/>
    <m/>
    <m/>
    <m/>
    <m/>
    <m/>
    <m/>
    <m/>
    <m/>
    <m/>
    <m/>
    <m/>
    <m/>
    <m/>
    <m/>
    <m/>
    <n v="1"/>
    <n v="1900"/>
    <x v="5"/>
    <m/>
  </r>
  <r>
    <s v="GGC-601-2019"/>
    <x v="5"/>
    <m/>
    <s v="J.A.H INGENIERÍA INDUSTRIAL S.A.S"/>
    <m/>
    <x v="8"/>
    <d v="2019-09-20T00:00:00"/>
    <d v="2020-03-20T00:00:00"/>
    <s v="PEDRO AREVALO"/>
    <m/>
    <m/>
    <x v="9"/>
    <x v="10"/>
    <m/>
    <m/>
    <m/>
    <m/>
    <m/>
    <m/>
    <m/>
    <m/>
    <m/>
    <m/>
    <m/>
    <m/>
    <m/>
    <m/>
    <m/>
    <s v="26/08/2022"/>
    <m/>
    <s v="x"/>
    <s v="1425 DE 26-08-2022"/>
    <s v="https://www.secop.gov.co/CO1ContractsManagement/Tendering/ProcurementContractEdit/View?docUniqueIdentifier=CO1.PCCNTR.1108224"/>
    <m/>
    <m/>
    <m/>
    <m/>
    <m/>
    <m/>
    <m/>
    <m/>
    <m/>
    <m/>
    <m/>
    <m/>
    <m/>
    <d v="2022-04-10T00:00:00"/>
    <m/>
    <n v="1"/>
    <n v="1900"/>
    <x v="0"/>
    <m/>
  </r>
  <r>
    <s v="GGC-483-2018"/>
    <x v="8"/>
    <s v="Desarrollar la formulación e implementación de una estrategia para el fortalecimiento de las capacidades técnicas de la Autoridad Reguladora en el marco del proyecto de inversión: “Fortalecimiento de la autoridad reguladora para el uso seguro de materiales nucleares y radiactivos en el territorio nacional”"/>
    <s v="CONSORCIO PROES -TEKNIDATA"/>
    <s v="Asesora Viceministerio de Minas"/>
    <x v="6"/>
    <s v="23/07/2018"/>
    <s v="30/11/2018"/>
    <s v="DANNY MAURICIO SUAREZ"/>
    <m/>
    <d v="2024-08-26T00:00:00"/>
    <x v="11"/>
    <x v="2"/>
    <m/>
    <m/>
    <m/>
    <m/>
    <m/>
    <m/>
    <m/>
    <m/>
    <m/>
    <m/>
    <m/>
    <m/>
    <m/>
    <m/>
    <m/>
    <d v="2022-08-12T00:00:00"/>
    <s v="x"/>
    <m/>
    <m/>
    <m/>
    <m/>
    <m/>
    <m/>
    <m/>
    <m/>
    <m/>
    <m/>
    <m/>
    <m/>
    <m/>
    <m/>
    <m/>
    <m/>
    <m/>
    <m/>
    <n v="1"/>
    <n v="1900"/>
    <x v="5"/>
    <s v="Rechazado en secopii"/>
  </r>
  <r>
    <s v="GGC-374-2019"/>
    <x v="5"/>
    <s v="Aunar esfuerzos técnicos, económicos y financieros para implementar acciones de regularización ambiental en el Departamento de Nariño, jurisdicción de la Corporación Autónoma Regional de Nariño - CORPONARIÑO, a través del seguimiento e implementación de los medios de regularización ambiental para los pequeños mineros no regularizados"/>
    <s v="CORPONARIÑO"/>
    <s v="Grupo de para la Gestión Empresarial y Desarrollo de la Política Minera."/>
    <x v="5"/>
    <s v="30/07/2019"/>
    <d v="2020-04-20T00:00:00"/>
    <s v="SANDRA CAROLINA PULIDO"/>
    <m/>
    <d v="2024-08-28T00:00:00"/>
    <x v="11"/>
    <x v="2"/>
    <m/>
    <m/>
    <m/>
    <m/>
    <m/>
    <m/>
    <m/>
    <m/>
    <m/>
    <m/>
    <m/>
    <m/>
    <m/>
    <m/>
    <m/>
    <m/>
    <m/>
    <m/>
    <m/>
    <m/>
    <m/>
    <m/>
    <m/>
    <m/>
    <m/>
    <m/>
    <m/>
    <m/>
    <m/>
    <m/>
    <m/>
    <m/>
    <m/>
    <m/>
    <d v="2025-02-06T00:00:00"/>
    <n v="6"/>
    <n v="2025"/>
    <x v="0"/>
    <s v="EL 15 de julio de 2022 se publico en la plataforma el secop ii el acta de liquidacion / se actualiza el Estado "/>
  </r>
  <r>
    <s v="GGC-428-2019"/>
    <x v="5"/>
    <s v="Aunar esfuerzos técnicos y financieros para implementar las actividades_x000a_de corto plazo (2019) del Plan integral de Gestión de Cambio Climático,_x000a_adoptado por medio de la Resolución 40807 de 2018."/>
    <s v="Centro Internacional de Agricultura Tropical - CIAT"/>
    <s v="Jefe de la Oficina de Asuntos Ambientales y Sociales"/>
    <x v="8"/>
    <d v="2019-07-02T00:00:00"/>
    <d v="2020-04-30T00:00:00"/>
    <s v="DANNY MAURICIO SUAREZ"/>
    <m/>
    <d v="2024-08-28T00:00:00"/>
    <x v="11"/>
    <x v="2"/>
    <m/>
    <m/>
    <m/>
    <m/>
    <m/>
    <m/>
    <m/>
    <m/>
    <m/>
    <m/>
    <m/>
    <m/>
    <m/>
    <m/>
    <m/>
    <d v="2022-08-04T00:00:00"/>
    <s v="x"/>
    <m/>
    <m/>
    <m/>
    <m/>
    <m/>
    <m/>
    <m/>
    <m/>
    <m/>
    <m/>
    <m/>
    <m/>
    <m/>
    <m/>
    <m/>
    <m/>
    <m/>
    <d v="2025-02-04T00:00:00"/>
    <n v="6"/>
    <n v="2025"/>
    <x v="0"/>
    <s v="El día 5 de julio de 2019 se publicó en la Plataforma SECOP I el Acta de Liquidación / Se actualiza Estado"/>
  </r>
  <r>
    <s v="GGC-365-2020"/>
    <x v="6"/>
    <s v="Adquisición de Elementos de Protección Personal - EPP, para el Ministerio de Minas y Energía, en atención a la Pandemia COVID-19."/>
    <s v="PEREZ PERALTA FABIAN ERNESTO"/>
    <s v="ANGELICA MARIA BERMUDEZ RODRIGUEZ"/>
    <x v="3"/>
    <s v="19/05/2020"/>
    <d v="2020-05-30T00:00:00"/>
    <s v="GUILLERMO ANDRES LONDOÑO"/>
    <m/>
    <d v="2024-08-14T00:00:00"/>
    <x v="11"/>
    <x v="2"/>
    <s v="No se encontro radicado "/>
    <m/>
    <s v="Mediante Memorando N° 3-2023-015890 de fecha 26-06-2023 la Subdifrección Administrativa y Financiera solicita al Grupo de Gestión Administrativa información asociada al trámite de liquidación correspondiente"/>
    <m/>
    <m/>
    <m/>
    <m/>
    <m/>
    <m/>
    <m/>
    <m/>
    <m/>
    <m/>
    <m/>
    <m/>
    <m/>
    <m/>
    <m/>
    <m/>
    <m/>
    <m/>
    <m/>
    <m/>
    <m/>
    <m/>
    <m/>
    <m/>
    <m/>
    <m/>
    <m/>
    <m/>
    <m/>
    <m/>
    <m/>
    <d v="2025-01-08T00:00:00"/>
    <n v="2"/>
    <n v="2025"/>
    <x v="2"/>
    <s v="No se evidencia radicación de liquidación en NEON y en ARGO / Se advierte pérdida de competencia"/>
  </r>
  <r>
    <s v="CAO-007-2020"/>
    <x v="6"/>
    <s v="Adquisición de cinco (5) Licencias VIP Gobierno Creative Cloud for teams all Apps, con número del plan VIP: 60249E4ED21288DC4E3A."/>
    <s v=" XSYSTEM LTDA."/>
    <s v="Coordinador Grupo Infraestructura Tecnologica "/>
    <x v="1"/>
    <s v="07/05/2020"/>
    <d v="2020-06-21T00:00:00"/>
    <s v="SONIA PAOLA GARCIA CONTRERAS"/>
    <m/>
    <d v="2024-08-28T00:00:00"/>
    <x v="11"/>
    <x v="2"/>
    <s v="3-2022-029934_x000a_del 05-12-2022"/>
    <d v="2022-05-12T00:00:00"/>
    <s v="Se evidencia en la trazabilidad de ARGO QUE EL 07/12/2022 se devuelve el radicado al área"/>
    <s v="3-2022-029934"/>
    <d v="2022-07-12T00:00:00"/>
    <m/>
    <m/>
    <m/>
    <m/>
    <m/>
    <m/>
    <m/>
    <m/>
    <m/>
    <m/>
    <m/>
    <m/>
    <m/>
    <m/>
    <m/>
    <m/>
    <m/>
    <m/>
    <m/>
    <m/>
    <m/>
    <m/>
    <m/>
    <m/>
    <m/>
    <m/>
    <m/>
    <m/>
    <m/>
    <d v="2025-08-15T00:00:00"/>
    <n v="33"/>
    <n v="2025"/>
    <x v="1"/>
    <s v="Mediante memorando 3-2024-022561 el área informó que se realizó el cierre del expediente en SECOPII"/>
  </r>
  <r>
    <s v="GGC-323-2015"/>
    <x v="2"/>
    <s v="relacionada con los temas negocio del sector minero energético."/>
    <s v="BANCOLDEX"/>
    <s v="BELTRAN QUINTERO CARLOS DAVID"/>
    <x v="0"/>
    <d v="2015-09-30T00:00:00"/>
    <d v="2020-06-30T00:00:00"/>
    <s v="GUILLERMO ANDRES LONDOÑO"/>
    <m/>
    <d v="2024-08-26T00:00:00"/>
    <x v="11"/>
    <x v="2"/>
    <s v="No se encontro radicado "/>
    <m/>
    <s v="Mediante Memorando N° 3-2023-015707 de fecha 23 de junio de 2023 la Sudirección Administrativa y Financiera solicita a la Dirección de Hidrocarburos información asociada a la liquidación del presente Contrato"/>
    <m/>
    <m/>
    <m/>
    <m/>
    <m/>
    <m/>
    <m/>
    <m/>
    <m/>
    <m/>
    <m/>
    <m/>
    <m/>
    <m/>
    <m/>
    <m/>
    <m/>
    <m/>
    <m/>
    <m/>
    <m/>
    <m/>
    <m/>
    <m/>
    <m/>
    <m/>
    <m/>
    <m/>
    <m/>
    <m/>
    <m/>
    <d v="2025-01-08T00:00:00"/>
    <n v="2"/>
    <n v="2025"/>
    <x v="2"/>
    <s v="No se evidencia radicación de liquidación en NEON y en ARGO / Se advierte pérdida de competencia"/>
  </r>
  <r>
    <s v="GGC-363-2020"/>
    <x v="6"/>
    <s v="Adquisición  de Elementos de Protección Personal - EPP, para el Ministerio de Minas y Energía"/>
    <s v="TECNOLOGIA DE INNOVACION Y SOFTWARE SAS"/>
    <s v=" Coordinadora del Grupo de Gestión Administrativa_x000a_"/>
    <x v="3"/>
    <s v="29/05/2020"/>
    <d v="2020-06-30T00:00:00"/>
    <s v="PEDRO AREVALO"/>
    <m/>
    <m/>
    <x v="9"/>
    <x v="10"/>
    <m/>
    <m/>
    <m/>
    <m/>
    <m/>
    <m/>
    <m/>
    <m/>
    <m/>
    <m/>
    <m/>
    <m/>
    <m/>
    <m/>
    <m/>
    <m/>
    <m/>
    <m/>
    <m/>
    <m/>
    <m/>
    <m/>
    <m/>
    <m/>
    <m/>
    <m/>
    <m/>
    <m/>
    <m/>
    <m/>
    <m/>
    <m/>
    <m/>
    <m/>
    <d v="2025-08-15T00:00:00"/>
    <n v="33"/>
    <n v="2025"/>
    <x v="1"/>
    <s v="Mediante memorando 3-2024-019350 del 24/06/2024 el área informa que el contrato no requiere liquidación y que en 2022 remitieron certificación de cumplimiento para que obrara en el expediente"/>
  </r>
  <r>
    <s v="GGC-404-2020"/>
    <x v="6"/>
    <s v="Contratar la adquisición de doscientas cincuenta (250) caretas visores (protector facial), para funcionarios y colaboradores del Ministerio de Minas y Energía, dentro del marco de prevención y mitigación del COVID-19 al interior de la Entidad."/>
    <s v="AVANZA INTERNACIONAL GROUP SAS"/>
    <s v="MARIA BERMUDEZ RODRIGUEZ"/>
    <x v="3"/>
    <d v="2020-06-30T00:00:00"/>
    <d v="2020-07-03T00:00:00"/>
    <s v="GUILLERMO ANDRES LONDOÑO"/>
    <m/>
    <s v="N/A"/>
    <x v="15"/>
    <x v="11"/>
    <m/>
    <m/>
    <s v="Mediante Memorando N° 3-2021-018382 de fecha 30 de septiembre de 2021 se remite por parte del Grupo de Servicios Administrativos al Grupo de Gestión Contractual documentos asociados a la liquidación del presente contrato"/>
    <m/>
    <m/>
    <m/>
    <m/>
    <m/>
    <m/>
    <m/>
    <m/>
    <m/>
    <m/>
    <m/>
    <m/>
    <m/>
    <m/>
    <m/>
    <m/>
    <m/>
    <m/>
    <m/>
    <m/>
    <m/>
    <m/>
    <m/>
    <m/>
    <m/>
    <m/>
    <m/>
    <m/>
    <m/>
    <m/>
    <m/>
    <d v="2025-08-15T00:00:00"/>
    <n v="33"/>
    <n v="2025"/>
    <x v="1"/>
    <s v="No se evidencia trámite de liquidación asociado a la comunicación en comento / sin embargo, se advierte desde el objeto que el mismo corresponde a una Compra Venta (Ejecución Instantánea) en consecuencia no reuiere liquidación"/>
  </r>
  <r>
    <s v="GGC-411-2020"/>
    <x v="6"/>
    <s v="Contratar la adquisición de diez (10) Tapetes de desinfección de calzado, y cuatro (4) garrafas de sanitizante líquido para las instalaciones del Ministerio de Minas y Energía, dentro del marco de prevención y mitigación del COVID-19 al interior de la Entidad."/>
    <s v="LABORATORIO DE INGENIERIA Y METROLOGIA S.A.S"/>
    <s v="Grupo de Servicios Administrativos"/>
    <x v="3"/>
    <s v="08/07/2020"/>
    <d v="2020-07-22T00:00:00"/>
    <s v="SANDRA CAROLINA PULIDO"/>
    <m/>
    <d v="2024-08-28T00:00:00"/>
    <x v="11"/>
    <x v="2"/>
    <m/>
    <m/>
    <m/>
    <m/>
    <m/>
    <m/>
    <m/>
    <m/>
    <m/>
    <m/>
    <m/>
    <m/>
    <m/>
    <m/>
    <m/>
    <m/>
    <m/>
    <m/>
    <m/>
    <m/>
    <m/>
    <m/>
    <m/>
    <m/>
    <m/>
    <m/>
    <m/>
    <m/>
    <m/>
    <m/>
    <m/>
    <m/>
    <m/>
    <m/>
    <d v="2024-11-23T00:00:00"/>
    <n v="47"/>
    <n v="2024"/>
    <x v="5"/>
    <s v="no se encuentra en secopii"/>
  </r>
  <r>
    <s v="GGC-416-2020"/>
    <x v="6"/>
    <s v="Contratar el servicio de desinfección de las oficinas del Ministerio de Minas y Energía, dentro del marco de prevención y mitigación del COVID-19 al interior de la Entidad."/>
    <s v="COOPERATIVA DE TRABAJO ASOCIADO SERCONAL"/>
    <s v="Coordinador Grupo de Gestión Administrativa"/>
    <x v="3"/>
    <s v="14/07/2020"/>
    <d v="2020-07-27T00:00:00"/>
    <s v="DANNY MAURICIO SUAREZ"/>
    <m/>
    <d v="2023-01-27T00:00:00"/>
    <x v="9"/>
    <x v="3"/>
    <m/>
    <m/>
    <m/>
    <m/>
    <m/>
    <m/>
    <m/>
    <m/>
    <m/>
    <m/>
    <m/>
    <m/>
    <m/>
    <m/>
    <m/>
    <d v="2022-06-03T00:00:00"/>
    <s v="x"/>
    <m/>
    <m/>
    <m/>
    <m/>
    <m/>
    <m/>
    <m/>
    <m/>
    <m/>
    <m/>
    <m/>
    <m/>
    <m/>
    <m/>
    <m/>
    <m/>
    <m/>
    <d v="2025-02-04T00:00:00"/>
    <n v="6"/>
    <n v="2025"/>
    <x v="0"/>
    <s v="El día 7 de junio de 2022 se publicó en la TVEC la modificación de la orden de compa No 51943 correspondiente al Acta de Liquidación / Se cambia Estado  "/>
  </r>
  <r>
    <s v="CAO-012-2019"/>
    <x v="5"/>
    <s v="PRESTAR LOS SERVICIOS PROFESIONALES PARA APOYAR AL MINISTERIO DE MINAS Y ENERGÍA EN LAS ACTIVIDADES RELACIONADAS CON LAS ETAPAS PRECONTRACTUAL, CONTRACTUAL Y POSTCONTRACTUAL DE LOS PROCESOS QUE CONTENGAN RECURSOS DEL SISTEMA GENERAL DE REGALÍAS ASI COMO LAS ACTIVIDADES PROPIAS DEL MINISTERIO."/>
    <s v="GENERACIÓN DE TALENTOS SAS"/>
    <s v="Grupo de Servicios Administrativos"/>
    <x v="22"/>
    <s v="17/01/2019"/>
    <s v="17/01/2020"/>
    <s v="SANDRA CAROLINA PULIDO"/>
    <m/>
    <m/>
    <x v="9"/>
    <x v="10"/>
    <m/>
    <m/>
    <m/>
    <m/>
    <m/>
    <m/>
    <m/>
    <m/>
    <m/>
    <m/>
    <m/>
    <m/>
    <m/>
    <m/>
    <m/>
    <m/>
    <m/>
    <m/>
    <m/>
    <m/>
    <m/>
    <m/>
    <m/>
    <m/>
    <m/>
    <m/>
    <m/>
    <m/>
    <m/>
    <m/>
    <m/>
    <m/>
    <m/>
    <m/>
    <m/>
    <n v="1"/>
    <n v="1900"/>
    <x v="5"/>
    <s v="sin publicar secop ii"/>
  </r>
  <r>
    <s v="GGC-304-2014"/>
    <x v="11"/>
    <s v="Ampliar la cobertura, mejorar la calidad y continuidad del servicio de energía eléctrica y satisfacer la demanda de la misma en las zonas del Sistema Interconectado Nacional - SIN, ubicadas en el Mercado deComercialización del OPERADOR DE RED- ELECTRIFICADORA DEL CARIBE S.A. E.S.P., mediante la ejecución de proyectos del Fondo deApoyo Financiero para la Energización de las Zonas Rurales Interconectadas- FAER."/>
    <s v="ELECTRICARIBE S.A. E.S.P."/>
    <s v="VÍCTOR PATERNINA"/>
    <x v="2"/>
    <d v="2014-12-31T00:00:00"/>
    <d v="2034-12-30T00:00:00"/>
    <s v="GUILLERMO ANDRES LONDOÑO"/>
    <m/>
    <d v="2037-06-30T00:00:00"/>
    <x v="1"/>
    <x v="12"/>
    <m/>
    <m/>
    <m/>
    <m/>
    <m/>
    <m/>
    <m/>
    <m/>
    <m/>
    <m/>
    <m/>
    <m/>
    <m/>
    <m/>
    <m/>
    <m/>
    <m/>
    <m/>
    <m/>
    <m/>
    <m/>
    <m/>
    <m/>
    <m/>
    <m/>
    <m/>
    <m/>
    <m/>
    <m/>
    <m/>
    <m/>
    <m/>
    <m/>
    <m/>
    <d v="2025-04-11T00:00:00"/>
    <n v="15"/>
    <n v="2025"/>
    <x v="4"/>
    <s v="El contrato se encuentra en ejecución, lo anterior, atendiendo el plazo de ejecución contractualmente previsto, 20 años. No obstante, en los documentos de la carpeta compartida se evidencia que mediante resolucion se dió incumplimiento"/>
  </r>
  <r>
    <s v="CAO-011-2020"/>
    <x v="6"/>
    <m/>
    <s v="MEGASERVICE GVM LTDA"/>
    <s v=" Coordinadora del Grupo de Gestión Administrativa_x000a_"/>
    <x v="3"/>
    <s v="04/08/2020"/>
    <d v="2020-10-04T00:00:00"/>
    <m/>
    <m/>
    <m/>
    <x v="9"/>
    <x v="10"/>
    <m/>
    <m/>
    <m/>
    <m/>
    <m/>
    <m/>
    <m/>
    <m/>
    <m/>
    <m/>
    <m/>
    <m/>
    <m/>
    <m/>
    <m/>
    <s v="29/06/2022"/>
    <s v="x"/>
    <m/>
    <m/>
    <s v="https://www.secop.gov.co/CO1ContractsManagement/Tendering/ProcurementContractEdit/View?ProfileName=CCE-10-Minima_Cuantia&amp;PPI=CO1.PPI.8545999&amp;DocUniqueName=ContratoDeCompra&amp;DocTypeName=NextWay.Entities.Marketplace.Tendering.ProcurementContract&amp;ProfileVersion=8&amp;DocUniqueIdentifier=CO1.PCCNTR.1701934&amp;Messages=Datos%20guardados|Success"/>
    <m/>
    <m/>
    <m/>
    <m/>
    <m/>
    <m/>
    <m/>
    <m/>
    <m/>
    <m/>
    <m/>
    <m/>
    <m/>
    <m/>
    <m/>
    <n v="1"/>
    <n v="1900"/>
    <x v="0"/>
    <s v="sin publicar secop ii"/>
  </r>
  <r>
    <s v="GGC-538-2020"/>
    <x v="6"/>
    <m/>
    <s v="MEGASOFT S.A.S."/>
    <m/>
    <x v="3"/>
    <s v="16/10/2020"/>
    <d v="2020-10-21T00:00:00"/>
    <s v="SONIA PAOLA GARCIA CONTRERAS"/>
    <m/>
    <d v="2024-10-21T00:00:00"/>
    <x v="3"/>
    <x v="2"/>
    <m/>
    <m/>
    <m/>
    <m/>
    <m/>
    <m/>
    <m/>
    <m/>
    <m/>
    <m/>
    <m/>
    <m/>
    <m/>
    <m/>
    <m/>
    <m/>
    <m/>
    <m/>
    <m/>
    <m/>
    <m/>
    <m/>
    <m/>
    <m/>
    <m/>
    <m/>
    <m/>
    <m/>
    <m/>
    <m/>
    <m/>
    <m/>
    <m/>
    <m/>
    <m/>
    <n v="1"/>
    <n v="1900"/>
    <x v="2"/>
    <m/>
  </r>
  <r>
    <s v="CAO-010-2020"/>
    <x v="6"/>
    <m/>
    <s v="CONSORCIO MCY"/>
    <n v="514"/>
    <x v="3"/>
    <s v="22/07/2020"/>
    <d v="2020-10-29T00:00:00"/>
    <m/>
    <m/>
    <m/>
    <x v="9"/>
    <x v="10"/>
    <m/>
    <m/>
    <m/>
    <m/>
    <m/>
    <m/>
    <m/>
    <m/>
    <m/>
    <m/>
    <m/>
    <m/>
    <m/>
    <m/>
    <m/>
    <d v="2022-07-06T00:00:00"/>
    <s v="x"/>
    <m/>
    <m/>
    <s v="https://www.secop.gov.co/CO1ContractsManagement/Tendering/ProcurementContractEdit/View?ProfileName=CCE-10-Minima_Cuantia&amp;PPI=CO1.PPI.7671003&amp;DocUniqueName=ContratoDeCompra&amp;DocTypeName=NextWay.Entities.Marketplace.Tendering.ProcurementContract&amp;ProfileVersion=8&amp;DocUniqueIdentifier=CO1.PCCNTR.1653045&amp;Messages=Datos%20guardados|Success"/>
    <m/>
    <m/>
    <m/>
    <m/>
    <m/>
    <m/>
    <m/>
    <m/>
    <m/>
    <m/>
    <m/>
    <m/>
    <m/>
    <m/>
    <m/>
    <n v="1"/>
    <n v="1900"/>
    <x v="0"/>
    <s v="no se encuentra en secopii"/>
  </r>
  <r>
    <s v="GGC-476-2020"/>
    <x v="6"/>
    <m/>
    <s v="JAIME ARTEAGA Y ASOCIADOS S.A.S"/>
    <m/>
    <x v="15"/>
    <s v="03/09/2020"/>
    <d v="2020-11-03T00:00:00"/>
    <m/>
    <m/>
    <m/>
    <x v="9"/>
    <x v="10"/>
    <m/>
    <m/>
    <m/>
    <m/>
    <m/>
    <m/>
    <m/>
    <m/>
    <m/>
    <m/>
    <m/>
    <m/>
    <m/>
    <m/>
    <m/>
    <s v="16/06/2022"/>
    <s v="x"/>
    <m/>
    <m/>
    <s v="https://www.secop.gov.co/CO1ContractsManagement/Tendering/ProcurementContractEdit/View?docUniqueIdentifier=CO1.PCCNTR.1803630&amp;prevCtxUrl=https%3a%2f%2fwww.secop.gov.co%3a443%2fCO1ContractsManagement%2fTendering%2fProcurementContractManagement%2fIndex&amp;prevCtxLbl=Contratos+"/>
    <m/>
    <m/>
    <m/>
    <m/>
    <m/>
    <m/>
    <m/>
    <m/>
    <m/>
    <m/>
    <m/>
    <m/>
    <m/>
    <m/>
    <m/>
    <n v="1"/>
    <n v="1900"/>
    <x v="0"/>
    <m/>
  </r>
  <r>
    <s v="GGC-575-2020"/>
    <x v="6"/>
    <s v="LA EMPRESA DE ENERGIA DEL AMAZONAS S.A E.S.P. EN LIQUIDACIÓN cede en favor del MINISTERIO DE MINAS Y ENERGÍA, a título gratuito, la posición contractual como arrendador en los contratos de arrendamiento de posteria celebrado con TV LETICIA S.A.S., y  COLOMBIA TELECOMUNICACIONES S.A. E.S.P., con todos los derechos y obligaciones que del mismo se derivan, a partir de la suscripción del contrato"/>
    <s v="EMPRESA DE ENERGIA DEL AMAZONAS S.A. EMPRESA DE SERVICIOS PUBLICOS EN LIQUIDACION"/>
    <s v="LUIS JULIAN ZULUAGA LOPEZ"/>
    <x v="22"/>
    <s v="27/11/2020"/>
    <m/>
    <s v="GUILLERMO ANDRES LONDOÑO"/>
    <m/>
    <s v="N/A"/>
    <x v="15"/>
    <x v="11"/>
    <m/>
    <m/>
    <s v="Mediante Memorando N° 3-2022-007435 de fecha 17-03-2022 el Grupo de Gestión Contractual solicita a la Dirección de Energía Eléctrica información asociada al proceso de liquidación del presente Contrato"/>
    <m/>
    <m/>
    <m/>
    <m/>
    <m/>
    <m/>
    <m/>
    <m/>
    <m/>
    <m/>
    <m/>
    <m/>
    <m/>
    <m/>
    <m/>
    <m/>
    <m/>
    <m/>
    <m/>
    <m/>
    <m/>
    <m/>
    <m/>
    <m/>
    <m/>
    <m/>
    <m/>
    <m/>
    <m/>
    <m/>
    <m/>
    <d v="2025-08-15T00:00:00"/>
    <n v="33"/>
    <n v="2025"/>
    <x v="1"/>
    <s v="El Estudio Previo determina que el Contrato es de ejecución instantánea y en el Contrato no se pacta Cláusula de Liquidación"/>
  </r>
  <r>
    <s v="GGC-576-2020"/>
    <x v="6"/>
    <s v="La EMPRESA DE ENERGIA DEL AMAZONAS S.A E.S.P. EN LIQUIDACIÓN, como transferente, entrega al MINISTERIO DE MINAS Y ENERGÍA, como adquirente, a título gratuito y como cuerpo cierto, el dominio pleno la universalidad de bienes que componen LA INFRAESTRUCTURA DE DISTRIBUCIÓN Y REDES DE ENERGÍA ELÉCTRICA EN LA CIUDAD DE LETICIA (SDL), especificados en el Anexo No. 1: Inventario de bienes. "/>
    <s v="EMPRESA DE ENERGIA DEL AMAZONAS S.A. EMPRESA DE SERVICIOS PUBLICOS EN LIQUIDACION"/>
    <s v="LUIS JULIAN ZULUAGA LOPEZ"/>
    <x v="22"/>
    <s v="27/11/2020"/>
    <m/>
    <s v="GUILLERMO ANDRES LONDOÑO"/>
    <m/>
    <s v="N/A"/>
    <x v="15"/>
    <x v="11"/>
    <m/>
    <m/>
    <s v="Mediante Memorando N° 3-2022-007435 de fecha 17-03-2022 el Grupo de Gestión Contractual solicita a la Dirección de Energía Eléctrica información asociada al proceso de liquidación del presente Contrato"/>
    <m/>
    <m/>
    <m/>
    <m/>
    <m/>
    <m/>
    <m/>
    <m/>
    <m/>
    <m/>
    <m/>
    <m/>
    <m/>
    <m/>
    <m/>
    <m/>
    <m/>
    <m/>
    <m/>
    <m/>
    <m/>
    <m/>
    <m/>
    <m/>
    <m/>
    <m/>
    <m/>
    <m/>
    <m/>
    <m/>
    <m/>
    <d v="2025-08-15T00:00:00"/>
    <n v="33"/>
    <n v="2025"/>
    <x v="1"/>
    <s v="El Estudio Previo determina que el Contrato es de ejecución instantánea y en el Contrato no se pacta Cláusula de Liquidación"/>
  </r>
  <r>
    <s v="GGC-558-2019"/>
    <x v="5"/>
    <m/>
    <s v="PROGRAMA DE LAS NACIONES UNIDAS PARA EL DESARROLLO - PNUD"/>
    <m/>
    <x v="0"/>
    <d v="2019-09-04T00:00:00"/>
    <d v="2020-11-30T00:00:00"/>
    <s v="SONIA PAOLA GARCIA CONTRERAS"/>
    <m/>
    <m/>
    <x v="9"/>
    <x v="10"/>
    <m/>
    <m/>
    <m/>
    <m/>
    <m/>
    <m/>
    <m/>
    <m/>
    <m/>
    <m/>
    <m/>
    <m/>
    <m/>
    <m/>
    <m/>
    <m/>
    <m/>
    <m/>
    <m/>
    <m/>
    <m/>
    <m/>
    <m/>
    <m/>
    <m/>
    <m/>
    <m/>
    <m/>
    <m/>
    <m/>
    <m/>
    <m/>
    <m/>
    <m/>
    <d v="2025-08-15T00:00:00"/>
    <n v="33"/>
    <n v="2025"/>
    <x v="1"/>
    <s v="Mediante memorando 3-2024-023159 del 22 de julio de 2024 el área informa que por la naturaleza jurídica del PNUD el contrato no se liquida"/>
  </r>
  <r>
    <s v="CAO-006-2020"/>
    <x v="6"/>
    <m/>
    <s v="KEY MARKET S.A.S"/>
    <m/>
    <x v="3"/>
    <s v="08/05/2020"/>
    <d v="2020-11-30T00:00:00"/>
    <m/>
    <m/>
    <m/>
    <x v="9"/>
    <x v="10"/>
    <m/>
    <m/>
    <m/>
    <m/>
    <m/>
    <m/>
    <m/>
    <m/>
    <m/>
    <m/>
    <m/>
    <m/>
    <m/>
    <m/>
    <m/>
    <s v="13/06/2022"/>
    <s v="x"/>
    <m/>
    <m/>
    <s v="https://www.secop.gov.co/CO1ContractsManagement/Tendering/ProcurementContractEdit/View?docUniqueIdentifier=CO1.PCCNTR.1534890&amp;prevCtxUrl=https%3a%2f%2fwww.secop.gov.co%3a443%2fCO1ContractsManagement%2fTendering%2fProcurementContractManagement%2fIndex&amp;prevCtxLbl=Contratos+"/>
    <m/>
    <m/>
    <m/>
    <m/>
    <m/>
    <m/>
    <m/>
    <m/>
    <m/>
    <m/>
    <m/>
    <m/>
    <m/>
    <m/>
    <m/>
    <n v="1"/>
    <n v="1900"/>
    <x v="0"/>
    <m/>
  </r>
  <r>
    <s v="CAO-004-2020"/>
    <x v="6"/>
    <s v="Contratar una compañía aseguradora que suscriba los seguros obligatorios de accidentes - SOAT para los vehículos y motocicletas que conforman el parque automotor del Ministerio de Minas y Energía"/>
    <s v="LA PREVISORA SA"/>
    <s v="Grupo de Servicios Administrativos"/>
    <x v="3"/>
    <s v="15/04/2020"/>
    <d v="2020-05-14T00:00:00"/>
    <s v="SANDRA CAROLINA PULIDO"/>
    <m/>
    <d v="2024-08-28T00:00:00"/>
    <x v="11"/>
    <x v="2"/>
    <m/>
    <m/>
    <m/>
    <m/>
    <m/>
    <m/>
    <m/>
    <m/>
    <m/>
    <m/>
    <m/>
    <m/>
    <m/>
    <m/>
    <m/>
    <m/>
    <m/>
    <m/>
    <m/>
    <m/>
    <m/>
    <m/>
    <m/>
    <m/>
    <m/>
    <m/>
    <m/>
    <m/>
    <m/>
    <m/>
    <m/>
    <m/>
    <m/>
    <m/>
    <m/>
    <n v="1"/>
    <n v="1900"/>
    <x v="5"/>
    <s v="no se encuentra en secopii"/>
  </r>
  <r>
    <s v="GGC-800-2019"/>
    <x v="5"/>
    <s v="Contratar los servicios integrales de administración, operación, mantenimiento, desarrollos evolutivos y correctivos, y el arrendamiento de la solución tecnológica en nube privada, para el Sistema de Información de Combustibles SICOM, del Ministerio de Minas y Energía, de conformidad con el formato de características técnicas mínimas."/>
    <s v="INTERNEXA S.A."/>
    <s v="JULIAN EDUARDO PAEZ GIL"/>
    <x v="0"/>
    <d v="2019-12-16T00:00:00"/>
    <d v="2020-12-15T00:00:00"/>
    <s v="DANNY MAURICIO SUAREZ"/>
    <m/>
    <d v="2023-12-15T00:00:00"/>
    <x v="4"/>
    <x v="3"/>
    <m/>
    <m/>
    <m/>
    <m/>
    <m/>
    <m/>
    <m/>
    <m/>
    <m/>
    <m/>
    <m/>
    <m/>
    <m/>
    <m/>
    <m/>
    <d v="2022-06-01T00:00:00"/>
    <s v="x"/>
    <m/>
    <m/>
    <m/>
    <m/>
    <m/>
    <m/>
    <m/>
    <m/>
    <m/>
    <m/>
    <m/>
    <m/>
    <m/>
    <m/>
    <m/>
    <m/>
    <m/>
    <m/>
    <n v="1"/>
    <n v="1900"/>
    <x v="5"/>
    <s v="no se encuentra en secopii"/>
  </r>
  <r>
    <s v="CAO-002-2020"/>
    <x v="6"/>
    <m/>
    <s v="NOVA GOMEZ NELSON"/>
    <s v=" Coordinadora del Grupo de Gestión Administrativa_x000a_"/>
    <x v="3"/>
    <s v="19/03/2020"/>
    <d v="2020-12-15T00:00:00"/>
    <m/>
    <m/>
    <m/>
    <x v="9"/>
    <x v="10"/>
    <m/>
    <m/>
    <m/>
    <m/>
    <m/>
    <m/>
    <m/>
    <m/>
    <m/>
    <m/>
    <m/>
    <m/>
    <m/>
    <m/>
    <m/>
    <s v="29/06/2022"/>
    <s v="x"/>
    <m/>
    <m/>
    <s v="https://www.secop.gov.co/CO1ContractsManagement/Tendering/ProcurementContractEdit/View?ProfileName=CCE-10-Minima_Cuantia&amp;PPI=CO1.PPI.6287470&amp;DocUniqueName=ContratoDeCompra&amp;DocTypeName=NextWay.Entities.Marketplace.Tendering.ProcurementContract&amp;ProfileVersion=6&amp;DocUniqueIdentifier=CO1.PCCNTR.1452386&amp;Messages=Datos%20guardados|Success"/>
    <m/>
    <m/>
    <m/>
    <m/>
    <m/>
    <m/>
    <m/>
    <m/>
    <m/>
    <m/>
    <m/>
    <m/>
    <m/>
    <m/>
    <m/>
    <n v="1"/>
    <n v="1900"/>
    <x v="0"/>
    <s v="sin publicar secop ii"/>
  </r>
  <r>
    <s v="CAO-009-2020"/>
    <x v="6"/>
    <s v="Contratar los servicios especializados de vigilancia, control y seguimiento judicial para el suministro de información e imágenes diarias de los procesos judiciales y extrajudiciales en los cuales sea sujeto procesal el Ministerio de Minas y Energía en todo el país, incluyendo además los procesos de las entidades liquidadas cuyos derechos litigiosos hubiesen sido sustituidos al Ministerio"/>
    <s v="LITIGAR COM S.A."/>
    <s v="Coordinador de Defensa Judicial y Extrajudicial de la Oficina Asesora Jurídica"/>
    <x v="18"/>
    <s v="12/05/2020"/>
    <d v="2020-12-21T00:00:00"/>
    <s v="SANDRA CAROLINA PULIDO"/>
    <m/>
    <d v="2024-10-19T00:00:00"/>
    <x v="3"/>
    <x v="2"/>
    <m/>
    <m/>
    <m/>
    <m/>
    <m/>
    <m/>
    <m/>
    <m/>
    <m/>
    <m/>
    <m/>
    <m/>
    <m/>
    <m/>
    <m/>
    <m/>
    <m/>
    <m/>
    <m/>
    <m/>
    <m/>
    <m/>
    <m/>
    <m/>
    <m/>
    <m/>
    <m/>
    <m/>
    <m/>
    <m/>
    <m/>
    <m/>
    <m/>
    <m/>
    <d v="2024-12-12T00:00:00"/>
    <n v="50"/>
    <n v="2024"/>
    <x v="5"/>
    <s v="sin publicar secop ii"/>
  </r>
  <r>
    <s v="GGC-475-2020"/>
    <x v="6"/>
    <s v="Contratar la implementación y puesta en marcha de acciones de innovación y sensibilización encaminadas al mejoramiento del servicio y el planteamiento de soluciones a retos propios de la dinamicidad del sector minero energético."/>
    <s v="BOOST BUSINESS CONSULTING S.A.S"/>
    <s v="Coordinadora del Grupo de Gestión de la Información y Servicio Ciudadano"/>
    <x v="11"/>
    <s v="01/09/2020"/>
    <d v="2020-12-31T00:00:00"/>
    <s v="DANNY MAURICIO SUAREZ"/>
    <m/>
    <d v="2024-06-30T00:00:00"/>
    <x v="1"/>
    <x v="2"/>
    <m/>
    <m/>
    <m/>
    <m/>
    <m/>
    <m/>
    <m/>
    <m/>
    <m/>
    <m/>
    <m/>
    <m/>
    <m/>
    <m/>
    <m/>
    <s v="21/06/2022"/>
    <s v="x"/>
    <m/>
    <m/>
    <s v="https://www.secop.gov.co/CO1ContractsManagement/Tendering/ProcurementContractEdit/View?docUniqueIdentifier=CO1.PCCNTR.1796406&amp;prevCtxUrl=https%3a%2f%2fwww.secop.gov.co%3a443%2fCO1ContractsManagement%2fTendering%2fProcurementContractManagement%2fIndex&amp;prevCtxLbl=Contratos+"/>
    <m/>
    <m/>
    <m/>
    <m/>
    <m/>
    <m/>
    <m/>
    <m/>
    <m/>
    <m/>
    <m/>
    <m/>
    <m/>
    <m/>
    <m/>
    <n v="1"/>
    <n v="1900"/>
    <x v="5"/>
    <s v="no se encuentra en secopii"/>
  </r>
  <r>
    <s v="GGC-131-2013"/>
    <x v="9"/>
    <m/>
    <s v="GOBERNACIÓN DE ANTIOQUIA"/>
    <m/>
    <x v="15"/>
    <d v="2013-09-02T00:00:00"/>
    <d v="2020-12-31T00:00:00"/>
    <s v="SANDRA CAROLINA PULIDO"/>
    <m/>
    <m/>
    <x v="9"/>
    <x v="10"/>
    <m/>
    <m/>
    <m/>
    <m/>
    <m/>
    <m/>
    <m/>
    <m/>
    <m/>
    <m/>
    <m/>
    <m/>
    <m/>
    <m/>
    <m/>
    <m/>
    <m/>
    <m/>
    <m/>
    <m/>
    <m/>
    <m/>
    <m/>
    <m/>
    <m/>
    <m/>
    <m/>
    <m/>
    <m/>
    <m/>
    <m/>
    <m/>
    <m/>
    <m/>
    <m/>
    <n v="1"/>
    <n v="1900"/>
    <x v="5"/>
    <s v="no se encuentra en secopii"/>
  </r>
  <r>
    <s v="GGC-139-2019"/>
    <x v="5"/>
    <s v="Contratar los servicios integrales de administración, operación, mantenimiento, desarrollo evolutivos y correctivos, y el arrendamiento de la solución tecnologica en nube privada para el sistema de información de combustibles -SICOM, del Ministerio de Minas y Energía "/>
    <s v="UPME - UNIDAD DE PLANEACIÓN MINERO ENERGÉTICA"/>
    <s v="Coordinador Grupo de Regalías"/>
    <x v="21"/>
    <d v="2019-01-30T00:00:00"/>
    <d v="2020-12-31T00:00:00"/>
    <s v="DANNY MAURICIO SUAREZ"/>
    <m/>
    <d v="2024-10-21T00:00:00"/>
    <x v="3"/>
    <x v="2"/>
    <m/>
    <m/>
    <m/>
    <m/>
    <m/>
    <m/>
    <m/>
    <m/>
    <m/>
    <m/>
    <m/>
    <m/>
    <m/>
    <m/>
    <m/>
    <d v="2022-04-27T00:00:00"/>
    <s v="x"/>
    <m/>
    <m/>
    <m/>
    <m/>
    <m/>
    <m/>
    <m/>
    <m/>
    <m/>
    <m/>
    <m/>
    <m/>
    <m/>
    <m/>
    <m/>
    <m/>
    <m/>
    <d v="2025-02-04T00:00:00"/>
    <n v="6"/>
    <n v="2025"/>
    <x v="0"/>
    <s v="El día 18 de mayo de 2021 se publicó en la Plataforma SECOP II el Acta de Liquidación / Se actualiza Estado"/>
  </r>
  <r>
    <s v="GGC-569-2020"/>
    <x v="6"/>
    <s v="Contratar la adquisición de licencias Microsoft para el Ministerio de Minas y Energía, a través del Instrumento de Agregación de Demanda Software por Catálogo de Colombia Compra Eficiente."/>
    <s v="CONTROLES EMPRESARIALES LTDA"/>
    <s v="Coordinador del Grupo de Tecnologias de la información y las comunicaciones - TICS"/>
    <x v="1"/>
    <s v="25/11/2020"/>
    <d v="2020-12-31T00:00:00"/>
    <s v="ANDRES FELIPE SIERRA"/>
    <m/>
    <s v="21/10/2024"/>
    <x v="16"/>
    <x v="2"/>
    <m/>
    <m/>
    <s v="Mediante memorando 3-2023-007003 del 21/03/2023 se solicitó al área la radicación del acta de liquidación"/>
    <m/>
    <m/>
    <s v="Mediante memorando 3-2022-010448 del 26/04/2022 se remitio al area para ajustes"/>
    <s v="26/04/2022"/>
    <m/>
    <m/>
    <m/>
    <m/>
    <m/>
    <m/>
    <m/>
    <m/>
    <m/>
    <m/>
    <m/>
    <m/>
    <m/>
    <m/>
    <m/>
    <m/>
    <m/>
    <m/>
    <m/>
    <m/>
    <m/>
    <m/>
    <m/>
    <m/>
    <m/>
    <m/>
    <m/>
    <d v="2025-04-22T00:00:00"/>
    <n v="17"/>
    <n v="2025"/>
    <x v="2"/>
    <m/>
  </r>
  <r>
    <s v="GGC-580-2020"/>
    <x v="6"/>
    <m/>
    <s v="SOLUCIONES TECNOLOGIA Y SERVICIOS S.A STS"/>
    <m/>
    <x v="1"/>
    <d v="2020-12-11T00:00:00"/>
    <d v="2020-12-31T00:00:00"/>
    <s v="PEDRO AREVALO"/>
    <m/>
    <d v="2024-10-21T00:00:00"/>
    <x v="3"/>
    <x v="2"/>
    <m/>
    <m/>
    <s v="con memorando No. 3-2023-004268 del 17 -02-2023 se solicitó al área enviar proyectos de actas de liquidación "/>
    <m/>
    <s v="17/02/2023"/>
    <s v="Mediante memorando 3-2022-009175 del 06/04/2022 se devolvio al area para ajustes"/>
    <d v="2022-06-04T00:00:00"/>
    <m/>
    <m/>
    <m/>
    <m/>
    <m/>
    <m/>
    <m/>
    <m/>
    <m/>
    <m/>
    <m/>
    <m/>
    <m/>
    <m/>
    <m/>
    <m/>
    <m/>
    <m/>
    <m/>
    <m/>
    <m/>
    <m/>
    <m/>
    <m/>
    <m/>
    <m/>
    <m/>
    <m/>
    <n v="1"/>
    <n v="1900"/>
    <x v="2"/>
    <m/>
  </r>
  <r>
    <s v="GGC-309-2019"/>
    <x v="5"/>
    <s v="Contratar los servicios de operación logística necesarios para la ejecución de espacios,talleres, foros, encuentros de diálogos con ciudadanos y partes interesadas, rendición de cuentas y control social del Ministerio de Minas y Energía."/>
    <s v="SOCIEDAD HOTELERA TEQUENDAMA"/>
    <s v="Cordinador del Grupo de relacionamiento  con el ciudadano  y gestión de la Información. "/>
    <x v="11"/>
    <d v="2019-03-26T00:00:00"/>
    <d v="2020-12-31T00:00:00"/>
    <s v="PEDRO AREVALO"/>
    <m/>
    <d v="2024-10-21T00:00:00"/>
    <x v="3"/>
    <x v="2"/>
    <s v="3-2022-016637_x000a_del 06-07-2022 "/>
    <d v="2022-06-07T00:00:00"/>
    <s v="El 26/07/2023 se realiza la revisión del trámite y se evidencia que: De conformidad con el historico del radicado 3-2022-016637_x000a_del 06-07-2022 reflejado en ARGO se evidencia que  Mediante correo electrónico de fecha 19 de julio de 2022, se regresó a Karen Daniela Bermúdez el proyecto de acta de liquidación del contrato GGC-309-2019. Lo anterior, para revisión y ajustes a que haya lugar. El día Lunes 01/08/2022, se realizó reunión con Karen Daniela y Lina María Montenegro, con el objeto de revisar rubros indicados en el proyecto de acta; los cuales serán revisados por el Grupo de Participación y Servicio al Ciudadano"/>
    <s v="e-mail"/>
    <s v="16/07/2022"/>
    <m/>
    <m/>
    <m/>
    <m/>
    <m/>
    <m/>
    <m/>
    <m/>
    <m/>
    <m/>
    <m/>
    <m/>
    <m/>
    <m/>
    <m/>
    <m/>
    <m/>
    <m/>
    <m/>
    <m/>
    <m/>
    <m/>
    <m/>
    <m/>
    <m/>
    <m/>
    <m/>
    <m/>
    <m/>
    <d v="2025-04-22T00:00:00"/>
    <n v="17"/>
    <n v="2025"/>
    <x v="2"/>
    <s v="4 MESES  "/>
  </r>
  <r>
    <s v="GGC-488-2020"/>
    <x v="6"/>
    <m/>
    <s v="MICRONANONICS TECHNOLOGIES S.A.S"/>
    <m/>
    <x v="3"/>
    <s v="22/09/2020"/>
    <d v="2020-12-31T00:00:00"/>
    <s v="PEDRO AREVALO"/>
    <m/>
    <m/>
    <x v="9"/>
    <x v="10"/>
    <s v="No se evidencia en la carpeta"/>
    <s v="No se evidencia en la carpeta"/>
    <m/>
    <m/>
    <m/>
    <m/>
    <m/>
    <m/>
    <m/>
    <m/>
    <m/>
    <s v="No se evidencia en la carpeta"/>
    <s v="No se evidencia en la carpeta"/>
    <s v="No se evidencia en la carpeta"/>
    <s v="No se evidencia en la carpeta"/>
    <s v="25/08/2022"/>
    <s v="x"/>
    <m/>
    <m/>
    <s v="https://www.secop.gov.co/CO1ContractsManagement/Tendering/ProcurementContractEdit/View?docUniqueIdentifier=CO1.PCCNTR.1829003&amp;prevCtxUrl=https%3a%2f%2fwww.secop.gov.co%3a443%2fCO1ContractsManagement%2fTendering%2fProcurementContractManagement%2fIndex&amp;prevCtxLbl=Contratos+"/>
    <m/>
    <m/>
    <m/>
    <m/>
    <m/>
    <m/>
    <m/>
    <m/>
    <m/>
    <m/>
    <m/>
    <m/>
    <m/>
    <m/>
    <m/>
    <n v="1"/>
    <n v="1900"/>
    <x v="0"/>
    <m/>
  </r>
  <r>
    <s v="GGC-461-2020"/>
    <x v="6"/>
    <m/>
    <s v="FUERZA AEREA COLOMBIANA"/>
    <m/>
    <x v="6"/>
    <s v="02/09/2020"/>
    <d v="2020-12-31T00:00:00"/>
    <s v="PEDRO AREVALO"/>
    <m/>
    <m/>
    <x v="9"/>
    <x v="10"/>
    <s v="3-2022-004466 del 14-02-2022"/>
    <s v="14/02/2022"/>
    <m/>
    <m/>
    <m/>
    <s v="Se observa en la carpera de GGC que esta el acta de liquidación firmada pero en SECOP II no está liquidado, la abogada a cargo era Lady Mayerly Rodriguez"/>
    <m/>
    <m/>
    <m/>
    <m/>
    <m/>
    <m/>
    <m/>
    <m/>
    <m/>
    <s v="14/12/2022"/>
    <m/>
    <m/>
    <m/>
    <s v="https://www.secop.gov.co/CO1ContractsManagement/Tendering/ProcurementContractEdit/View?docUniqueIdentifier=CO1.PCCNTR.1803530"/>
    <m/>
    <m/>
    <m/>
    <m/>
    <m/>
    <m/>
    <m/>
    <m/>
    <m/>
    <m/>
    <m/>
    <m/>
    <m/>
    <m/>
    <m/>
    <n v="1"/>
    <n v="1900"/>
    <x v="0"/>
    <m/>
  </r>
  <r>
    <s v="CAO-013-2020"/>
    <x v="6"/>
    <s v="Contratar la adquisición de cincuenta (50) certificados digitales en firma centralizada, para firma en dispositivos móviles tales como smartphone, tablets, PC, así como un (1) componente CMS (Content Management System) que cumplirá las funciones de validación de certificados y firmado de documentos, de acuerdo al anexo de características técnicas."/>
    <s v="GESTION DE SEGURIDAD ELECTRONICA S.A"/>
    <s v="JULIAN EDUARDO PAEZ GIL"/>
    <x v="1"/>
    <s v="26/05/2020"/>
    <d v="2020-12-31T00:00:00"/>
    <s v="PEDRO AREVALO"/>
    <m/>
    <m/>
    <x v="9"/>
    <x v="10"/>
    <m/>
    <m/>
    <s v="con memorando No. 3-2023-004268 del 17 -02-2023 se solicitó al área enviar proyectos de actas de liquidación "/>
    <m/>
    <s v="17/02/2023"/>
    <m/>
    <m/>
    <m/>
    <m/>
    <m/>
    <m/>
    <m/>
    <m/>
    <m/>
    <m/>
    <m/>
    <m/>
    <m/>
    <m/>
    <m/>
    <m/>
    <m/>
    <m/>
    <m/>
    <m/>
    <m/>
    <m/>
    <m/>
    <m/>
    <m/>
    <m/>
    <m/>
    <m/>
    <m/>
    <d v="2025-08-15T00:00:00"/>
    <n v="33"/>
    <n v="2025"/>
    <x v="1"/>
    <s v="Mediante memorando 3-2024-022561 el área informó que el contrato se encuentra cerrado en SECOPII"/>
  </r>
  <r>
    <s v="CAO-017-2020"/>
    <x v="6"/>
    <s v="ontratar el suministro de repuestos, partes y accesorios para la infraestructura tecnológica del Ministerio de Minas y Energía, la cual se encuentra compuesta por computadores de escritorio, computadores portátiles, periféricos, servidores, escáneres, UPS, telecomunicaciones entre otros, acorde al inventario de elementos existentes, de conformidad con el formato de Características Técnica"/>
    <s v="ALL TECHNOLOGICAL SERVICE SATS SAS"/>
    <s v="Coordinador del Grupo de Infraestructura Tecnológica"/>
    <x v="1"/>
    <s v="20/11/2020"/>
    <d v="2020-12-31T00:00:00"/>
    <s v="PEDRO AREVALO"/>
    <m/>
    <d v="2024-10-21T00:00:00"/>
    <x v="3"/>
    <x v="2"/>
    <m/>
    <m/>
    <s v="con memorando No. 3-2023-004268 del 17 -02-2023 se solicitó al área enviar proyectos de actas de liquidación "/>
    <m/>
    <s v="17/02/2023"/>
    <m/>
    <m/>
    <m/>
    <m/>
    <m/>
    <m/>
    <m/>
    <m/>
    <m/>
    <m/>
    <m/>
    <m/>
    <m/>
    <m/>
    <m/>
    <m/>
    <m/>
    <m/>
    <m/>
    <m/>
    <m/>
    <m/>
    <m/>
    <m/>
    <m/>
    <m/>
    <m/>
    <m/>
    <m/>
    <d v="2025-08-15T00:00:00"/>
    <n v="33"/>
    <n v="2025"/>
    <x v="2"/>
    <s v="Mediante memorando 3-2024-022561 el área informó que el contrato se encuentra cerrado en  SECOPII.   Verificando en la Plataforma de Secop II, se encuentra en Ejecucion "/>
  </r>
  <r>
    <s v="CAO-020-2020"/>
    <x v="6"/>
    <s v="Diseño de repositorio de información de toda la regulación y normatividad relacionada con los temas negocio del sector minero energético."/>
    <s v="UNBIT LTDA"/>
    <s v="JULIAN EDUARDO PAEZ GIL"/>
    <x v="11"/>
    <s v="04/12/2020"/>
    <d v="2020-12-31T00:00:00"/>
    <s v="SONIA PAOLA GARCIA CONTRERAS"/>
    <m/>
    <d v="2024-10-21T00:00:00"/>
    <x v="3"/>
    <x v="2"/>
    <m/>
    <m/>
    <m/>
    <m/>
    <m/>
    <m/>
    <m/>
    <m/>
    <m/>
    <m/>
    <m/>
    <m/>
    <m/>
    <m/>
    <m/>
    <m/>
    <m/>
    <m/>
    <m/>
    <m/>
    <m/>
    <m/>
    <m/>
    <m/>
    <m/>
    <m/>
    <m/>
    <m/>
    <m/>
    <m/>
    <m/>
    <m/>
    <m/>
    <m/>
    <d v="2025-08-15T00:00:00"/>
    <n v="33"/>
    <m/>
    <x v="2"/>
    <m/>
  </r>
  <r>
    <s v="GGC-257-2020"/>
    <x v="6"/>
    <s v="Suministro de tiquetes aéreos nacionales e internacionales, requeridos para la implementación del Programa para el Fortalecimiento Institucional del Sector Minero Energético."/>
    <s v="SUBATOURS S.A"/>
    <s v=" Coordinadora del Grupo de Gestión Administrativa_x000a_"/>
    <x v="3"/>
    <d v="2020-02-19T00:00:00"/>
    <d v="2020-12-31T00:00:00"/>
    <s v="PEDRO AREVALO"/>
    <m/>
    <m/>
    <x v="9"/>
    <x v="10"/>
    <s v="3-2022-025343 del 20-10-2022"/>
    <s v="20/10/2022"/>
    <m/>
    <m/>
    <m/>
    <m/>
    <m/>
    <m/>
    <m/>
    <m/>
    <m/>
    <m/>
    <m/>
    <m/>
    <m/>
    <m/>
    <m/>
    <m/>
    <m/>
    <m/>
    <m/>
    <m/>
    <m/>
    <m/>
    <m/>
    <m/>
    <m/>
    <m/>
    <m/>
    <m/>
    <m/>
    <m/>
    <m/>
    <m/>
    <d v="2025-08-15T00:00:00"/>
    <n v="33"/>
    <n v="2025"/>
    <x v="1"/>
    <s v="Lady Angélica Mora y confirmó que este contrato no requiere liquidación, puesto que en el reglamento del BID se indica que con el último pago se entiende liquidado. "/>
  </r>
  <r>
    <s v="GGC-579-2020"/>
    <x v="6"/>
    <s v="Adquisición los créditos para el despliegue la Infraestructura Tecnológica para la implementación del proyecto de Integración, interoperabilidad y analítica avanzada de datos del Sector Minero Energético."/>
    <s v="CONTROLES EMPRESARIALES LTDA"/>
    <s v="JULIAN EDUARDO PAEZ GIL"/>
    <x v="1"/>
    <s v="03/12/2020"/>
    <d v="2020-12-31T00:00:00"/>
    <s v="GUILLERMO ANDRES LONDOÑO"/>
    <m/>
    <s v="N/A"/>
    <x v="15"/>
    <x v="11"/>
    <m/>
    <m/>
    <s v="Mediante Memorando N° 3-2022-011329 de fecha 05-05-2022 el Grupo de Tecnologías de la Información y las Comunicaciones solicital Grupo de Gestión Contractual que el presente Contrato debe ser excluido de las solicitudes de liquidación lo anterior, atendiendo la naturaleza del negocio jurídico el cual no requiere liquidación -"/>
    <m/>
    <m/>
    <m/>
    <m/>
    <m/>
    <m/>
    <m/>
    <m/>
    <m/>
    <m/>
    <m/>
    <m/>
    <m/>
    <m/>
    <m/>
    <m/>
    <m/>
    <m/>
    <m/>
    <m/>
    <m/>
    <m/>
    <m/>
    <m/>
    <m/>
    <m/>
    <m/>
    <m/>
    <m/>
    <m/>
    <m/>
    <d v="2025-01-08T00:00:00"/>
    <n v="2"/>
    <n v="2025"/>
    <x v="1"/>
    <s v="Es un contrato con el BID"/>
  </r>
  <r>
    <s v="GGC-548-2020"/>
    <x v="6"/>
    <s v="formular e implementar una estrategia de formación y generación de capacidades locales que permitan replicar un modelo de EITI en el ámbito subnacional"/>
    <s v="ERNST &amp; YOUNG SAS"/>
    <s v="MONICA MARCELA VERDUGO PARRA"/>
    <x v="21"/>
    <d v="2020-12-31T00:00:00"/>
    <d v="2020-12-31T00:00:00"/>
    <s v="GUILLERMO ANDRES LONDOÑO"/>
    <m/>
    <s v="N/A"/>
    <x v="15"/>
    <x v="11"/>
    <m/>
    <m/>
    <m/>
    <m/>
    <m/>
    <m/>
    <m/>
    <m/>
    <m/>
    <m/>
    <m/>
    <m/>
    <m/>
    <m/>
    <m/>
    <m/>
    <m/>
    <m/>
    <m/>
    <m/>
    <m/>
    <m/>
    <m/>
    <m/>
    <m/>
    <m/>
    <m/>
    <m/>
    <m/>
    <m/>
    <m/>
    <m/>
    <m/>
    <m/>
    <d v="2025-08-15T00:00:00"/>
    <n v="33"/>
    <n v="2025"/>
    <x v="1"/>
    <s v="El día 25 de julio de 2023 se suscribe el Acta de Cierre a través de la cual se indica que En atención a que el Contrato fue suscrito con recursos de donación del Banco Mundial y de acuerdo a la normativa de este, estos no requieren liquidación."/>
  </r>
  <r>
    <s v="CAO-015-2020"/>
    <x v="6"/>
    <m/>
    <s v="CONSORCIO MCY"/>
    <s v=" Coordinadora del Grupo de Gestión Administrativa_x000a_"/>
    <x v="3"/>
    <s v="09/11/2020"/>
    <d v="2020-12-31T00:00:00"/>
    <m/>
    <m/>
    <m/>
    <x v="9"/>
    <x v="10"/>
    <m/>
    <m/>
    <m/>
    <m/>
    <m/>
    <m/>
    <m/>
    <m/>
    <m/>
    <m/>
    <m/>
    <m/>
    <m/>
    <m/>
    <m/>
    <d v="2022-10-08T00:00:00"/>
    <s v="x"/>
    <m/>
    <m/>
    <s v="https://www.secop.gov.co/CO1ContractsManagement/Tendering/ProcurementContractEdit/View?ProfileName=CCE-10-Minima_Cuantia&amp;PPI=CO1.PPI.10386739&amp;DocUniqueName=ContratoDeCompra&amp;DocTypeName=NextWay.Entities.Marketplace.Tendering.ProcurementContract&amp;ProfileVersion=8&amp;DocUniqueIdentifier=CO1.PCCNTR.1962126&amp;Messages=Datos%20guardados|Success"/>
    <m/>
    <m/>
    <m/>
    <m/>
    <m/>
    <m/>
    <m/>
    <m/>
    <m/>
    <m/>
    <m/>
    <m/>
    <m/>
    <m/>
    <m/>
    <n v="1"/>
    <n v="1900"/>
    <x v="0"/>
    <s v="sin publicar secop ii"/>
  </r>
  <r>
    <s v="CAO-016-2020"/>
    <x v="6"/>
    <m/>
    <s v="WIRE AND WIRELESS SEGURITY SYSTEMS SAS"/>
    <s v=" Coordinadora del Grupo de Gestión Administrativa_x000a_"/>
    <x v="3"/>
    <s v="06/11/2020"/>
    <d v="2020-12-31T00:00:00"/>
    <m/>
    <m/>
    <m/>
    <x v="9"/>
    <x v="10"/>
    <m/>
    <m/>
    <m/>
    <m/>
    <m/>
    <m/>
    <m/>
    <m/>
    <m/>
    <m/>
    <m/>
    <m/>
    <m/>
    <m/>
    <m/>
    <s v="17/05/2022"/>
    <s v="x"/>
    <m/>
    <m/>
    <s v="https://www.secop.gov.co/CO1ContractsManagement/Tendering/ProcurementContractEdit/View?ProfileName=CCE-10-Minima_Cuantia&amp;PPI=CO1.PPI.10631458&amp;DocUniqueName=ContratoDeCompra&amp;DocTypeName=NextWay.Entities.Marketplace.Tendering.ProcurementContract&amp;ProfileVersion=8&amp;DocUniqueIdentifier=CO1.PCCNTR.1967007&amp;Messages=Datos%20guardados|Success"/>
    <m/>
    <m/>
    <m/>
    <m/>
    <m/>
    <m/>
    <m/>
    <m/>
    <m/>
    <m/>
    <m/>
    <m/>
    <m/>
    <m/>
    <m/>
    <n v="1"/>
    <n v="1900"/>
    <x v="0"/>
    <s v="sin publicar secop ii"/>
  </r>
  <r>
    <s v="CAO-021-2020"/>
    <x v="6"/>
    <s v="Contratar la adquisición de equipos de comunicación periférica, que corresponde a la adquisición, instalación, configuración, realización de pruebas y poner en operación los switches, acorde con las especificaciones, características y requerimientos del Anexo Técnico."/>
    <s v="BOYRA SA"/>
    <s v="Coordinador Grupo de Infraestructura Tecnológica"/>
    <x v="1"/>
    <s v="11/12/2020"/>
    <d v="2020-12-31T00:00:00"/>
    <s v="SANDRA CAROLINA PULIDO"/>
    <m/>
    <d v="2024-10-21T00:00:00"/>
    <x v="3"/>
    <x v="2"/>
    <m/>
    <m/>
    <m/>
    <m/>
    <m/>
    <m/>
    <m/>
    <m/>
    <m/>
    <m/>
    <m/>
    <m/>
    <m/>
    <m/>
    <m/>
    <m/>
    <m/>
    <m/>
    <m/>
    <m/>
    <m/>
    <m/>
    <m/>
    <m/>
    <m/>
    <m/>
    <m/>
    <m/>
    <m/>
    <m/>
    <m/>
    <m/>
    <m/>
    <m/>
    <d v="2024-12-12T00:00:00"/>
    <n v="50"/>
    <n v="2024"/>
    <x v="5"/>
    <s v="no se encuentra en secopii"/>
  </r>
  <r>
    <s v="GGC-101-2020"/>
    <x v="6"/>
    <s v="Aunar esfuerzos para la revisión, evaluación y emisión de pronunciamientos sobre la viabilidad técnica y económica de los proyectos de inversión del sector energético en zonas no interconectadas susceptibles de ser financiados con recursos del Sistema General de Regalías."/>
    <s v="INSTITUTO DE PLANIFICACIÓN Y PROMOCIÓN DE SOLUCIONES ENERGÉTICAS PARA LAS ZONAS NO INTERCONECTADAS - IPSE"/>
    <s v="Coordinador Grupo Ejecución Estratégica del Sector Extractivo"/>
    <x v="21"/>
    <s v="27/01/2020"/>
    <d v="2020-12-31T00:00:00"/>
    <s v="DANNY MAURICIO SUAREZ"/>
    <m/>
    <d v="2024-06-30T00:00:00"/>
    <x v="1"/>
    <x v="2"/>
    <m/>
    <m/>
    <m/>
    <m/>
    <m/>
    <m/>
    <m/>
    <m/>
    <m/>
    <m/>
    <m/>
    <m/>
    <m/>
    <m/>
    <m/>
    <d v="2022-04-27T00:00:00"/>
    <s v="x"/>
    <m/>
    <m/>
    <s v="https://www.secop.gov.co/CO1ContractsManagement/Tendering/ProcurementContractEdit/View?docUniqueIdentifier=CO1.PCCNTR.1310854&amp;prevCtxUrl=https%3a%2f%2fwww.secop.gov.co%3a443%2fCO1ContractsManagement%2fTendering%2fProcurementContractManagement%2fIndex&amp;prevCtxLbl=Contratos+"/>
    <m/>
    <m/>
    <m/>
    <m/>
    <m/>
    <m/>
    <m/>
    <m/>
    <m/>
    <m/>
    <m/>
    <m/>
    <m/>
    <m/>
    <d v="2025-02-04T00:00:00"/>
    <n v="6"/>
    <n v="2025"/>
    <x v="0"/>
    <s v="El día 18 de mayo de 2021 se publicó en la Plataforma SECOP II el Acta de Liquidación / Se actualiza Estado"/>
  </r>
  <r>
    <s v="GGC-318-2020"/>
    <x v="6"/>
    <s v="Adquisición de sobres de correspondencia color blanco bond de mínimo 60 grs sin ventanilla, solapa universal y Block anotaciones tamaño carta, para las diferentes dependencias del Ministerio de Minas y Energía"/>
    <s v="DISPAPELES SA."/>
    <s v="Grupo de Servicios Administrativos"/>
    <x v="3"/>
    <d v="2020-04-06T00:00:00"/>
    <d v="2020-12-31T00:00:00"/>
    <s v="SANDRA CAROLINA PULIDO"/>
    <m/>
    <d v="2024-10-28T00:00:00"/>
    <x v="3"/>
    <x v="2"/>
    <m/>
    <m/>
    <m/>
    <m/>
    <m/>
    <m/>
    <m/>
    <m/>
    <m/>
    <m/>
    <m/>
    <m/>
    <m/>
    <m/>
    <m/>
    <m/>
    <m/>
    <m/>
    <m/>
    <m/>
    <m/>
    <m/>
    <m/>
    <m/>
    <m/>
    <m/>
    <m/>
    <m/>
    <m/>
    <m/>
    <m/>
    <m/>
    <m/>
    <m/>
    <d v="2025-02-05T00:00:00"/>
    <n v="6"/>
    <n v="2025"/>
    <x v="0"/>
    <s v="El día 16 de mayo de 2022 se publicó en la TVEC la modificación de la orden de compa No 46586 correspondiente al Acta de Liquidación / Se cambia Estado "/>
  </r>
  <r>
    <s v="GGC-330-2020"/>
    <x v="6"/>
    <s v="Contratar el servicio de soporte preventivo y _x000a_correctivo al Sistema de Correspondencia P8 del _x000a_Ministerio de Minas y Energía"/>
    <s v="GRUPO INTENT DE COLOMBIA S.A."/>
    <s v="Coordinadora Grupo de la Información y Servicio al Ciudadano; ; Coordinador Grupo de Infraestructura Tecnológica"/>
    <x v="11"/>
    <s v="07/04/2020"/>
    <d v="2020-12-31T00:00:00"/>
    <s v="DANNY MAURICIO SUAREZ"/>
    <m/>
    <d v="2024-06-30T00:00:00"/>
    <x v="1"/>
    <x v="2"/>
    <m/>
    <m/>
    <m/>
    <m/>
    <m/>
    <m/>
    <m/>
    <m/>
    <m/>
    <m/>
    <m/>
    <m/>
    <m/>
    <m/>
    <m/>
    <d v="2022-08-24T00:00:00"/>
    <s v="x"/>
    <m/>
    <m/>
    <s v="https://www.secop.gov.co/CO1ContractsManagement/Tendering/ProcurementContractEdit/View?docUniqueIdentifier=CO1.PCCNTR.1491005&amp;prevCtxUrl=https%3a%2f%2fwww.secop.gov.co%3a443%2fCO1ContractsManagement%2fTendering%2fProcurementContractManagement%2fIndex&amp;prevCtxLbl=Contratos+"/>
    <m/>
    <m/>
    <m/>
    <m/>
    <m/>
    <m/>
    <m/>
    <m/>
    <m/>
    <m/>
    <m/>
    <m/>
    <m/>
    <m/>
    <d v="2025-02-04T00:00:00"/>
    <n v="6"/>
    <n v="2025"/>
    <x v="0"/>
    <s v="El día 5 de agosto de 2024 se publicó en la Plataforma SECOP II el Acta de Liquidación / Se actualiza Estado"/>
  </r>
  <r>
    <s v="GGC-337-2020"/>
    <x v="6"/>
    <m/>
    <s v="BUHO MEDIA S.A.S"/>
    <m/>
    <x v="14"/>
    <s v="24/04/2020"/>
    <d v="2020-12-31T00:00:00"/>
    <m/>
    <m/>
    <m/>
    <x v="9"/>
    <x v="10"/>
    <m/>
    <m/>
    <m/>
    <m/>
    <m/>
    <m/>
    <m/>
    <m/>
    <m/>
    <m/>
    <m/>
    <m/>
    <m/>
    <m/>
    <m/>
    <s v="28/06/2022"/>
    <s v="x"/>
    <m/>
    <m/>
    <s v="https://www.secop.gov.co/CO1ContractsManagement/Tendering/ProcurementContractEdit/View?docUniqueIdentifier=CO1.PCCNTR.1515515&amp;prevCtxUrl=https%3a%2f%2fwww.secop.gov.co%3a443%2fCO1ContractsManagement%2fTendering%2fProcurementContractManagement%2fIndex&amp;prevCtxLbl=Contratos+"/>
    <m/>
    <m/>
    <m/>
    <m/>
    <m/>
    <m/>
    <m/>
    <m/>
    <m/>
    <m/>
    <m/>
    <m/>
    <m/>
    <m/>
    <m/>
    <n v="1"/>
    <n v="1900"/>
    <x v="0"/>
    <m/>
  </r>
  <r>
    <s v="GGC-373-2020"/>
    <x v="6"/>
    <s v="Contratar los servicios de un consultor que realice el informe EITI Colombia del año fiscal 2019 y los reportes parciales del año fiscal 2020, en cumplimiento del estándar internacional, las disposiciones del Comité Tripartito Nacional y la Secretaría Técnica del EITI."/>
    <s v="CONSORCIO BETA GROUP"/>
    <s v="MONICA MARCELA VERDUGO PARRA"/>
    <x v="21"/>
    <s v="01/06/2020"/>
    <d v="2020-12-31T00:00:00"/>
    <s v="SANDRA CAROLINA PULIDO"/>
    <m/>
    <m/>
    <x v="9"/>
    <x v="10"/>
    <m/>
    <m/>
    <m/>
    <m/>
    <m/>
    <m/>
    <m/>
    <m/>
    <m/>
    <m/>
    <m/>
    <m/>
    <m/>
    <m/>
    <m/>
    <m/>
    <m/>
    <m/>
    <m/>
    <m/>
    <m/>
    <m/>
    <m/>
    <m/>
    <m/>
    <m/>
    <m/>
    <m/>
    <m/>
    <m/>
    <m/>
    <m/>
    <m/>
    <m/>
    <d v="2025-02-05T00:00:00"/>
    <n v="6"/>
    <n v="2025"/>
    <x v="0"/>
    <s v="El día 27 de abril de 2022 se publico en la SECOP II la modificación correspondiente al Acta de Liquidación / Se cambia Estado "/>
  </r>
  <r>
    <s v="GGC-446-2020"/>
    <x v="6"/>
    <s v="Contratar la prestación de servicios especializados en gestión documental para la actualización, seguimiento y aplicación de los instrumentos archivísticos, planes y programas de la gestión documental del Ministerio de Minas y Energía; así como la organización y digitalización del acervo documental identificado para su fin"/>
    <s v="SKAPHE TECNOLOGÍA SAS"/>
    <s v="Coordinadora del Grupo de Gestión de la Información y Servicio Ciudadano"/>
    <x v="11"/>
    <d v="2020-04-08T00:00:00"/>
    <d v="2020-12-31T00:00:00"/>
    <s v="DANNY MAURICIO SUAREZ"/>
    <m/>
    <d v="2024-10-21T00:00:00"/>
    <x v="3"/>
    <x v="2"/>
    <m/>
    <m/>
    <m/>
    <m/>
    <m/>
    <m/>
    <m/>
    <m/>
    <m/>
    <m/>
    <m/>
    <m/>
    <m/>
    <m/>
    <m/>
    <d v="2022-08-10T00:00:00"/>
    <s v="x"/>
    <m/>
    <m/>
    <s v="https://www.secop.gov.co/CO1ContractsManagement/Tendering/ProcurementContractEdit/View?docUniqueIdentifier=CO1.PCCNTR.1739480&amp;prevCtxUrl=https%3a%2f%2fwww.secop.gov.co%3a443%2fCO1ContractsManagement%2fTendering%2fProcurementContractManagement%2fIndex&amp;prevCtxLbl=Contratos+"/>
    <m/>
    <m/>
    <m/>
    <m/>
    <m/>
    <m/>
    <m/>
    <m/>
    <m/>
    <m/>
    <m/>
    <m/>
    <m/>
    <m/>
    <d v="2025-02-04T00:00:00"/>
    <n v="6"/>
    <n v="2025"/>
    <x v="0"/>
    <s v="El día 5 de agosto de 2024 se publicó en la Plataforma SECOP II el Acta de Liquidación / Se actualiza Estado"/>
  </r>
  <r>
    <s v="GGC-468-2020"/>
    <x v="6"/>
    <s v="Realizar la Conceptualización y elaboración de propuesta de lineamientos técnicos de política de buenas prácticas para estandarizar los procesos de la actividad minera relacionados con Presas de relaves y Drenajes Ácidos de acuerdo con las buenas prácticas internacionales."/>
    <s v="ASESORIAS TECNICAS GEOLOGICAS A T G LTDA"/>
    <m/>
    <x v="15"/>
    <s v="31/08/2020"/>
    <d v="2020-12-31T00:00:00"/>
    <s v="SANDRA CAROLINA PULIDO"/>
    <m/>
    <m/>
    <x v="9"/>
    <x v="10"/>
    <m/>
    <m/>
    <m/>
    <m/>
    <m/>
    <m/>
    <m/>
    <m/>
    <m/>
    <m/>
    <m/>
    <m/>
    <m/>
    <m/>
    <m/>
    <m/>
    <m/>
    <m/>
    <m/>
    <m/>
    <m/>
    <m/>
    <m/>
    <m/>
    <m/>
    <m/>
    <m/>
    <m/>
    <m/>
    <m/>
    <m/>
    <m/>
    <m/>
    <m/>
    <d v="2025-02-05T00:00:00"/>
    <n v="6"/>
    <n v="2025"/>
    <x v="0"/>
    <s v="El día 22 de junio de 2022 se publico en la SECOP II la modificación correspondiente al Acta de Liquidación / Se cambia Estado"/>
  </r>
  <r>
    <s v="GGC-535-2020"/>
    <x v="6"/>
    <m/>
    <s v="VISION &amp; PROYECTOS LTDA"/>
    <m/>
    <x v="15"/>
    <s v="14/10/2020"/>
    <d v="2020-12-31T00:00:00"/>
    <m/>
    <m/>
    <d v="2024-06-30T00:00:00"/>
    <x v="1"/>
    <x v="2"/>
    <m/>
    <m/>
    <m/>
    <m/>
    <m/>
    <m/>
    <m/>
    <m/>
    <m/>
    <m/>
    <m/>
    <m/>
    <m/>
    <m/>
    <m/>
    <s v="24/06/2022"/>
    <s v="x"/>
    <m/>
    <m/>
    <s v="https://www.secop.gov.co/CO1ContractsManagement/Tendering/ProcurementContractEdit/View?docUniqueIdentifier=CO1.PCCNTR.1903658&amp;prevCtxUrl=https%3a%2f%2fwww.secop.gov.co%3a443%2fCO1ContractsManagement%2fTendering%2fProcurementContractManagement%2fIndex&amp;prevCtxLbl=Contratos+"/>
    <m/>
    <m/>
    <m/>
    <m/>
    <m/>
    <m/>
    <m/>
    <m/>
    <m/>
    <m/>
    <m/>
    <m/>
    <m/>
    <m/>
    <m/>
    <n v="1"/>
    <n v="1900"/>
    <x v="0"/>
    <m/>
  </r>
  <r>
    <s v="GGC-626-2017"/>
    <x v="3"/>
    <m/>
    <s v="DISPAC S.A. E.S.P.- IPSE"/>
    <s v="Director de Energía Eléctrica"/>
    <x v="2"/>
    <s v="28/12/2017"/>
    <d v="2020-12-31T00:00:00"/>
    <s v="SONIA PAOLA GARCIA CONTRERAS"/>
    <m/>
    <m/>
    <x v="9"/>
    <x v="10"/>
    <s v="3-2022-031073 del 14-12-2022"/>
    <s v="14/12/2022"/>
    <m/>
    <s v="3-2023-006735 del 15-03-2023"/>
    <s v="15/03/2023"/>
    <m/>
    <s v="3-2023-012225 del 24-05-2023"/>
    <s v="24/05/2023"/>
    <s v="Mediante memorando 3-2023-014356_x000a_del 08-06-2023, el área remitió los ajustes solicitados"/>
    <m/>
    <m/>
    <s v="3-2023-021329 del 14-08-2023"/>
    <s v="14/08/2023"/>
    <s v="3-2023-021780_x000a_del 18-08-2023"/>
    <s v="18/08/2023"/>
    <s v="22/08/2023"/>
    <s v="x"/>
    <m/>
    <m/>
    <s v="https://www.secop.gov.co/CO1ContractsManagement/Tendering/ProcurementContractEdit/View?docUniqueIdentifier=CO1.PCCNTR.277599&amp;prevCtxUrl=https%3a%2f%2fwww.secop.gov.co%3a443%2fCO1ContractsManagement%2fTendering%2fProcurementContractManagement%2fIndex&amp;prevCtxLbl=Contratos+"/>
    <m/>
    <m/>
    <m/>
    <m/>
    <m/>
    <m/>
    <m/>
    <m/>
    <m/>
    <m/>
    <m/>
    <m/>
    <m/>
    <m/>
    <m/>
    <n v="1"/>
    <n v="1900"/>
    <x v="0"/>
    <s v="Mediante memorando 3-2023-022563_x000a_del 29-08-2023, se remitió al área acta de liquidación bilateral firmada y publicada en SECOP_x000d_"/>
  </r>
  <r>
    <s v="GGC-524-2020"/>
    <x v="6"/>
    <m/>
    <s v="UNIVERSIDAD DEL VALLE"/>
    <m/>
    <x v="5"/>
    <s v="20/10/2020"/>
    <d v="2020-12-31T00:00:00"/>
    <m/>
    <m/>
    <m/>
    <x v="9"/>
    <x v="10"/>
    <m/>
    <m/>
    <m/>
    <m/>
    <m/>
    <m/>
    <m/>
    <m/>
    <m/>
    <m/>
    <m/>
    <m/>
    <m/>
    <m/>
    <m/>
    <s v="30/06/2022"/>
    <s v="x"/>
    <m/>
    <m/>
    <s v="https://www.secop.gov.co/CO1ContractsManagement/Tendering/ProcurementContractEdit/View?docUniqueIdentifier=CO1.PCCNTR.1887993&amp;prevCtxUrl=https%3a%2f%2fwww.secop.gov.co%3a443%2fCO1ContractsManagement%2fTendering%2fProcurementContractManagement%2fIndex&amp;prevCtxLbl=Contratos+"/>
    <m/>
    <m/>
    <m/>
    <m/>
    <m/>
    <m/>
    <m/>
    <m/>
    <m/>
    <m/>
    <m/>
    <m/>
    <m/>
    <m/>
    <m/>
    <n v="1"/>
    <n v="1900"/>
    <x v="0"/>
    <m/>
  </r>
  <r>
    <s v="GGC-545-2020"/>
    <x v="6"/>
    <s v="Aunar esfuerzos para la implementación del esquema de acompañamiento de los pequeños mineros en proceso de formalización para la obtención de la licencia ambiental en los Departamentos de Caldas, Tolima y Huila"/>
    <s v="UNIVERSIDAD DE CALDAS"/>
    <s v="Profesional Especializada de la DIRECCIÓN DE FORMALIZACIÓN MINERA"/>
    <x v="5"/>
    <s v="13/11/2020"/>
    <d v="2020-12-31T00:00:00"/>
    <s v="DANNY MAURICIO SUAREZ"/>
    <m/>
    <d v="2024-06-30T00:00:00"/>
    <x v="1"/>
    <x v="2"/>
    <m/>
    <m/>
    <m/>
    <m/>
    <m/>
    <m/>
    <m/>
    <m/>
    <m/>
    <m/>
    <m/>
    <m/>
    <m/>
    <m/>
    <m/>
    <d v="2022-07-21T00:00:00"/>
    <s v="x"/>
    <m/>
    <m/>
    <s v="https://www.secop.gov.co/CO1ContractsManagement/Tendering/ProcurementContractEdit/Update?ProfileName=CCE-16-Servicios_profesionales_gestion&amp;PPI=CO1.PPI.10799540&amp;DocUniqueName=ContratoDeCompra&amp;DocTypeName=NextWay.Entities.Marketplace.Tendering.ProcurementContract&amp;ProfileVersion=5&amp;DocUniqueIdentifier=CO1.PCCNTR.1937088&amp;prevCtxUrl=https%3a%2f%2fwww.secop.gov.co%3a443%2fCO1ContractsManagement%2fTendering%2fProcurementContractManagement%2fIndex&amp;prevCtxLbl=Contratos+"/>
    <m/>
    <m/>
    <m/>
    <m/>
    <m/>
    <m/>
    <m/>
    <m/>
    <m/>
    <m/>
    <m/>
    <m/>
    <m/>
    <m/>
    <m/>
    <n v="1"/>
    <n v="1900"/>
    <x v="5"/>
    <s v="sin publicar en secop ii"/>
  </r>
  <r>
    <s v="CAO-018-2020"/>
    <x v="6"/>
    <m/>
    <s v=" NEG INGENIERÍA S.A.S."/>
    <s v=" Coordinadora del Grupo de Gestión Administrativa_x000a_"/>
    <x v="3"/>
    <d v="2020-12-04T00:00:00"/>
    <d v="2021-01-18T00:00:00"/>
    <m/>
    <m/>
    <m/>
    <x v="9"/>
    <x v="10"/>
    <m/>
    <m/>
    <m/>
    <m/>
    <m/>
    <m/>
    <m/>
    <m/>
    <m/>
    <m/>
    <m/>
    <m/>
    <m/>
    <m/>
    <m/>
    <s v="29/06/2022"/>
    <s v="x"/>
    <m/>
    <m/>
    <s v="https://www.secop.gov.co/CO1ContractsManagement/Tendering/ProcurementContractEdit/View?ProfileName=CCE-10-Minima_Cuantia&amp;PPI=CO1.PPI.11064266&amp;DocUniqueName=ContratoDeCompra&amp;DocTypeName=NextWay.Entities.Marketplace.Tendering.ProcurementContract&amp;ProfileVersion=8&amp;DocUniqueIdentifier=CO1.PCCNTR.2030867&amp;Messages=Datos%20guardados|Success"/>
    <m/>
    <m/>
    <m/>
    <m/>
    <m/>
    <m/>
    <m/>
    <m/>
    <m/>
    <m/>
    <m/>
    <m/>
    <m/>
    <m/>
    <m/>
    <n v="1"/>
    <n v="1900"/>
    <x v="0"/>
    <s v="sin publicar secop ii"/>
  </r>
  <r>
    <s v="GGC-572-2020"/>
    <x v="6"/>
    <m/>
    <s v="UT BACKUP MINENERGÍA"/>
    <m/>
    <x v="1"/>
    <d v="2020-11-25T00:00:00"/>
    <d v="2021-01-30T00:00:00"/>
    <s v="SONIA PAOLA GARCIA CONTRERAS"/>
    <m/>
    <d v="2024-10-21T00:00:00"/>
    <x v="3"/>
    <x v="2"/>
    <m/>
    <m/>
    <s v="Mediante memorando 3-2023-007003 del 21/03/2023 se solicitó al área la radicación del acta de liquidación"/>
    <m/>
    <m/>
    <m/>
    <m/>
    <m/>
    <m/>
    <m/>
    <m/>
    <m/>
    <m/>
    <m/>
    <m/>
    <m/>
    <m/>
    <m/>
    <m/>
    <m/>
    <m/>
    <m/>
    <m/>
    <m/>
    <m/>
    <m/>
    <m/>
    <m/>
    <m/>
    <m/>
    <m/>
    <m/>
    <m/>
    <m/>
    <m/>
    <n v="1"/>
    <n v="1900"/>
    <x v="2"/>
    <m/>
  </r>
  <r>
    <s v="GGC-555-2020"/>
    <x v="6"/>
    <s v="Adquirir equipos de cómputo y periféricos, a través del Acuerdo Marco de Precios No. CCE925-1-AMP-2019 de Colombia Compra Eficiente"/>
    <s v="COLOMBIANA DE SOFTWARE Y HARDWARE COLSOF  S.A"/>
    <s v="JULIAN EDUARDO PAEZ GIL"/>
    <x v="1"/>
    <s v="09/11/2020"/>
    <d v="2021-01-31T00:00:00"/>
    <s v="PEDRO AREVALO"/>
    <m/>
    <d v="2024-10-21T00:00:00"/>
    <x v="3"/>
    <x v="2"/>
    <m/>
    <m/>
    <s v="con memorando No. 3-2023-004268 del 17 -02-2023 se solicitó al área enviar proyectos de actas de liquidación "/>
    <m/>
    <s v="17/02/2023"/>
    <m/>
    <m/>
    <m/>
    <m/>
    <m/>
    <m/>
    <m/>
    <m/>
    <m/>
    <m/>
    <m/>
    <s v="x"/>
    <m/>
    <m/>
    <m/>
    <m/>
    <m/>
    <m/>
    <m/>
    <m/>
    <m/>
    <m/>
    <m/>
    <m/>
    <m/>
    <m/>
    <m/>
    <m/>
    <m/>
    <m/>
    <n v="1"/>
    <n v="1900"/>
    <x v="2"/>
    <m/>
  </r>
  <r>
    <s v="CAO-012-2020"/>
    <x v="6"/>
    <m/>
    <s v="GPS ELECTRONICS LTDA"/>
    <m/>
    <x v="3"/>
    <s v="04/08/2020"/>
    <d v="2021-01-31T00:00:00"/>
    <m/>
    <m/>
    <m/>
    <x v="9"/>
    <x v="10"/>
    <m/>
    <m/>
    <m/>
    <m/>
    <m/>
    <m/>
    <m/>
    <m/>
    <m/>
    <m/>
    <m/>
    <m/>
    <m/>
    <m/>
    <m/>
    <s v="26/08/2022"/>
    <s v="x"/>
    <m/>
    <m/>
    <s v="https://www.secop.gov.co/CO1ContractsManagement/Tendering/ProcurementContractEdit/View?docUniqueIdentifier=CO1.PCCNTR.1744674&amp;prevCtxUrl=https%3a%2f%2fwww.secop.gov.co%3a443%2fCO1ContractsManagement%2fTendering%2fProcurementContractManagement%2fIndex&amp;prevCtxLbl=Contratos+"/>
    <m/>
    <m/>
    <m/>
    <m/>
    <m/>
    <m/>
    <m/>
    <m/>
    <m/>
    <m/>
    <m/>
    <m/>
    <m/>
    <m/>
    <m/>
    <n v="1"/>
    <n v="1900"/>
    <x v="0"/>
    <m/>
  </r>
  <r>
    <s v="GGC-492-2020"/>
    <x v="6"/>
    <s v="Adquirir e implementar un Sistema de Gestión de Documentos Electrónicos SGDEA"/>
    <s v="CONSULTORES EN INFORMACIÓN INFOMÉTRIKA SAS"/>
    <s v="COORDINADORA GRUPO DE RELACIONAMIENTO CON EL CIUDADANO Y GESTION DE LA INFORMACION"/>
    <x v="11"/>
    <s v="14/09/2020"/>
    <d v="2021-05-15T00:00:00"/>
    <s v="SANDRA CAROLINA PULIDO"/>
    <m/>
    <d v="2024-10-21T00:00:00"/>
    <x v="3"/>
    <x v="2"/>
    <m/>
    <m/>
    <m/>
    <m/>
    <m/>
    <m/>
    <m/>
    <m/>
    <m/>
    <m/>
    <m/>
    <m/>
    <m/>
    <m/>
    <m/>
    <m/>
    <m/>
    <m/>
    <m/>
    <m/>
    <m/>
    <m/>
    <m/>
    <m/>
    <m/>
    <m/>
    <m/>
    <m/>
    <m/>
    <m/>
    <m/>
    <m/>
    <m/>
    <m/>
    <d v="2025-02-06T00:00:00"/>
    <n v="6"/>
    <n v="2025"/>
    <x v="0"/>
    <s v="El día 10 de agosto de 2022 se publico en la SECOP II la modificación correspondiente al Acta de Liquidación / Se cambia Estado"/>
  </r>
  <r>
    <s v="CAO-022-2020"/>
    <x v="6"/>
    <m/>
    <s v="MELTEC COMUNICACIONES S.A."/>
    <m/>
    <x v="3"/>
    <s v="23/12/2020"/>
    <d v="2021-02-26T00:00:00"/>
    <m/>
    <m/>
    <m/>
    <x v="9"/>
    <x v="10"/>
    <m/>
    <m/>
    <m/>
    <m/>
    <m/>
    <m/>
    <m/>
    <m/>
    <m/>
    <m/>
    <m/>
    <m/>
    <m/>
    <m/>
    <m/>
    <s v="19/05/2022"/>
    <m/>
    <m/>
    <m/>
    <s v="https://www.secop.gov.co/CO1ContractsManagement/Tendering/ProcurementContractEdit/View?docUniqueIdentifier=CO1.PCCNTR.2071425&amp;prevCtxUrl=https%3a%2f%2fwww.secop.gov.co%3a443%2fCO1ContractsManagement%2fTendering%2fProcurementContractManagement%2fIndex&amp;prevCtxLbl=Contratos+"/>
    <m/>
    <m/>
    <m/>
    <m/>
    <m/>
    <m/>
    <m/>
    <m/>
    <m/>
    <m/>
    <m/>
    <m/>
    <m/>
    <m/>
    <m/>
    <n v="1"/>
    <n v="1900"/>
    <x v="0"/>
    <m/>
  </r>
  <r>
    <s v="GGC-365-2021"/>
    <x v="0"/>
    <s v="El MINISTERIO DE MINAS Y ENERGÍA cede en favor de la empresa ENERGÍA PARA EL AMAZONAS S.A. E.S.P. -ENAM-, a título gratuito, la posición contractual como arrendador en los CONTRATOS DE ARRENDAMIENTO DE POSTERÍA CON LOS OPERADORES TELEMÁTICOS, celebrados entre la EMPRESA DE ENERGÍA DEL AMAZONAS S.A. E.S.P. EN LIQUIDACIÓN con TV LETICIA S.A.S., y con COLOMBIA TELECOMUNICACIONES S.A. E.S.P., junto con el derecho a percibir los pago en favor del arrendatario, que por cualquier concepto se hubiesen causado desde que el MINISTERIO asumió posición contractual, identificados así: 1) COLOMBIA TELECOMUNICACIONES S.A. E.S.P.  2) TV LETICIA S.A.S. 2) TV LETICIA S.A.S. "/>
    <s v="ENERGIA PARA EL AMAZONAS S.A. E.S.P"/>
    <s v="LUIS JULIAN ZULUAGA LOPEZ"/>
    <x v="2"/>
    <d v="2021-03-01T00:00:00"/>
    <d v="2021-03-02T00:00:00"/>
    <s v="GUILLERMO ANDRES LONDOÑO"/>
    <m/>
    <s v="N/A"/>
    <x v="15"/>
    <x v="11"/>
    <m/>
    <m/>
    <m/>
    <m/>
    <m/>
    <m/>
    <m/>
    <m/>
    <m/>
    <m/>
    <m/>
    <m/>
    <m/>
    <m/>
    <m/>
    <m/>
    <m/>
    <m/>
    <m/>
    <m/>
    <m/>
    <m/>
    <m/>
    <m/>
    <m/>
    <m/>
    <m/>
    <m/>
    <m/>
    <m/>
    <m/>
    <m/>
    <m/>
    <m/>
    <d v="2025-08-15T00:00:00"/>
    <n v="33"/>
    <n v="2025"/>
    <x v="1"/>
    <s v="El Estudio Previo determina que el Contrato es de ejecución instantánea y en el Contrato no se pacta Cláusula de Liquidación"/>
  </r>
  <r>
    <s v="GGC-552-2020"/>
    <x v="6"/>
    <s v="Desarrollar una herramienta de seguimiento a la información territorial, que permita conocer los diálogos adelantados a nivel subnacional, mejorar los datos del sector y hacer análisis de la información, mediante la adquisición de licencias y servicios de desarrollo de software orientados a la satisfacción de las necesidades anteriormente expuestas."/>
    <s v="CONTROLES EMPRESARIALES LTDA"/>
    <s v="JULIAN EDUARDO PAEZ GIL"/>
    <x v="21"/>
    <s v="05/11/2020"/>
    <d v="2021-03-05T00:00:00"/>
    <s v="PEDRO AREVALO"/>
    <m/>
    <m/>
    <x v="9"/>
    <x v="10"/>
    <m/>
    <m/>
    <m/>
    <m/>
    <m/>
    <m/>
    <m/>
    <m/>
    <m/>
    <m/>
    <m/>
    <m/>
    <m/>
    <m/>
    <m/>
    <m/>
    <m/>
    <m/>
    <m/>
    <m/>
    <m/>
    <m/>
    <m/>
    <m/>
    <m/>
    <m/>
    <m/>
    <m/>
    <m/>
    <m/>
    <m/>
    <m/>
    <m/>
    <m/>
    <d v="2025-08-15T00:00:00"/>
    <n v="33"/>
    <n v="2025"/>
    <x v="1"/>
    <s v="Contrato financiado con recursos del Banco Mundial, Artículo 20 de la Ley 1150 de 2007, no requiere liquidación"/>
  </r>
  <r>
    <s v="CAO-023-2020"/>
    <x v="6"/>
    <m/>
    <s v="DAR SOLUCIONES SAS"/>
    <m/>
    <x v="3"/>
    <s v="23/12/2020"/>
    <d v="2021-03-31T00:00:00"/>
    <m/>
    <m/>
    <m/>
    <x v="9"/>
    <x v="10"/>
    <m/>
    <m/>
    <m/>
    <m/>
    <m/>
    <m/>
    <m/>
    <m/>
    <m/>
    <m/>
    <m/>
    <m/>
    <m/>
    <m/>
    <m/>
    <s v="28/06/2022"/>
    <s v="x"/>
    <m/>
    <m/>
    <s v="https://www.secop.gov.co/CO1ContractsManagement/Tendering/ProcurementContractEdit/View?docUniqueIdentifier=CO1.PCCNTR.2071248&amp;prevCtxUrl=https%3a%2f%2fwww.secop.gov.co%3a443%2fCO1ContractsManagement%2fTendering%2fProcurementContractManagement%2fIndex&amp;prevCtxLbl=Contratos+"/>
    <m/>
    <m/>
    <m/>
    <m/>
    <m/>
    <m/>
    <m/>
    <m/>
    <m/>
    <m/>
    <m/>
    <m/>
    <m/>
    <m/>
    <m/>
    <n v="1"/>
    <n v="1900"/>
    <x v="0"/>
    <m/>
  </r>
  <r>
    <s v="GGC-428-L01-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s v="CONSORCIO PROISES"/>
    <s v="RAMIREZ MARTINEZ MARIA VICTORIA"/>
    <x v="2"/>
    <d v="2020-10-30T00:00:00"/>
    <d v="2023-08-29T00:00:00"/>
    <s v="SONIA PAOLA GARCIA CONTRERAS"/>
    <s v="GUILLERMO ORTIZ GONZALEZ"/>
    <s v="02/29/2026"/>
    <x v="2"/>
    <x v="0"/>
    <s v="NEON"/>
    <s v="20/01/2026"/>
    <m/>
    <s v="NEON"/>
    <d v="2026-03-02T00:00:00"/>
    <s v="NEON - 16/02/2026"/>
    <s v="NEON"/>
    <s v="16/02/2026"/>
    <s v="NEON-20/02/2026"/>
    <m/>
    <m/>
    <s v="NEON"/>
    <s v="20/02/2026"/>
    <s v="NEON"/>
    <s v="26/02/2026"/>
    <s v="27/02/2026"/>
    <s v="x"/>
    <m/>
    <m/>
    <s v="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2070622&amp;prevCtxUrl=https%3a%2f%2fwww.secop.gov.co%3a443%2fCO1ContractsManagement%2fTendering%2fProcurementContractEdit%2fView%3fdocUniqueIdentifier%3dCO1.PCCNTR.1666708&amp;prevCtxLbl=Procurement+contract"/>
    <m/>
    <m/>
    <m/>
    <m/>
    <m/>
    <m/>
    <m/>
    <m/>
    <m/>
    <m/>
    <m/>
    <m/>
    <m/>
    <m/>
    <d v="2026-02-27T00:00:00"/>
    <n v="9"/>
    <n v="2026"/>
    <x v="0"/>
    <s v="4 meses"/>
  </r>
  <r>
    <s v="GGC-451-2020"/>
    <x v="6"/>
    <s v="Aunar esfuerzos técnicos y financieros para culminas la implementación de las actividades de corto plazo (2019-2020) del Plan Integral de Gestión de Cambio Climático, adoptado por medio de la resolución 40807 de 2018 y formular la estrategia de Cambio Climático 2050 según las políticas de transformación energéticas ley 1955 de 2019."/>
    <s v="CENTRO INTERNACIONAL DE AGRICULTURA TROPICAL "/>
    <s v="LUISA FERNANDA BACCA BENAVIDES"/>
    <x v="8"/>
    <s v="11/08/2020"/>
    <d v="2021-06-30T00:00:00"/>
    <s v="PEDRO AREVALO"/>
    <m/>
    <m/>
    <x v="9"/>
    <x v="10"/>
    <s v="3-2022-014887_x000a_del 13-06-2022"/>
    <s v="13/06/2022"/>
    <m/>
    <m/>
    <m/>
    <m/>
    <m/>
    <m/>
    <m/>
    <m/>
    <m/>
    <m/>
    <m/>
    <m/>
    <m/>
    <m/>
    <m/>
    <m/>
    <m/>
    <m/>
    <m/>
    <m/>
    <m/>
    <m/>
    <m/>
    <m/>
    <m/>
    <m/>
    <m/>
    <m/>
    <m/>
    <m/>
    <m/>
    <m/>
    <d v="2025-08-15T00:00:00"/>
    <n v="33"/>
    <n v="2025"/>
    <x v="1"/>
    <s v="Mediante memorando 3-2024-044706 del 05-12-2024 la supervisión informa que el trámite no requiere liquidación, la Clausula Vigésima Segunda  indica es Cierre contractuak"/>
  </r>
  <r>
    <s v="GGC-549-2020"/>
    <x v="6"/>
    <s v="&quot;Prestar los servicios de Fábrica de Software a fin de implementar la construcción del sistema de integración, interoperabilidad y analítica avanzada de datos del Sector Minero Energético Colombiano.&quot;"/>
    <s v="CONSORCIO S&amp;B 2020"/>
    <m/>
    <x v="1"/>
    <s v="30/10/2020"/>
    <d v="2021-08-31T00:00:00"/>
    <s v="PEDRO AREVALO"/>
    <m/>
    <d v="2024-10-21T00:00:00"/>
    <x v="3"/>
    <x v="2"/>
    <m/>
    <m/>
    <s v="con memorando No. 3-2023-004268 del 17 -02-2023 se solicitó al área enviar proyectos de actas de liquidación "/>
    <m/>
    <s v="17/02/2023"/>
    <m/>
    <m/>
    <m/>
    <m/>
    <m/>
    <m/>
    <m/>
    <m/>
    <m/>
    <m/>
    <s v="25/08/2022"/>
    <s v="x"/>
    <m/>
    <m/>
    <s v="https://www.secop.gov.co/CO1ContractsManagement/Tendering/ProcurementContractEdit/View?docUniqueIdentifier=CO1.PCCNTR.1809822&amp;prevCtxUrl=https%3a%2f%2fwww.secop.gov.co%3a443%2fCO1ContractsManagement%2fTendering%2fProcurementContractManagement%2fIndex&amp;prevCtxLbl=Contratos+"/>
    <m/>
    <m/>
    <m/>
    <m/>
    <m/>
    <m/>
    <m/>
    <m/>
    <m/>
    <m/>
    <m/>
    <m/>
    <m/>
    <m/>
    <d v="2025-11-24T00:00:00"/>
    <n v="48"/>
    <n v="2025"/>
    <x v="0"/>
    <m/>
  </r>
  <r>
    <s v="GGC-234-2021"/>
    <x v="0"/>
    <s v="Aunar esfuerzos administrativos y de capacidades tecnológicas para la puesta en marcha _x000a_del Proyecto Piloto de implementación del MODELO DE ABASTECIMIENTO _x000a_ESTRATÉGICO desarrollado por la AGENCIA NACIONAL DE CONTRATACIÓN PÚBLICA _x000a_– COLOMBIA COMPRA EFICIENTE, en el MINISTERIO DE MINAS Y ENERGÍA"/>
    <s v="AGENCIA NACIONAL DE CONTRATACION PUBLICA - COLOMBIA COMPRA EFICIENTE"/>
    <s v="Coordinación Grupo Gestión Contractual"/>
    <x v="22"/>
    <d v="2021-01-04T00:00:00"/>
    <d v="2021-10-03T00:00:00"/>
    <s v="DANNY MAURICIO SUAREZ"/>
    <m/>
    <d v="2024-04-03T00:00:00"/>
    <x v="7"/>
    <x v="2"/>
    <m/>
    <m/>
    <m/>
    <m/>
    <m/>
    <m/>
    <m/>
    <m/>
    <m/>
    <m/>
    <m/>
    <m/>
    <m/>
    <m/>
    <m/>
    <d v="2022-06-02T00:00:00"/>
    <s v="x"/>
    <m/>
    <m/>
    <m/>
    <m/>
    <m/>
    <m/>
    <m/>
    <m/>
    <m/>
    <m/>
    <m/>
    <m/>
    <m/>
    <m/>
    <m/>
    <m/>
    <m/>
    <m/>
    <n v="1"/>
    <n v="1900"/>
    <x v="5"/>
    <s v="no se encuentra en secopii"/>
  </r>
  <r>
    <s v="GGC-411-2019"/>
    <x v="5"/>
    <s v="Interconectado Nacional - SIN en el Departamento de Bolívar"/>
    <s v="ESSA S.A. E.S.P."/>
    <s v="DIRECTOR DE ENERGIA ELECTRICA"/>
    <x v="2"/>
    <d v="2019-09-10T00:00:00"/>
    <d v="2039-08-10T00:00:00"/>
    <s v="SANDRA CAROLINA PULIDO"/>
    <m/>
    <d v="2042-07-04T00:00:00"/>
    <x v="8"/>
    <x v="13"/>
    <m/>
    <m/>
    <m/>
    <m/>
    <m/>
    <m/>
    <m/>
    <m/>
    <m/>
    <m/>
    <m/>
    <m/>
    <m/>
    <m/>
    <m/>
    <m/>
    <m/>
    <m/>
    <m/>
    <s v="https://www.contratos.gov.co/consultas/detalleProceso.do?numConstancia=19-12-9654350&amp;"/>
    <m/>
    <m/>
    <m/>
    <m/>
    <m/>
    <m/>
    <m/>
    <m/>
    <m/>
    <m/>
    <m/>
    <m/>
    <m/>
    <m/>
    <d v="2025-08-13T00:00:00"/>
    <n v="33"/>
    <n v="2025"/>
    <x v="0"/>
    <s v="en la carpeta compartida se observa que existe acta de terminación anticipada y liquidación bilateral debidamente suscrita por las partes, el 29 de agosto de 2022. no se evidencia que el contrato este publicado en SECOP I ni SECOP II"/>
  </r>
  <r>
    <s v="CAO-011-2021"/>
    <x v="0"/>
    <s v="Contratar el servicio de mantenimiento y recarga de los extintores de propiedad del Ministerio de Minas y Energía."/>
    <s v="EQUIPO SERMATEX LTDA - EQUIPO SERVICIO MANTENIMIENTO EXTINTORES LTDA"/>
    <s v="ANGELICA MARIA BERMUDEZ RODRIGUEZ"/>
    <x v="3"/>
    <d v="2021-09-21T00:00:00"/>
    <d v="2021-11-27T00:00:00"/>
    <s v="SONIA PAOLA GARCIA CONTRERAS"/>
    <m/>
    <m/>
    <x v="9"/>
    <x v="10"/>
    <m/>
    <m/>
    <m/>
    <m/>
    <m/>
    <m/>
    <m/>
    <m/>
    <m/>
    <m/>
    <m/>
    <m/>
    <m/>
    <m/>
    <m/>
    <m/>
    <m/>
    <m/>
    <m/>
    <m/>
    <m/>
    <m/>
    <m/>
    <m/>
    <m/>
    <m/>
    <m/>
    <m/>
    <m/>
    <m/>
    <m/>
    <m/>
    <m/>
    <m/>
    <d v="2025-08-15T00:00:00"/>
    <n v="33"/>
    <n v="2025"/>
    <x v="1"/>
    <s v="Mediante memorando 3-2024-019350 del 24/06/2024 el área informa que el contrato no requiere liquidación"/>
  </r>
  <r>
    <s v="GGC-581-2020"/>
    <x v="6"/>
    <s v="EL MINISTERIO DE MINAS Y ENERGÍA transfiere a título gratuito al MINISTERIO DE HACIENDA Y CRÉDITO PÚBLICO la totalidad de su propiedad accionaria en las empresas relacionadas a continuación, y por ende, adelantará las actuaciones que sean necesarias para que se perfeccione dicha la transferencia en los respectivos registros de accionistas. La transferencia se hace conforme a la autorización impartida por la Comisión Intersectorial para el Aprovechamiento de Activos Públicos (?CAAP?), en sesión número 11 convocada el día 30 de julio de 2020. "/>
    <s v="MINISTERIO DE HACIENDA Y CREDITO PUBLICO"/>
    <s v="Subdirector Administrativo y Financiero"/>
    <x v="22"/>
    <s v="07/12/2020"/>
    <d v="2021-04-06T00:00:00"/>
    <s v="ANDRES FELIPE SIERRA"/>
    <s v="HERNAN DARIO FORERO"/>
    <d v="2024-10-06T00:00:00"/>
    <x v="3"/>
    <x v="2"/>
    <m/>
    <m/>
    <m/>
    <m/>
    <m/>
    <m/>
    <m/>
    <m/>
    <m/>
    <m/>
    <m/>
    <m/>
    <m/>
    <m/>
    <m/>
    <d v="2023-01-23T00:00:00"/>
    <s v="x"/>
    <m/>
    <m/>
    <s v="https://www.contratos.gov.co/consultas/detalleProceso.do?numConstancia=20-22-21653"/>
    <m/>
    <m/>
    <m/>
    <m/>
    <m/>
    <m/>
    <m/>
    <m/>
    <m/>
    <m/>
    <m/>
    <m/>
    <m/>
    <m/>
    <d v="2025-09-30T00:00:00"/>
    <n v="40"/>
    <m/>
    <x v="0"/>
    <s v="CONTRATO PUBLICADO EN SECOP I YA SE ENCONTRABA LIQUIDADO EN MIN HACIENDA"/>
  </r>
  <r>
    <s v="1919600-1996"/>
    <x v="16"/>
    <s v="MODIFICACION No.01919605 AL CONTRATO FAEP No.01919600 DEL 25 DE MAYO DE 1996 CELEBRADO ENTRE EL BANCO DE LA REPUBLICA- MINISTERIO DE HACIENDA Y CREDITO PUBLICO Y MINISTERIO DE MINAS Y ENERGIA"/>
    <s v="BANCO DE LA REPUBLICA, MINISTERIO DE HACIENDA"/>
    <m/>
    <x v="22"/>
    <d v="1996-05-25T00:00:00"/>
    <d v="2021-12-01T00:00:00"/>
    <s v="DANNY MAURICIO SUAREZ"/>
    <m/>
    <m/>
    <x v="9"/>
    <x v="10"/>
    <m/>
    <m/>
    <m/>
    <m/>
    <m/>
    <m/>
    <m/>
    <m/>
    <m/>
    <m/>
    <m/>
    <m/>
    <m/>
    <m/>
    <m/>
    <m/>
    <m/>
    <m/>
    <m/>
    <m/>
    <m/>
    <m/>
    <m/>
    <m/>
    <m/>
    <m/>
    <m/>
    <m/>
    <m/>
    <m/>
    <m/>
    <m/>
    <m/>
    <m/>
    <d v="2025-02-06T00:00:00"/>
    <n v="6"/>
    <n v="2025"/>
    <x v="0"/>
    <s v="El día 13 de mayo de 2022 se publico en la plataforma ARGO la modificación correspondiente al Acta de Liquidación / Se cambia Estado "/>
  </r>
  <r>
    <s v="GGC-519-2021"/>
    <x v="0"/>
    <m/>
    <s v="INGENIAN SOFTWARE SAS "/>
    <m/>
    <x v="0"/>
    <d v="2021-06-23T00:00:00"/>
    <d v="2021-12-15T00:00:00"/>
    <s v="PEDRO AREVALO"/>
    <m/>
    <d v="2024-10-21T00:00:00"/>
    <x v="3"/>
    <x v="2"/>
    <s v="3-2022-021593 del 05-09-2022"/>
    <d v="2022-05-09T00:00:00"/>
    <s v="se solicitó acceso a la carpeta para poder revisar los soportes del acta de liquidación - correo del 11-05-2023 "/>
    <s v="3-2023-012299 del 25 de mayo de 2023"/>
    <s v="26/05/2023"/>
    <s v="3-2023-012554"/>
    <s v="26-05-2023"/>
    <m/>
    <m/>
    <m/>
    <m/>
    <m/>
    <m/>
    <m/>
    <m/>
    <m/>
    <m/>
    <m/>
    <m/>
    <m/>
    <m/>
    <m/>
    <m/>
    <m/>
    <m/>
    <m/>
    <m/>
    <m/>
    <m/>
    <m/>
    <m/>
    <m/>
    <m/>
    <m/>
    <m/>
    <n v="1"/>
    <n v="1900"/>
    <x v="2"/>
    <m/>
  </r>
  <r>
    <s v="GGC-713-2021"/>
    <x v="0"/>
    <m/>
    <s v="ERNST &amp; YOUNG SAS"/>
    <m/>
    <x v="4"/>
    <d v="2021-10-22T00:00:00"/>
    <d v="2022-02-18T00:00:00"/>
    <s v="SONIA PAOLA GARCIA CONTRERAS"/>
    <m/>
    <d v="2024-10-21T00:00:00"/>
    <x v="3"/>
    <x v="2"/>
    <m/>
    <m/>
    <m/>
    <m/>
    <m/>
    <m/>
    <m/>
    <s v="/"/>
    <m/>
    <m/>
    <m/>
    <m/>
    <m/>
    <m/>
    <m/>
    <m/>
    <m/>
    <m/>
    <m/>
    <m/>
    <m/>
    <m/>
    <m/>
    <m/>
    <m/>
    <m/>
    <m/>
    <m/>
    <m/>
    <m/>
    <m/>
    <m/>
    <m/>
    <m/>
    <d v="2025-03-26T00:00:00"/>
    <n v="2"/>
    <n v="2025"/>
    <x v="2"/>
    <s v="Contrato no requiere liquidación, ya existe acta de cierre de expediente contractual publicada, se oficia lo pertinente a OCID"/>
  </r>
  <r>
    <s v="GGC-606-2021"/>
    <x v="0"/>
    <s v="Conceptualización y elaboración de propuesta de lineamientos técnicos de política de buenas prácticas para estandarizar los procesos de la actividad minera relacionados con la &quot;Gestión y manejo de estériles en minería? y con la ?Economía circular en la actividad minera?, de acuerdo con las buenas prácticas internacionales"/>
    <s v="ASESORIAS TECNICAS GEOLOGICAS A T G LTDA"/>
    <s v="PLINIO ENRIQUE BUSTAMANTE ORTEGA"/>
    <x v="15"/>
    <d v="2021-08-20T00:00:00"/>
    <d v="2021-12-19T00:00:00"/>
    <s v="SANDRA CAROLINA PULIDO"/>
    <m/>
    <m/>
    <x v="9"/>
    <x v="10"/>
    <m/>
    <m/>
    <m/>
    <m/>
    <m/>
    <m/>
    <m/>
    <m/>
    <m/>
    <m/>
    <m/>
    <m/>
    <m/>
    <m/>
    <m/>
    <m/>
    <m/>
    <m/>
    <m/>
    <m/>
    <m/>
    <m/>
    <m/>
    <m/>
    <m/>
    <m/>
    <m/>
    <m/>
    <m/>
    <m/>
    <m/>
    <m/>
    <m/>
    <m/>
    <d v="2025-02-06T00:00:00"/>
    <n v="6"/>
    <n v="2025"/>
    <x v="0"/>
    <s v="El día 1 de junio de 2021 se publico en la SECOP II la modificación correspondiente al Acta de Liquidación / Se cambia Estado"/>
  </r>
  <r>
    <s v="CAO-003-2021"/>
    <x v="0"/>
    <s v="Contratar los servicios especializados de vigilancia, control y seguimiento judicial de los procesos judiciales y extrajudiciales en los cuales sea parte o tenga interés el Ministerio de Minas y Energía en todo el país, incluyendo los procesos de las entidades liquidadas cuyos derechos litigiosos hubiesen sido sustituidos al Ministerio"/>
    <s v="GRUPO HISCA SAS"/>
    <s v="Coordinador de Defensa Judicial y Extrajudicial "/>
    <x v="18"/>
    <d v="2021-06-03T00:00:00"/>
    <d v="2021-12-20T00:00:00"/>
    <s v="DANNY MAURICIO SUAREZ"/>
    <m/>
    <d v="2024-06-20T00:00:00"/>
    <x v="1"/>
    <x v="2"/>
    <m/>
    <m/>
    <m/>
    <m/>
    <m/>
    <m/>
    <m/>
    <m/>
    <m/>
    <m/>
    <m/>
    <m/>
    <m/>
    <m/>
    <m/>
    <d v="2022-07-22T00:00:00"/>
    <s v="x"/>
    <m/>
    <m/>
    <m/>
    <m/>
    <m/>
    <m/>
    <m/>
    <m/>
    <m/>
    <m/>
    <m/>
    <m/>
    <m/>
    <m/>
    <m/>
    <m/>
    <m/>
    <d v="2025-08-15T00:00:00"/>
    <n v="33"/>
    <n v="2025"/>
    <x v="5"/>
    <s v="sin publicar secop ii se envía correo solciitando instrucciones SAF"/>
  </r>
  <r>
    <s v="CAO-006-2021"/>
    <x v="0"/>
    <s v="Adquirir el estudio de inclusión financiera y/o bases de datos que permitan al Ministerio de Minas y Energía contar con información estadística e indicadores relacionados con la bancarización para la implementación y apoyo de la estrategia de dinamización del mercado de títulos en el marco del proyecto de inversión &quot;Mejoramiento de la competitividad para el desarrollo del sector minero a nivel nacional&quot;"/>
    <s v="EXPERIAN COLOMBIA S.A."/>
    <s v="RAFAEL EDUARDO GARCIA MOLANO"/>
    <x v="15"/>
    <d v="2021-10-08T00:00:00"/>
    <s v="20/12/2021"/>
    <s v="SANDRA CAROLINA PULIDO"/>
    <m/>
    <m/>
    <x v="9"/>
    <x v="10"/>
    <m/>
    <m/>
    <m/>
    <m/>
    <m/>
    <m/>
    <m/>
    <m/>
    <m/>
    <m/>
    <m/>
    <m/>
    <m/>
    <m/>
    <m/>
    <m/>
    <m/>
    <m/>
    <m/>
    <s v="https://www.secop.gov.co/CO1ContractsManagement/Tendering/ProcurementContractEdit/View?docUniqueIdentifier=CO1.PCCNTR.2728488&amp;prevCtxUrl=https%3a%2f%2fwww.secop.gov.co%3a443%2fCO1ContractsManagement%2fTendering%2fProcurementContractManagement%2fIndex&amp;prevCtxLbl=Contratos+"/>
    <m/>
    <m/>
    <m/>
    <m/>
    <m/>
    <m/>
    <m/>
    <m/>
    <m/>
    <m/>
    <m/>
    <m/>
    <m/>
    <m/>
    <d v="2025-08-13T00:00:00"/>
    <n v="33"/>
    <n v="2025"/>
    <x v="0"/>
    <s v="no se encuentra en secopii"/>
  </r>
  <r>
    <s v="GGC-611-2021"/>
    <x v="0"/>
    <s v="Adquirir las bases de datos anónimas para uso restringido del Ministerio de Minas y Energía e informes resultantes del realizando un análisis detallado en algunos municipios del_x000a_departamento del Cesar, alrededor de las problemáticas de la región, para contar con información que permita el acercamiento del sector en territorios."/>
    <s v="JAIME ARTEAGA Y ASOCIADOS S.A.S"/>
    <s v="DIRECCIÓN DE MINERÍA EMPRESARIAL"/>
    <x v="15"/>
    <d v="2021-08-27T00:00:00"/>
    <d v="2021-12-26T00:00:00"/>
    <s v="DANNY MAURICIO SUAREZ"/>
    <m/>
    <d v="2024-06-26T00:00:00"/>
    <x v="1"/>
    <x v="2"/>
    <m/>
    <m/>
    <m/>
    <m/>
    <m/>
    <m/>
    <m/>
    <m/>
    <m/>
    <m/>
    <m/>
    <m/>
    <m/>
    <m/>
    <m/>
    <d v="2022-07-22T00:00:00"/>
    <s v="x"/>
    <m/>
    <m/>
    <s v="https://www.secop.gov.co/CO1ContractsManagement/Tendering/ProcurementContractEdit/View?ProfileName=CCE-16-Servicios_profesionales_gestion&amp;PPI=CO1.PPI.14667130&amp;DocUniqueName=ContratoDeCompra&amp;DocTypeName=NextWay.Entities.Marketplace.Tendering.ProcurementContract&amp;ProfileVersion=5&amp;DocUniqueIdentifier=CO1.PCCNTR.2777242&amp;Messages=Datos%20guardados|Success"/>
    <m/>
    <m/>
    <m/>
    <m/>
    <m/>
    <m/>
    <m/>
    <m/>
    <m/>
    <m/>
    <m/>
    <m/>
    <m/>
    <m/>
    <d v="2025-08-13T00:00:00"/>
    <n v="33"/>
    <n v="2025"/>
    <x v="0"/>
    <s v="sin publicar secop ii"/>
  </r>
  <r>
    <s v="GGC-409-2020"/>
    <x v="6"/>
    <s v="Aunar esfuerzos para la implementación de programas de caracterización y diagnóstico de la población que realiza actividades de comercialización irregular de combustibles en municipios de Zona de Frontera, así como del entorno económico, social, geográfico y cultural, como aquellos demás factores que fomentan este tipo de actividades ilícitas."/>
    <s v="OFICINA INTERNACIONAL DEL TRABAJO OIT"/>
    <s v="LUISA FERNANDA PARIS JARAMILLO"/>
    <x v="0"/>
    <s v="01/07/2020"/>
    <d v="2020-12-31T00:00:00"/>
    <s v="GUILLERMO ANDRES LONDOÑO"/>
    <m/>
    <d v="2024-10-19T00:00:00"/>
    <x v="3"/>
    <x v="2"/>
    <s v="No se encontro radicado "/>
    <m/>
    <s v="Mediante Memorando N° 3-2023-015707 de fecha 23 de junio de 2023 la Sudirección Administrativa y Financiera solicita a la Dirección de Hidrocarburos información asociada a la liquidación del presente Contrato"/>
    <m/>
    <m/>
    <m/>
    <m/>
    <m/>
    <m/>
    <m/>
    <m/>
    <m/>
    <m/>
    <m/>
    <m/>
    <m/>
    <m/>
    <m/>
    <m/>
    <m/>
    <m/>
    <m/>
    <m/>
    <m/>
    <m/>
    <m/>
    <m/>
    <m/>
    <m/>
    <m/>
    <m/>
    <m/>
    <m/>
    <m/>
    <d v="2025-01-08T00:00:00"/>
    <n v="2"/>
    <n v="2025"/>
    <x v="2"/>
    <s v="No se evidencia radicación de liquidación en NEON y en ARGO / Se advierte pérdida de competencia"/>
  </r>
  <r>
    <s v="GGC-496-2021"/>
    <x v="0"/>
    <s v="Adquisición de licencias de Microsoft bajo el modelo de licenciamiento Enterprice Agreement a través Instrumento de Agregación de Demanda de Software por Catálogo de Colombia Compra Eficiente."/>
    <s v="CONTROLES EMPRESARIALES LTDA"/>
    <s v="Martha Isabel Cárdenas Esguerra"/>
    <x v="1"/>
    <d v="2021-05-28T00:00:00"/>
    <d v="2021-12-31T00:00:00"/>
    <s v="PEDRO AREVALO"/>
    <m/>
    <d v="2024-10-21T00:00:00"/>
    <x v="3"/>
    <x v="2"/>
    <m/>
    <m/>
    <s v="con memorando No. 3-2023-04268 del 17 -02-2023 se solicitó al área enviar proyectos de actas de liquidación "/>
    <n v="4"/>
    <s v="17/02/2023"/>
    <m/>
    <m/>
    <m/>
    <m/>
    <m/>
    <m/>
    <m/>
    <m/>
    <m/>
    <m/>
    <m/>
    <m/>
    <m/>
    <m/>
    <m/>
    <m/>
    <m/>
    <m/>
    <m/>
    <m/>
    <m/>
    <m/>
    <m/>
    <m/>
    <m/>
    <m/>
    <m/>
    <m/>
    <m/>
    <m/>
    <n v="1"/>
    <n v="1900"/>
    <x v="2"/>
    <m/>
  </r>
  <r>
    <s v="GGC-449-2021"/>
    <x v="0"/>
    <m/>
    <s v="FUERZA AEREA COLOMBIANA"/>
    <m/>
    <x v="6"/>
    <d v="2021-04-20T00:00:00"/>
    <d v="2021-12-31T00:00:00"/>
    <s v="PEDRO AREVALO"/>
    <m/>
    <m/>
    <x v="9"/>
    <x v="10"/>
    <s v="3-2022-010698 del 29-04-2022"/>
    <s v="29/04/2022"/>
    <m/>
    <s v="3-2023-009136"/>
    <s v="25/04/2023"/>
    <m/>
    <m/>
    <m/>
    <m/>
    <m/>
    <m/>
    <m/>
    <m/>
    <s v="fisico"/>
    <s v="13/06/2023"/>
    <s v="13/06/2023"/>
    <s v="x"/>
    <m/>
    <m/>
    <s v="21/06/2023"/>
    <m/>
    <m/>
    <m/>
    <m/>
    <m/>
    <m/>
    <m/>
    <m/>
    <m/>
    <m/>
    <m/>
    <m/>
    <m/>
    <m/>
    <m/>
    <n v="1"/>
    <n v="1900"/>
    <x v="0"/>
    <m/>
  </r>
  <r>
    <s v="GGC-693-2019"/>
    <x v="5"/>
    <m/>
    <s v="CENTRAL DE INVERSIONES S.A. CISA"/>
    <m/>
    <x v="23"/>
    <d v="2019-11-12T00:00:00"/>
    <d v="2021-12-31T00:00:00"/>
    <s v="SONIA PAOLA GARCIA CONTRERAS"/>
    <m/>
    <d v="2024-10-21T00:00:00"/>
    <x v="3"/>
    <x v="2"/>
    <s v="3-2022-014561_x000a_del 09-06-2022"/>
    <d v="2022-09-06T00:00:00"/>
    <s v="3-2023-018221_x000a_del 14-07-2023"/>
    <s v="14/07/2023"/>
    <m/>
    <m/>
    <m/>
    <m/>
    <m/>
    <m/>
    <m/>
    <m/>
    <m/>
    <m/>
    <m/>
    <m/>
    <m/>
    <m/>
    <m/>
    <m/>
    <m/>
    <m/>
    <m/>
    <m/>
    <m/>
    <m/>
    <m/>
    <m/>
    <m/>
    <m/>
    <m/>
    <m/>
    <m/>
    <m/>
    <m/>
    <n v="1"/>
    <n v="1900"/>
    <x v="2"/>
    <m/>
  </r>
  <r>
    <s v="GGC-058-2021"/>
    <x v="0"/>
    <m/>
    <s v="UNION TEMPORAL NOVATOURS-VISION TOURS 05 2018"/>
    <m/>
    <x v="3"/>
    <d v="2021-01-22T00:00:00"/>
    <d v="2021-12-31T00:00:00"/>
    <s v="SONIA PAOLA GARCIA CONTRERAS"/>
    <m/>
    <m/>
    <x v="9"/>
    <x v="10"/>
    <s v="3-2022-031154_x000a_del 15-12-2022"/>
    <s v="15/12/2022"/>
    <m/>
    <m/>
    <m/>
    <m/>
    <m/>
    <m/>
    <m/>
    <m/>
    <m/>
    <s v="no se evidencia en la carpeta compartida"/>
    <s v="no se evidencia en la carpeta compartida"/>
    <s v="no se evidencia en la carpeta compartida"/>
    <s v="no se evidencia en la carpeta compartida"/>
    <d v="2023-06-02T00:00:00"/>
    <s v="x"/>
    <m/>
    <m/>
    <m/>
    <m/>
    <m/>
    <m/>
    <m/>
    <m/>
    <m/>
    <m/>
    <m/>
    <m/>
    <m/>
    <m/>
    <m/>
    <m/>
    <m/>
    <m/>
    <n v="1"/>
    <n v="1900"/>
    <x v="0"/>
    <m/>
  </r>
  <r>
    <s v="CAO-013-2021"/>
    <x v="0"/>
    <m/>
    <s v="PUNTO CARDINAL COMUNICACIONES S.A.S"/>
    <m/>
    <x v="14"/>
    <d v="2021-11-08T00:00:00"/>
    <d v="2021-12-31T00:00:00"/>
    <m/>
    <m/>
    <m/>
    <x v="9"/>
    <x v="10"/>
    <m/>
    <m/>
    <m/>
    <m/>
    <m/>
    <m/>
    <m/>
    <m/>
    <m/>
    <m/>
    <m/>
    <m/>
    <m/>
    <m/>
    <m/>
    <s v="23/09/2022"/>
    <s v="x"/>
    <m/>
    <m/>
    <s v="https://www.secop.gov.co/CO1ContractsManagement/Tendering/ProcurementContractEdit/View?docUniqueIdentifier=CO1.PCCNTR.2999377&amp;prevCtxUrl=https%3a%2f%2fwww.secop.gov.co%3a443%2fCO1ContractsManagement%2fTendering%2fProcurementContractManagement%2fIndex&amp;prevCtxLbl=Contratos+"/>
    <m/>
    <m/>
    <m/>
    <m/>
    <m/>
    <m/>
    <m/>
    <m/>
    <m/>
    <m/>
    <m/>
    <m/>
    <m/>
    <m/>
    <m/>
    <n v="1"/>
    <n v="1900"/>
    <x v="0"/>
    <m/>
  </r>
  <r>
    <s v="GGC-469-2021"/>
    <x v="0"/>
    <s v="Realizar la Conceptualización y elaboración de propuesta de lineamientos técnicos de política de buenas prácticas para estandarizar los procesos de la actividad minera relacionados con Presas de relaves y Drenajes Ácidos de acuerdo con las buenas prácticas internacionales"/>
    <s v="YUBARTA S.A.S."/>
    <s v="Grupo de Servicios Administrativos"/>
    <x v="3"/>
    <d v="2020-08-25T00:00:00"/>
    <d v="2020-12-30T00:00:00"/>
    <s v="SANDRA CAROLINA PULIDO"/>
    <m/>
    <d v="2024-10-28T00:00:00"/>
    <x v="3"/>
    <x v="2"/>
    <m/>
    <m/>
    <m/>
    <m/>
    <m/>
    <m/>
    <m/>
    <m/>
    <m/>
    <m/>
    <m/>
    <m/>
    <m/>
    <m/>
    <m/>
    <m/>
    <m/>
    <m/>
    <m/>
    <m/>
    <m/>
    <m/>
    <m/>
    <m/>
    <m/>
    <m/>
    <m/>
    <m/>
    <m/>
    <m/>
    <m/>
    <m/>
    <m/>
    <m/>
    <d v="2025-02-04T00:00:00"/>
    <n v="6"/>
    <n v="2025"/>
    <x v="0"/>
    <s v="El día 21 de octubre de 2022 se publicó en la TVEC la modificación de la orden de compa No  68135 correspondiente al Acta de Liquidación / Se cambia Estado "/>
  </r>
  <r>
    <s v="GGC-616-2021"/>
    <x v="0"/>
    <m/>
    <s v="ALINA TECH SAS"/>
    <m/>
    <x v="1"/>
    <d v="2021-08-24T00:00:00"/>
    <d v="2021-12-31T00:00:00"/>
    <s v="SONIA PAOLA GARCIA CONTRERAS"/>
    <m/>
    <d v="2024-10-24T00:00:00"/>
    <x v="3"/>
    <x v="2"/>
    <m/>
    <m/>
    <s v="Mediante memorando 3-2023-007003 del 21/03/2023 se solicitó al área la radicación del acta de liquidación"/>
    <m/>
    <m/>
    <m/>
    <m/>
    <m/>
    <m/>
    <m/>
    <m/>
    <m/>
    <m/>
    <m/>
    <m/>
    <m/>
    <m/>
    <m/>
    <m/>
    <m/>
    <m/>
    <m/>
    <m/>
    <m/>
    <m/>
    <m/>
    <m/>
    <m/>
    <m/>
    <m/>
    <m/>
    <m/>
    <m/>
    <m/>
    <m/>
    <n v="1"/>
    <n v="1900"/>
    <x v="2"/>
    <m/>
  </r>
  <r>
    <s v="GGC-660-2021"/>
    <x v="0"/>
    <m/>
    <s v="ALFA AM S.A.S"/>
    <m/>
    <x v="3"/>
    <d v="2021-09-23T00:00:00"/>
    <d v="2021-12-31T00:00:00"/>
    <s v="SONIA PAOLA GARCIA CONTRERAS"/>
    <m/>
    <d v="2024-10-21T00:00:00"/>
    <x v="3"/>
    <x v="2"/>
    <m/>
    <m/>
    <m/>
    <m/>
    <m/>
    <m/>
    <m/>
    <m/>
    <m/>
    <m/>
    <m/>
    <m/>
    <m/>
    <m/>
    <m/>
    <m/>
    <m/>
    <m/>
    <m/>
    <m/>
    <m/>
    <m/>
    <m/>
    <m/>
    <m/>
    <m/>
    <m/>
    <m/>
    <m/>
    <m/>
    <m/>
    <m/>
    <m/>
    <m/>
    <m/>
    <n v="1"/>
    <n v="1900"/>
    <x v="2"/>
    <m/>
  </r>
  <r>
    <s v="GGC-725-2021"/>
    <x v="0"/>
    <m/>
    <s v="SONDA DE COLOMBIA S.A."/>
    <m/>
    <x v="1"/>
    <d v="2021-11-03T00:00:00"/>
    <d v="2021-12-31T00:00:00"/>
    <s v="PEDRO AREVALO"/>
    <m/>
    <d v="2024-10-21T00:00:00"/>
    <x v="3"/>
    <x v="2"/>
    <m/>
    <m/>
    <s v="con memorando No. 3-2023-04268 del 17 -02-2023 se solicitó al área enviar proyectos de actas de liquidación "/>
    <m/>
    <s v="17/02/2023"/>
    <m/>
    <m/>
    <m/>
    <m/>
    <m/>
    <m/>
    <m/>
    <m/>
    <m/>
    <m/>
    <m/>
    <m/>
    <m/>
    <m/>
    <m/>
    <m/>
    <m/>
    <m/>
    <m/>
    <m/>
    <m/>
    <m/>
    <m/>
    <m/>
    <m/>
    <m/>
    <m/>
    <m/>
    <m/>
    <m/>
    <n v="1"/>
    <n v="1900"/>
    <x v="2"/>
    <m/>
  </r>
  <r>
    <s v="GGC-745-2021"/>
    <x v="0"/>
    <m/>
    <s v="ERNST &amp; YOUNG SAS"/>
    <m/>
    <x v="4"/>
    <d v="2021-12-07T00:00:00"/>
    <d v="2022-01-19T00:00:00"/>
    <s v="SONIA PAOLA GARCIA CONTRERAS"/>
    <m/>
    <d v="2024-10-21T00:00:00"/>
    <x v="3"/>
    <x v="2"/>
    <m/>
    <m/>
    <m/>
    <m/>
    <m/>
    <m/>
    <m/>
    <m/>
    <m/>
    <m/>
    <m/>
    <m/>
    <m/>
    <m/>
    <m/>
    <m/>
    <m/>
    <m/>
    <m/>
    <m/>
    <m/>
    <m/>
    <m/>
    <m/>
    <m/>
    <m/>
    <m/>
    <m/>
    <m/>
    <m/>
    <m/>
    <m/>
    <m/>
    <m/>
    <m/>
    <n v="1"/>
    <n v="1900"/>
    <x v="2"/>
    <m/>
  </r>
  <r>
    <s v="GGC-639-2021"/>
    <x v="0"/>
    <s v="Aunar esfuerzos técnicos, administrativos y financieros para la elaboración de una propuesta para la gestión de colas (relaves) mineras auríferas a partir de la caracterización minero-ambiental, en los principales departamentos productores de oro."/>
    <s v="PROGRAMA DE LAS NACIONES UNIDAS PARA EL DESARROLLO - PNUD"/>
    <s v="ERCILIA MARIA MONROY SANCHEZ"/>
    <x v="5"/>
    <d v="2021-09-22T00:00:00"/>
    <d v="2021-12-31T00:00:00"/>
    <s v="ANDRES FELIPE SIERRA"/>
    <m/>
    <m/>
    <x v="9"/>
    <x v="10"/>
    <m/>
    <m/>
    <m/>
    <m/>
    <m/>
    <m/>
    <m/>
    <m/>
    <m/>
    <m/>
    <m/>
    <m/>
    <m/>
    <m/>
    <m/>
    <m/>
    <m/>
    <m/>
    <m/>
    <m/>
    <m/>
    <m/>
    <m/>
    <m/>
    <m/>
    <m/>
    <m/>
    <m/>
    <m/>
    <m/>
    <m/>
    <m/>
    <m/>
    <m/>
    <d v="2025-08-15T00:00:00"/>
    <n v="33"/>
    <n v="2025"/>
    <x v="1"/>
    <s v="Programa de las Naciones Unidas para el Desarrollo (en adelante el “PNUD”"/>
  </r>
  <r>
    <s v="GGC-637-2021"/>
    <x v="0"/>
    <m/>
    <s v="RADIO TELEVISIÓN NACIONAL DE COLOMBIA RTVC"/>
    <m/>
    <x v="14"/>
    <d v="2021-09-22T00:00:00"/>
    <d v="2021-12-31T00:00:00"/>
    <m/>
    <m/>
    <m/>
    <x v="9"/>
    <x v="10"/>
    <m/>
    <m/>
    <m/>
    <m/>
    <m/>
    <m/>
    <m/>
    <m/>
    <m/>
    <m/>
    <m/>
    <m/>
    <m/>
    <m/>
    <m/>
    <s v="22/11/2022"/>
    <s v="x"/>
    <m/>
    <m/>
    <s v="https://www.secop.gov.co/CO1ContractsManagement/Tendering/ProcurementContractEdit/View?docUniqueIdentifier=CO1.PCCNTR.2869702&amp;prevCtxUrl=https%3a%2f%2fwww.secop.gov.co%3a443%2fCO1ContractsManagement%2fTendering%2fProcurementContractManagement%2fIndex&amp;prevCtxLbl=Contratos+"/>
    <m/>
    <m/>
    <m/>
    <m/>
    <m/>
    <m/>
    <m/>
    <m/>
    <m/>
    <m/>
    <m/>
    <m/>
    <m/>
    <m/>
    <m/>
    <n v="1"/>
    <n v="1900"/>
    <x v="0"/>
    <m/>
  </r>
  <r>
    <s v="CAO-002-2021"/>
    <x v="0"/>
    <m/>
    <s v="INTEGRALES SAS. RIDA SOLUCIONES"/>
    <m/>
    <x v="3"/>
    <d v="2021-04-07T00:00:00"/>
    <d v="2021-12-31T00:00:00"/>
    <m/>
    <m/>
    <m/>
    <x v="9"/>
    <x v="10"/>
    <m/>
    <m/>
    <m/>
    <m/>
    <m/>
    <m/>
    <m/>
    <m/>
    <m/>
    <m/>
    <m/>
    <m/>
    <m/>
    <m/>
    <m/>
    <d v="2022-11-08T00:00:00"/>
    <s v="x"/>
    <s v=" "/>
    <s v=" "/>
    <s v="https://www.secop.gov.co/CO1ContractsManagement/Tendering/ProcurementContractEdit/View?docUniqueIdentifier=CO1.PCCNTR.2409071&amp;prevCtxUrl=https%3a%2f%2fwww.secop.gov.co%3a443%2fCO1ContractsManagement%2fTendering%2fProcurementContractManagement%2fIndex&amp;prevCtxLbl=Contratos+"/>
    <m/>
    <m/>
    <m/>
    <m/>
    <m/>
    <m/>
    <m/>
    <m/>
    <m/>
    <m/>
    <m/>
    <m/>
    <m/>
    <m/>
    <m/>
    <n v="1"/>
    <n v="1900"/>
    <x v="0"/>
    <s v="sin publicar secop ii"/>
  </r>
  <r>
    <s v="CAO-005-2021"/>
    <x v="0"/>
    <m/>
    <s v="CAR SCANNERS SAS"/>
    <m/>
    <x v="3"/>
    <d v="2021-07-01T00:00:00"/>
    <d v="2021-12-31T00:00:00"/>
    <m/>
    <m/>
    <m/>
    <x v="9"/>
    <x v="10"/>
    <m/>
    <m/>
    <m/>
    <m/>
    <m/>
    <m/>
    <m/>
    <m/>
    <m/>
    <m/>
    <m/>
    <m/>
    <m/>
    <m/>
    <m/>
    <s v="30/06/2022"/>
    <s v="x"/>
    <s v=" "/>
    <s v=" "/>
    <s v="https://www.secop.gov.co/CO1ContractsManagement/Tendering/ProcurementContractEdit/View?docUniqueIdentifier=CO1.PCCNTR.2633996&amp;prevCtxUrl=https%3a%2f%2fwww.secop.gov.co%3a443%2fCO1ContractsManagement%2fTendering%2fProcurementContractManagement%2fIndex&amp;prevCtxLbl=Contratos+"/>
    <m/>
    <m/>
    <m/>
    <m/>
    <m/>
    <m/>
    <m/>
    <m/>
    <m/>
    <m/>
    <m/>
    <m/>
    <m/>
    <m/>
    <m/>
    <n v="1"/>
    <n v="1900"/>
    <x v="0"/>
    <s v="sin publicar secop ii"/>
  </r>
  <r>
    <s v="CAO-008-2021"/>
    <x v="0"/>
    <s v="Actualizar a los auditores internos de calidad del Ministerio de Minas y Energía, con el fin de fortalecer las técnicas para la realización de las auditorías internas en el Sistema de Gestión de Calidad, de acuerdo con las normas ISO 9001:2015 y teniendo como referente la NTC ISO 19011 de 2018."/>
    <s v="AIAP CONSULTORES S.A.S"/>
    <s v="Grupo de Gestión y Seguimiento Sectorial"/>
    <x v="10"/>
    <d v="2021-08-18T00:00:00"/>
    <d v="2021-11-18T00:00:00"/>
    <s v="DANNY MAURICIO SUAREZ"/>
    <m/>
    <d v="2023-05-18T00:00:00"/>
    <x v="0"/>
    <x v="3"/>
    <m/>
    <m/>
    <m/>
    <m/>
    <m/>
    <m/>
    <m/>
    <m/>
    <m/>
    <m/>
    <m/>
    <m/>
    <m/>
    <m/>
    <m/>
    <d v="2022-06-07T00:00:00"/>
    <s v="x"/>
    <m/>
    <m/>
    <s v="https://www.secop.gov.co/CO1ContractsManagement/Tendering/ProcurementContractEdit/View?docUniqueIdentifier=CO1.PCCNTR.2760026&amp;awardUniqueIdentifier=CO1.AWD.1086035&amp;buyerDossierUniqueIdentifier=CO1.BDOS.2104191&amp;id=1199171&amp;prevCtxUrl=https%3a%2f%2fwww.secop.gov.co%2fCO1BusinessLine%2fTendering%2fBuyerDossierWorkspace%2fIndex%3fallWords2Search%3dSMC-016%26sortingState%3dLastModifiedDESC%26showAdvancedSearch%3dTrue%26showAdvancedSearchFields%3dFalse%26selectedDossier%3dCO1.BDOS.2104191%26selectedRequest%3dCO1.REQ.2163638%26&amp;prevCtxLbl=Procesos+de+la+Entidad+Estatal"/>
    <m/>
    <m/>
    <m/>
    <m/>
    <m/>
    <m/>
    <m/>
    <m/>
    <m/>
    <m/>
    <m/>
    <m/>
    <m/>
    <m/>
    <d v="2025-08-13T00:00:00"/>
    <n v="33"/>
    <n v="2025"/>
    <x v="0"/>
    <s v="no se encuentra en secopii"/>
  </r>
  <r>
    <s v="GGC-404-2021"/>
    <x v="0"/>
    <s v="Contratar la adquisición de doscientas cincuenta (250) caretas visores (protector facial), para funcionarios y colaboradores  del Ministerio de Minas y Energía, dentro del marco de _x000a_prevención y mitigación del COVID-19 al interior de la Entidad."/>
    <s v="COMPAÑÍA MUNDIAL DE SEGUROS S.A"/>
    <s v="Grupo de Servicios Administrativos"/>
    <x v="3"/>
    <d v="2020-06-26T00:00:00"/>
    <d v="2020-07-03T00:00:00"/>
    <s v="SANDRA CAROLINA PULIDO"/>
    <m/>
    <d v="2024-10-28T00:00:00"/>
    <x v="3"/>
    <x v="2"/>
    <m/>
    <m/>
    <m/>
    <m/>
    <m/>
    <m/>
    <m/>
    <m/>
    <m/>
    <m/>
    <m/>
    <m/>
    <m/>
    <m/>
    <m/>
    <m/>
    <m/>
    <m/>
    <m/>
    <m/>
    <m/>
    <m/>
    <m/>
    <m/>
    <m/>
    <m/>
    <m/>
    <m/>
    <m/>
    <m/>
    <m/>
    <m/>
    <m/>
    <m/>
    <d v="2025-02-04T00:00:00"/>
    <n v="6"/>
    <n v="2025"/>
    <x v="0"/>
    <s v="El día 7 de noviembre de 2022 se publico en la TVEC la modificación de la orden de compa No 65490 correspondiente al Acta de Liquidación / Se cambia Estado"/>
  </r>
  <r>
    <s v="GGC-467-2021"/>
    <x v="0"/>
    <s v="Adquisición de la dotación de vestuario y calzado para los funcionarios del Ministerio de Minas y Energía, que tienen derecho conforme a la Ley 70 de 1988. (Segmento 3-Dotaciòn calzado femenino)."/>
    <s v="DOTACIÓN INTEGRAL S.A.S"/>
    <s v="Coordinador(a) Grupo de Servicios Administrativos y Subdirector(a) de Talento Humano"/>
    <x v="3"/>
    <s v="30/04/2021"/>
    <d v="2022-01-20T00:00:00"/>
    <s v="DANNY MAURICIO SUAREZ"/>
    <m/>
    <d v="2024-07-20T00:00:00"/>
    <x v="8"/>
    <x v="2"/>
    <m/>
    <m/>
    <m/>
    <m/>
    <m/>
    <m/>
    <m/>
    <m/>
    <m/>
    <m/>
    <m/>
    <m/>
    <m/>
    <m/>
    <m/>
    <d v="2022-06-17T00:00:00"/>
    <s v="x"/>
    <m/>
    <m/>
    <m/>
    <m/>
    <m/>
    <m/>
    <m/>
    <m/>
    <m/>
    <m/>
    <m/>
    <m/>
    <m/>
    <m/>
    <m/>
    <m/>
    <m/>
    <m/>
    <n v="1"/>
    <n v="1900"/>
    <x v="5"/>
    <s v="no se encuentra en secopii"/>
  </r>
  <r>
    <s v="GGC-468-2021"/>
    <x v="0"/>
    <s v="Realizar la conceptualización y elaboración de propuesta de lineamientos técnicos de política de buenas prácticas para estandarizar los procesos de la actividad minera relacionados con Presas de relaves y Drenajes Ácidos de acuerdo con las buenas prácticas internacionales."/>
    <s v="YUBARTA S.A.S."/>
    <s v="Grupo de Servicios Administrativos"/>
    <x v="3"/>
    <d v="2020-08-31T00:00:00"/>
    <d v="2020-12-31T00:00:00"/>
    <s v="SANDRA CAROLINA PULIDO"/>
    <m/>
    <d v="2024-10-21T00:00:00"/>
    <x v="3"/>
    <x v="2"/>
    <m/>
    <m/>
    <m/>
    <m/>
    <m/>
    <m/>
    <m/>
    <m/>
    <m/>
    <m/>
    <m/>
    <m/>
    <m/>
    <m/>
    <m/>
    <m/>
    <m/>
    <m/>
    <m/>
    <m/>
    <m/>
    <m/>
    <m/>
    <m/>
    <m/>
    <m/>
    <m/>
    <m/>
    <m/>
    <m/>
    <m/>
    <m/>
    <m/>
    <m/>
    <m/>
    <n v="1"/>
    <n v="1900"/>
    <x v="5"/>
    <s v="no se encuentra en secopii"/>
  </r>
  <r>
    <s v="GGC-470-2021"/>
    <x v="0"/>
    <s v="Adquisición de la dotación de vestuario y calzado para los funcionarios del Ministerio de Minas y Energía, que tienen derecho conforme a la Ley 70 de 1988. (Segmento 4-Dotaciòn calzado masculino)."/>
    <s v="DOTACIÓN INTEGRAL S.A.S"/>
    <s v="Coordinador(a) Grupo de Servicios Administrativos y Subdirector (a) de Talento Humano"/>
    <x v="3"/>
    <s v="28/04/2021"/>
    <d v="2022-01-20T00:00:00"/>
    <s v="DANNY MAURICIO SUAREZ"/>
    <m/>
    <d v="2024-07-20T00:00:00"/>
    <x v="8"/>
    <x v="2"/>
    <m/>
    <m/>
    <m/>
    <m/>
    <m/>
    <m/>
    <m/>
    <m/>
    <m/>
    <m/>
    <m/>
    <m/>
    <m/>
    <m/>
    <m/>
    <d v="2022-06-28T00:00:00"/>
    <s v="x"/>
    <m/>
    <m/>
    <m/>
    <m/>
    <m/>
    <m/>
    <m/>
    <m/>
    <m/>
    <m/>
    <m/>
    <m/>
    <m/>
    <m/>
    <m/>
    <m/>
    <m/>
    <d v="2025-02-06T00:00:00"/>
    <n v="6"/>
    <n v="2025"/>
    <x v="0"/>
    <s v="El día 15 de junio de 2022 se publicó en la TVEC la modificación de la orden de compa No 68133 correspondiente al Acta de Liquidación / Se cambia Estado "/>
  </r>
  <r>
    <s v="GGC-484-2021"/>
    <x v="0"/>
    <m/>
    <s v="CONSORCIO H&amp;B"/>
    <s v="Dirección de minería empresaríal"/>
    <x v="1"/>
    <d v="2021-05-18T00:00:00"/>
    <d v="2021-12-31T00:00:00"/>
    <m/>
    <m/>
    <m/>
    <x v="9"/>
    <x v="10"/>
    <m/>
    <m/>
    <m/>
    <m/>
    <m/>
    <m/>
    <m/>
    <m/>
    <m/>
    <m/>
    <m/>
    <m/>
    <m/>
    <m/>
    <m/>
    <s v="24/08/2022"/>
    <s v="x"/>
    <m/>
    <m/>
    <s v="https://www.secop.gov.co/CO1ContractsManagement/Tendering/ProcurementContractEdit/View?docUniqueIdentifier=CO1.PCCNTR.2513876&amp;prevCtxUrl=https%3a%2f%2fwww.secop.gov.co%3a443%2fCO1ContractsManagement%2fTendering%2fProcurementContractManagement%2fIndex&amp;prevCtxLbl=Contratos+"/>
    <m/>
    <m/>
    <m/>
    <m/>
    <m/>
    <m/>
    <m/>
    <m/>
    <m/>
    <m/>
    <m/>
    <m/>
    <m/>
    <m/>
    <m/>
    <n v="1"/>
    <n v="1900"/>
    <x v="0"/>
    <m/>
  </r>
  <r>
    <s v="GGC-633-2021"/>
    <x v="0"/>
    <m/>
    <s v="MICRONANONICS TECHNOLOGIES S.A.S"/>
    <m/>
    <x v="3"/>
    <d v="2021-09-13T00:00:00"/>
    <d v="2021-12-31T00:00:00"/>
    <m/>
    <m/>
    <m/>
    <x v="9"/>
    <x v="10"/>
    <m/>
    <m/>
    <m/>
    <m/>
    <m/>
    <m/>
    <m/>
    <m/>
    <m/>
    <m/>
    <m/>
    <m/>
    <m/>
    <m/>
    <m/>
    <s v="14/07/2022"/>
    <s v="x"/>
    <m/>
    <m/>
    <s v="https://www.secop.gov.co/CO1ContractsManagement/Tendering/ProcurementContractEdit/View?docUniqueIdentifier=CO1.PCCNTR.2842908&amp;prevCtxUrl=https%3a%2f%2fwww.secop.gov.co%3a443%2fCO1ContractsManagement%2fTendering%2fProcurementContractManagement%2fIndex&amp;prevCtxLbl=Contratos+"/>
    <m/>
    <m/>
    <m/>
    <m/>
    <m/>
    <m/>
    <m/>
    <m/>
    <m/>
    <m/>
    <m/>
    <m/>
    <m/>
    <m/>
    <m/>
    <n v="1"/>
    <n v="1900"/>
    <x v="0"/>
    <m/>
  </r>
  <r>
    <s v="GGC-712-2021"/>
    <x v="0"/>
    <m/>
    <s v="BMC BOLSA MERCANTIL DE COLOMBIA S.A"/>
    <m/>
    <x v="15"/>
    <d v="2021-10-20T00:00:00"/>
    <d v="2021-12-31T00:00:00"/>
    <m/>
    <m/>
    <m/>
    <x v="9"/>
    <x v="10"/>
    <m/>
    <m/>
    <m/>
    <m/>
    <m/>
    <m/>
    <m/>
    <m/>
    <m/>
    <m/>
    <m/>
    <m/>
    <m/>
    <m/>
    <m/>
    <d v="2023-05-08T00:00:00"/>
    <s v="x"/>
    <m/>
    <m/>
    <s v="https://www.secop.gov.co/CO1ContractsManagement/Tendering/ProcurementContractEdit/View?docUniqueIdentifier=CO1.PCCNTR.2947971&amp;prevCtxUrl=https%3a%2f%2fwww.secop.gov.co%3a443%2fCO1ContractsManagement%2fTendering%2fProcurementContractManagement%2fIndex&amp;prevCtxLbl=Contratos+"/>
    <m/>
    <m/>
    <m/>
    <m/>
    <m/>
    <m/>
    <m/>
    <m/>
    <m/>
    <m/>
    <m/>
    <m/>
    <m/>
    <m/>
    <m/>
    <n v="1"/>
    <n v="1900"/>
    <x v="0"/>
    <m/>
  </r>
  <r>
    <s v="GGC-757-2021"/>
    <x v="0"/>
    <s v="Contratar la adquisición de botiquínes para los pisos de las sedes del Ministerio de Minas y Energía."/>
    <s v="JM GRUPO EMPRESARIAL S.A.S"/>
    <s v="JENNY CONSTANZA NOVA MARTINEZ"/>
    <x v="3"/>
    <d v="2021-12-31T00:00:00"/>
    <d v="2022-01-14T00:00:00"/>
    <s v="SONIA PAOLA GARCIA CONTRERAS"/>
    <m/>
    <m/>
    <x v="9"/>
    <x v="10"/>
    <s v="3-2022-023758_x000a_del 04-10-2022"/>
    <d v="2022-04-10T00:00:00"/>
    <s v="Mediante memorando 3-2022-023758_x000a_del 04-10-2022 la supervisión informa que no se requiere liquidación al ser un contrato de ejecución instantanea y adjunta la certificación de cumplimiento y soportes para que se anexen al expediente"/>
    <m/>
    <m/>
    <m/>
    <m/>
    <m/>
    <m/>
    <m/>
    <m/>
    <m/>
    <m/>
    <m/>
    <m/>
    <m/>
    <m/>
    <m/>
    <m/>
    <m/>
    <m/>
    <m/>
    <m/>
    <m/>
    <m/>
    <m/>
    <m/>
    <m/>
    <m/>
    <m/>
    <m/>
    <m/>
    <m/>
    <m/>
    <d v="2025-08-15T00:00:00"/>
    <n v="33"/>
    <n v="2025"/>
    <x v="1"/>
    <s v="Mediante memorando 3-2022-023758_x000a_del 04-10-2022 la supervisión informa que no se requiere liquidación al ser un contrato de ejecución instantanea y adjunta la certificación de cumplimiento y soportes para que se anexen al expediente"/>
  </r>
  <r>
    <s v="GGC-073-2013"/>
    <x v="9"/>
    <s v="Prestación de servicio de soporte téccnico y actualización de licencias"/>
    <s v="CORELCA"/>
    <s v="JUAN CARLOS ARCE"/>
    <x v="3"/>
    <d v="2013-06-28T00:00:00"/>
    <d v="2021-10-31T00:00:00"/>
    <s v="GUILLERMO ANDRES LONDOÑO"/>
    <m/>
    <d v="2024-10-19T00:00:00"/>
    <x v="3"/>
    <x v="2"/>
    <s v="No se encontro radicado "/>
    <m/>
    <m/>
    <m/>
    <m/>
    <m/>
    <m/>
    <m/>
    <m/>
    <m/>
    <m/>
    <m/>
    <m/>
    <m/>
    <m/>
    <m/>
    <m/>
    <m/>
    <m/>
    <m/>
    <m/>
    <m/>
    <m/>
    <m/>
    <m/>
    <m/>
    <m/>
    <m/>
    <m/>
    <m/>
    <m/>
    <m/>
    <m/>
    <m/>
    <d v="2025-01-08T00:00:00"/>
    <n v="2"/>
    <n v="2025"/>
    <x v="2"/>
    <s v="No se evidencia radicación de liquidación en NEON y en ARGO / Se advierte pérdida de competencia"/>
  </r>
  <r>
    <s v="GGC-554-2022"/>
    <x v="1"/>
    <s v="Contratar la prestación del servicio integral de aseo  para la sede del Ministerio de Minas y Energía, ubicada en la Calle 43 No. 57-31 CAN, Bogotá D.C. y la sede del Archivo Central, ubicado en la Avenida Calle 26 No.46-90 de la ciudad de Bogotá D.C.GG15."/>
    <s v="SERVICIOS DE ASEO, CAFETERIA Y MANTENIMIENTO INSTITUCIONAL, OUTSOURCING SEASIN LIMITADA"/>
    <s v="RAFAEL ANTONIO CARO QUITO"/>
    <x v="3"/>
    <d v="2022-07-13T00:00:00"/>
    <d v="2022-12-12T00:00:00"/>
    <s v="LUZ DARY PAEZ BRAVO"/>
    <s v="HERNAN DARIO FORERO"/>
    <d v="2025-06-12T00:00:00"/>
    <x v="1"/>
    <x v="1"/>
    <s v="NEON "/>
    <d v="2025-04-02T00:00:00"/>
    <s v="AJUSTES FINANCIEROS ACTUALIZACION DOCUEMNTOS"/>
    <s v="NEON "/>
    <d v="2025-04-09T00:00:00"/>
    <s v="ACTUALIZSAR CAMARA DE COMERCIO Y PARAFISCALES"/>
    <s v="NEON"/>
    <d v="2025-04-16T00:00:00"/>
    <m/>
    <m/>
    <m/>
    <m/>
    <m/>
    <m/>
    <m/>
    <d v="2025-05-13T00:00:00"/>
    <s v="x"/>
    <s v=""/>
    <s v=""/>
    <s v="public://cce_update_purchase_order/modificacion_de_orden_de_compra_firmada_21.pdf"/>
    <m/>
    <s v=""/>
    <s v=""/>
    <m/>
    <s v=""/>
    <s v=""/>
    <s v=""/>
    <s v=""/>
    <s v=""/>
    <s v=""/>
    <s v=""/>
    <s v=""/>
    <s v=""/>
    <s v=""/>
    <d v="2025-04-28T00:00:00"/>
    <n v="18"/>
    <n v="2025"/>
    <x v="0"/>
    <s v="Orden de compra 92817"/>
  </r>
  <r>
    <s v="GGC-096-2013"/>
    <x v="9"/>
    <s v="Legalizar los usuarios y adecuar las redes eléctricas conforme los reg 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s v="ELECTRICARIBE S.A. E.S.P."/>
    <s v="VÍCTOR PATERNINA"/>
    <x v="2"/>
    <d v="2013-08-02T00:00:00"/>
    <d v="2033-08-01T00:00:00"/>
    <s v="PEDRO AREVALO"/>
    <m/>
    <d v="2036-09-30T00:00:00"/>
    <x v="10"/>
    <x v="14"/>
    <m/>
    <m/>
    <m/>
    <m/>
    <m/>
    <m/>
    <m/>
    <m/>
    <m/>
    <m/>
    <m/>
    <m/>
    <m/>
    <m/>
    <m/>
    <m/>
    <m/>
    <m/>
    <m/>
    <m/>
    <m/>
    <m/>
    <m/>
    <m/>
    <m/>
    <m/>
    <m/>
    <m/>
    <m/>
    <m/>
    <m/>
    <m/>
    <m/>
    <m/>
    <d v="2025-04-22T00:00:00"/>
    <n v="17"/>
    <n v="2025"/>
    <x v="4"/>
    <s v="TERMINACION Y BALANCE FINANCIERO"/>
  </r>
  <r>
    <s v="GGC-082-2020"/>
    <x v="6"/>
    <s v="Recaudar, manejar, administrar e invertir los recursos provenientes de las contribuciones parafiscales del Fondo de Protección Solidaria SOLDICOM, a través de una fiducia mercantil en administración, fuente de pago vigilada por la Superintendencia Financiera de Colombia, la cual estará constituida por los recursos provenientes del 0.5% del margen de rentabilidad minorista de que trata el literal a) del artículo 8º de la Ley 26 de 1989, tal como lo dispone el Decreto 3322 de 2006 y demás normas que lo modifiquen o sustituyan."/>
    <s v="FENDIPETROLEO NACIONAL"/>
    <s v="Luisa Fernanda García Vanegas - Grupo de Downstream"/>
    <x v="0"/>
    <s v="21/12/2020"/>
    <d v="2021-12-30T00:00:00"/>
    <s v="SONIA PAOLA GARCIA CONTRERAS"/>
    <m/>
    <d v="2024-10-21T00:00:00"/>
    <x v="3"/>
    <x v="2"/>
    <m/>
    <m/>
    <m/>
    <m/>
    <m/>
    <m/>
    <m/>
    <m/>
    <m/>
    <m/>
    <m/>
    <m/>
    <m/>
    <m/>
    <m/>
    <m/>
    <m/>
    <m/>
    <m/>
    <m/>
    <m/>
    <m/>
    <m/>
    <m/>
    <m/>
    <m/>
    <m/>
    <m/>
    <m/>
    <m/>
    <m/>
    <m/>
    <m/>
    <m/>
    <m/>
    <n v="1"/>
    <n v="1900"/>
    <x v="2"/>
    <m/>
  </r>
  <r>
    <s v="CONVENIO-03-2008"/>
    <x v="17"/>
    <s v=" "/>
    <s v="SERVICIO GEOLÓGICO COLOMBIANO (ANTES INGEOMINAS) Y LA POLICÍA NACIONAL DE COLOMBIA."/>
    <m/>
    <x v="9"/>
    <s v="15/01/2008"/>
    <d v="2022-01-15T00:00:00"/>
    <s v="PEDRO AREVALO"/>
    <m/>
    <d v="2024-10-21T00:00:00"/>
    <x v="3"/>
    <x v="2"/>
    <s v="3-2023-000602 del 20-01-2023"/>
    <s v="20/01/2023"/>
    <m/>
    <s v="3-2023-009307 del 19 de abril de 2023"/>
    <s v="19/04/2023"/>
    <m/>
    <m/>
    <m/>
    <m/>
    <m/>
    <m/>
    <m/>
    <m/>
    <m/>
    <m/>
    <m/>
    <m/>
    <m/>
    <m/>
    <m/>
    <m/>
    <m/>
    <m/>
    <m/>
    <m/>
    <m/>
    <m/>
    <m/>
    <m/>
    <m/>
    <m/>
    <m/>
    <m/>
    <m/>
    <d v="2025-04-22T00:00:00"/>
    <n v="17"/>
    <n v="2025"/>
    <x v="2"/>
    <m/>
  </r>
  <r>
    <s v="GGC-591-2020"/>
    <x v="6"/>
    <s v="El MINISTERIO se compromete a cofinanciar conjuntamente con LA EMPRESA la construcción del Sistema de Distribución de Gas Natural, contemplado en el proyecto denominado &quot;EXTENSIÓN DE REDES DE GAS NATURAL PARA EL CORREGIMIENTO DE SAN JOSÉ DE SUAITA DEL MUNICIPIO DE SUAITA - DEPARTAMENTO DE SANTANDER &quot; y las conexiones al servicio público de gas natural. Conforme a los términos, condiciones y alcance establecidos en el proyecto presentado a la UPME."/>
    <s v="PROVISERVICIOS S.A. E.S.P."/>
    <s v="Coordinador del Grupo de gas y combustible"/>
    <x v="0"/>
    <d v="2020-12-30T00:00:00"/>
    <d v="2022-04-29T00:00:00"/>
    <s v="SONIA PAOLA GARCIA CONTRERAS"/>
    <s v="GUILLERMO ORTIZ GONZALEZ"/>
    <d v="2024-12-29T00:00:00"/>
    <x v="4"/>
    <x v="2"/>
    <s v="NEON"/>
    <d v="2024-12-03T00:00:00"/>
    <s v="SE DEVUELVE PARA AJUSTES DEL ÁREA"/>
    <s v="NEON"/>
    <d v="2024-12-09T00:00:00"/>
    <s v="NEON - 16/12/2024"/>
    <s v="NEON"/>
    <d v="2024-12-17T00:00:00"/>
    <s v="NEON - 18/12/2024"/>
    <m/>
    <m/>
    <s v="NEON"/>
    <d v="2024-12-19T00:00:00"/>
    <s v="NEON"/>
    <d v="2024-12-20T00:00:00"/>
    <d v="2024-12-20T00:00:00"/>
    <s v="x"/>
    <m/>
    <m/>
    <s v="https://www.secop.gov.co/CO1ContractsManagement/Tendering/ProcurementContractEdit/View?docUniqueIdentifier=CO1.PCCNTR.2076486&amp;prevCtxUrl=https%3a%2f%2fwww.secop.gov.co%3a443%2fCO1ContractsManagement%2fTendering%2fProcurementContractManagement%2fIndex&amp;prevCtxLbl=Contratos+"/>
    <m/>
    <m/>
    <m/>
    <m/>
    <m/>
    <m/>
    <m/>
    <m/>
    <m/>
    <m/>
    <m/>
    <m/>
    <m/>
    <m/>
    <m/>
    <n v="1"/>
    <n v="1900"/>
    <x v="0"/>
    <m/>
  </r>
  <r>
    <s v="GGC-602-2020"/>
    <x v="6"/>
    <s v="Cofinanciar los recursos requeridos para las conexiones de usuarios de menores ingresos al servicio público domiciliario de gas natural por red de tubería, contemplado en el proyecto denominado &quot;CONSTRUCCIÓN CONEXIONES A USUARIOS DE MENORES INGRESOS PARA LA MASIFICACIÓN DEL GAS NATURAL EN LOS MUNICIPIOS DE MOCOA, VILLAGARZÓN, PUERTO CAICEDO Y PUERTO ASÍS, EN EL DEPARTAMENTO DEL PUTUMAYO&quot;, para la construcción e instalación de conexiones al servicio público de gas natural en los municipios incluidos en el Anexo 1 del presente convenio, conforme con los términos, condiciones y alcance establecidos en el proyecto presentado a la UPME."/>
    <s v="SURCOLOMBIANA DE GAS, SURGAS S.A E.S.P"/>
    <s v="Director de Hidrocarburos"/>
    <x v="0"/>
    <d v="2020-12-30T00:00:00"/>
    <d v="2021-12-29T00:00:00"/>
    <s v="SONIA PAOLA GARCIA CONTRERAS"/>
    <s v="HERNAN DARIO FORERO"/>
    <d v="2024-12-21T00:00:00"/>
    <x v="4"/>
    <x v="2"/>
    <s v="3-2024-011886_x000a_ del 18-04-2024"/>
    <s v="18/04/2024"/>
    <s v="Se devuelve el trámite teniendo en cuenta que no se aportaron los soportes correspondientes para hacer la revisión"/>
    <s v="3-2024-012727_x000a_ del 26-04-2024"/>
    <s v="26/04/2024"/>
    <s v="NEON - 10/12/2024"/>
    <s v="NEON"/>
    <d v="2024-12-11T00:00:00"/>
    <s v="NEON- 13/12/2024"/>
    <m/>
    <m/>
    <s v="NEON"/>
    <s v="NEON"/>
    <d v="2024-12-16T00:00:00"/>
    <d v="2024-12-19T00:00:00"/>
    <d v="2024-12-19T00:00:00"/>
    <s v="x"/>
    <m/>
    <m/>
    <s v="https://www.secop.gov.co/CO1ContractsManagement/Tendering/ProcurementContractEdit/View?docUniqueIdentifier=CO1.PCCNTR.2086435&amp;prevCtxUrl=https%3a%2f%2fwww.secop.gov.co%3a443%2fCO1ContractsManagement%2fTendering%2fProcurementContractManagement%2fIndex&amp;prevCtxLbl=Contratos+"/>
    <m/>
    <m/>
    <m/>
    <m/>
    <m/>
    <m/>
    <m/>
    <m/>
    <m/>
    <m/>
    <m/>
    <m/>
    <m/>
    <m/>
    <m/>
    <n v="1"/>
    <n v="1900"/>
    <x v="0"/>
    <s v="6 MESES"/>
  </r>
  <r>
    <s v="GGC-299-2014"/>
    <x v="11"/>
    <s v="Ampliar la cobertura y procurar la satisfacción de la demanda de energía en las Zonas No Interconectadas • ZNI, mediante la ejecución de proyectos del Fondo de Apoyo Financiero para Energización de Zonas No Interconectadas- FAZNI."/>
    <s v="CEDENAR S.A. E.S.P."/>
    <s v="Director de Energía Eléctrica"/>
    <x v="2"/>
    <d v="2014-12-19T00:00:00"/>
    <d v="2016-12-31T00:00:00"/>
    <s v="SONIA PAOLA GARCIA CONTRERAS"/>
    <m/>
    <m/>
    <x v="9"/>
    <x v="10"/>
    <s v="No se evidencia en la carpeta"/>
    <s v="No se evidencia en la carpeta"/>
    <m/>
    <m/>
    <m/>
    <m/>
    <m/>
    <m/>
    <m/>
    <m/>
    <m/>
    <s v="No se evidencia en la carpeta"/>
    <s v="No se evidencia en la carpeta"/>
    <s v="No se evidencia en la carpeta"/>
    <s v="No se evidencia en la carpeta"/>
    <s v="28/06/2019"/>
    <m/>
    <m/>
    <m/>
    <d v="2019-02-10T00:00:00"/>
    <m/>
    <m/>
    <m/>
    <m/>
    <m/>
    <m/>
    <m/>
    <m/>
    <m/>
    <m/>
    <m/>
    <m/>
    <m/>
    <m/>
    <m/>
    <n v="1"/>
    <n v="1900"/>
    <x v="0"/>
    <m/>
  </r>
  <r>
    <s v="GGC-445-2022"/>
    <x v="1"/>
    <s v="Aunar y coordinar esfuerzos técnicos, humanos, financieros y logísticos entre el Ministerio de Minas y Energía y la Fuerza Aérea Colombiana con la capacidad tecnológica de este último; para la identificación, georreferenciación, generación de informes, aerofotografías y videos de alta resolución con información y análisis de resultados en zonas del país donde se desarrolle explotación ilícita de minerales en el marco del proyecto de inversión &quot;Apoyo a las acciones de control de la explotación ilícita de minerales en el territorial nacional"/>
    <s v="FUERZA AEREA COLOMBIANA (FAC)"/>
    <s v="Asesora Viceministerio de Minas"/>
    <x v="6"/>
    <d v="2022-02-01T00:00:00"/>
    <d v="2022-12-31T00:00:00"/>
    <s v="SONIA PAOLA GARCIA CONTRERAS"/>
    <m/>
    <m/>
    <x v="9"/>
    <x v="10"/>
    <s v=" 3-2023-009219 del 18 de abril de 2023"/>
    <s v="19/04/2023"/>
    <s v="Se devuelve al área para ajustes y acalraciones"/>
    <s v="3-2023-014612"/>
    <s v="13/06/2023"/>
    <s v="El día 25/07/2023 se realizó una mesa de trabajo con el enlace del área, a fin de aclarar algunas inquietudes que se tenían frente a los ajustes solicitados en el acta de liquidación, támien se dió a conocer el resultado de la revisión financiera realizada por el Dr. Garay. Mediante memorando 3-2023-019183 del 25-07-2023 el área remite los ajustes solicitados"/>
    <m/>
    <m/>
    <m/>
    <m/>
    <m/>
    <s v=" 3-2023-019752_x000a_del 31-07-2023"/>
    <s v="31/07/2023"/>
    <s v="3-2023-021884_x000a_del 22-08-2023"/>
    <s v="22/08/2023"/>
    <s v="24/08/2023"/>
    <s v="x"/>
    <m/>
    <m/>
    <s v="https://www.secop.gov.co/CO1ContractsManagement/Tendering/ProcurementContractEdit/View?docUniqueIdentifier=CO1.PCCNTR.3497457&amp;prevCtxUrl=https%3a%2f%2fwww.secop.gov.co%3a443%2fCO1ContractsManagement%2fTendering%2fProcurementContractManagement%2fIndex&amp;prevCtxLbl=Contratos+"/>
    <m/>
    <m/>
    <m/>
    <m/>
    <m/>
    <m/>
    <m/>
    <m/>
    <m/>
    <m/>
    <m/>
    <m/>
    <m/>
    <m/>
    <m/>
    <n v="1"/>
    <n v="1900"/>
    <x v="0"/>
    <s v="Mediante memorando 3-2023-022559_x000a_del 29-08-2023, se remitió al área acta de liquidación bilateral firmada y publicada_x000d_"/>
  </r>
  <r>
    <s v="GGC-806-2019"/>
    <x v="5"/>
    <s v="El MINISTERIO se compromete a cofinanciar conjuntamente con LA EMPRESA, la construcción del proyecto de infraestructura de gas Licuado de Petróleo por red de tubería, contemplado en el proyecto denominado “IMPLEMENTACIÓN DEL SERVICIO DE GAS GLP POR REDES EN LOS MUNICIPIOS DE CUMBAL, GUACHUCAL Y POTOSÍ EN EL DEPARTAMENTO DE NARIÑO”."/>
    <s v="PROVISERVICIOS S.A. E.S.P."/>
    <s v="Director de Hidrocarburos"/>
    <x v="0"/>
    <d v="2019-11-30T00:00:00"/>
    <d v="2021-11-30T00:00:00"/>
    <s v="GUILLERMO ANDRES LONDOÑO"/>
    <s v="GUILLERMO ORTIZ GONZALEZ"/>
    <d v="2024-12-21T00:00:00"/>
    <x v="4"/>
    <x v="2"/>
    <s v="3-2024-012616_x000a_ del 25-04-2024"/>
    <s v="25/04/2024"/>
    <s v="Se devuelve el trámite al área, teniendo en cuenta que no se aportan la totalidad de docuemntos requieridos para su revisión."/>
    <s v="3-2024-013700_x000a_ del 03-05-2024"/>
    <d v="2024-03-05T00:00:00"/>
    <s v="El día 06/12/2024 se realiza la devolución correspondiente por NEON, lo anterior, teniendo en cuenta las observaciones evidenciadas en el documento anexo cargada en la referida plataforma"/>
    <m/>
    <m/>
    <m/>
    <m/>
    <m/>
    <s v="NEON"/>
    <d v="2024-12-16T00:00:00"/>
    <s v="NEON"/>
    <s v="NEON"/>
    <d v="2024-12-18T00:00:00"/>
    <s v="x"/>
    <m/>
    <m/>
    <s v="Se publica en la Plataforma SECOP I, el día 26/12/2024"/>
    <m/>
    <m/>
    <m/>
    <s v="NO"/>
    <m/>
    <m/>
    <m/>
    <m/>
    <m/>
    <m/>
    <m/>
    <m/>
    <m/>
    <m/>
    <m/>
    <n v="1"/>
    <n v="1900"/>
    <x v="0"/>
    <s v="El día 26/12/2024 se publica el Acta de Liquidación en la Plataforma SECOP I"/>
  </r>
  <r>
    <s v="GGC-630-2019"/>
    <x v="5"/>
    <s v="Aunar  esfuerzos humanos, financieros y logísticos entre el Ministerio de Minas y Energía y La Policía Nacional, para optimizar y fortalecer las estratégicas para contrarrestar el contrabando de combustibles, la comercialización ilegal de combustibles y las actividades ilegales asociadas a estas como el lavado de activos y la evasión fiscal, fortaleciendo las capacidades técnicas, tácticas y operacionales, salvaguardando el sostenimiento económico del país y garantizando el abastecimiento de combustibles legales."/>
    <s v="POLICIA NACIONAL"/>
    <m/>
    <x v="0"/>
    <d v="2019-10-11T00:00:00"/>
    <d v="2021-12-31T00:00:00"/>
    <s v="PEDRO AREVALO"/>
    <m/>
    <d v="2024-10-21T00:00:00"/>
    <x v="3"/>
    <x v="2"/>
    <s v="3-2022-015673 del 23-06-2022"/>
    <s v="23/06/2022"/>
    <m/>
    <s v="3-2023-006168 del 09-03-2023"/>
    <d v="2023-09-03T00:00:00"/>
    <m/>
    <m/>
    <m/>
    <m/>
    <m/>
    <m/>
    <m/>
    <m/>
    <m/>
    <m/>
    <m/>
    <m/>
    <m/>
    <m/>
    <m/>
    <m/>
    <m/>
    <m/>
    <m/>
    <m/>
    <m/>
    <m/>
    <m/>
    <m/>
    <m/>
    <m/>
    <m/>
    <m/>
    <m/>
    <m/>
    <n v="1"/>
    <n v="1900"/>
    <x v="2"/>
    <m/>
  </r>
  <r>
    <s v="CAO-003-2022"/>
    <x v="1"/>
    <s v="Suministro de tiquetes aéreos en rutas nacionales e internacionales, para los funcionarios y/o contratistas del Ministerio de Minas y Energía."/>
    <s v="NOVATOURS LTDA"/>
    <m/>
    <x v="3"/>
    <m/>
    <m/>
    <s v="SONIA PAOLA GARCIA CONTRERAS"/>
    <m/>
    <m/>
    <x v="9"/>
    <x v="10"/>
    <s v="3-2022-016889 del: 08-07-2022"/>
    <d v="2022-08-07T00:00:00"/>
    <s v="En la carpeta compartida se encuentra acta de liquidación bilateral del 01/02/2023, pero no se evidencia publicada en SECOPII"/>
    <m/>
    <m/>
    <m/>
    <m/>
    <m/>
    <m/>
    <m/>
    <m/>
    <s v="No se evidencia soporte en la carpeta compartida"/>
    <s v="No se evidencia soporte en la carpeta compartida"/>
    <s v="No se evidencia soporte en la carpeta compartida"/>
    <s v="No se evidencia soporte en la carpeta compartida"/>
    <d v="2023-01-02T00:00:00"/>
    <s v="x"/>
    <m/>
    <m/>
    <s v="https://www.secop.gov.co/CO1ContractsManagement/Tendering/ProcurementContractEdit/View?docUniqueIdentifier=CO1.PCCNTR.3619137&amp;prevCtxUrl=https%3a%2f%2fwww.secop.gov.co%3a443%2fCO1ContractsManagement%2fTendering%2fProcurementContractManagement%2fIndex&amp;prevCtxLbl=Contratos+"/>
    <m/>
    <m/>
    <m/>
    <m/>
    <m/>
    <m/>
    <m/>
    <m/>
    <m/>
    <m/>
    <m/>
    <m/>
    <m/>
    <m/>
    <m/>
    <n v="1"/>
    <s v="https://community.secop.gov.co/Public/Tendering/ContractDetailView/Index?UniqueIdentifier=CO1.PCCNTR.5221431"/>
    <x v="0"/>
    <m/>
  </r>
  <r>
    <s v="GGC-587-2022"/>
    <x v="1"/>
    <s v="Contratar el servicio de control e inspección al transporte de combustibles líquidos y GLP, destinado al abastecimiento en el Departamento de Nariño, incluyendo la verificación, aseguramiento y conservación de la información."/>
    <s v="CONSORCIO DISMET CONTROL"/>
    <s v="JORGE ALIRIO ORTIZ TOVAR"/>
    <x v="0"/>
    <d v="2022-08-01T00:00:00"/>
    <s v="15/12/2022"/>
    <s v="LUZ DARY PAEZ BRAVO"/>
    <s v="SERGIO DAVID SOTELO"/>
    <d v="2025-06-15T00:00:00"/>
    <x v="1"/>
    <x v="1"/>
    <s v="NEON "/>
    <d v="2025-04-15T00:00:00"/>
    <s v="AJUSTES FINANCIEROS Y JURIDICOS "/>
    <m/>
    <m/>
    <m/>
    <m/>
    <m/>
    <m/>
    <m/>
    <m/>
    <m/>
    <m/>
    <m/>
    <m/>
    <d v="2025-04-30T00:00:00"/>
    <s v="x"/>
    <s v=""/>
    <s v=""/>
    <s v="https://community.secop.gov.co/Public/Tendering/ContractDetailView/Index?UniqueIdentifier= CO1.PCCNTR.3748622"/>
    <m/>
    <s v=""/>
    <s v=""/>
    <m/>
    <s v=""/>
    <s v=""/>
    <s v=""/>
    <s v=""/>
    <s v=""/>
    <s v=""/>
    <s v=""/>
    <s v=""/>
    <s v=""/>
    <s v=""/>
    <d v="2025-04-30T00:00:00"/>
    <n v="18"/>
    <n v="2025"/>
    <x v="0"/>
    <s v="Publicado en secop II"/>
  </r>
  <r>
    <s v="GGC-647-2022"/>
    <x v="1"/>
    <s v="&quot;Contratar los servicios de consultoría, para la elaboración de una propuesta de reglamentación sobre aspectos técnicos, operativos y regulatorios de las medidas en materia de exploración y explotación de Hidrocarburos en el Territorio Nacional&quot;"/>
    <s v="REGLAMENTO E&amp;P JR3"/>
    <s v="Director de Hidrocarburos "/>
    <x v="0"/>
    <d v="2022-11-01T00:00:00"/>
    <d v="2022-12-31T00:00:00"/>
    <s v="LUZ DARY PAEZ BRAVO"/>
    <s v="HERNAN DARIO FORERO"/>
    <d v="2025-06-25T00:00:00"/>
    <x v="1"/>
    <x v="1"/>
    <s v=" 3-2023-031666_x000a_DEL 16-11-2023"/>
    <s v="16/11/2023"/>
    <s v="Se devuelve el trámiite al área para que se radiquen todos los soportes correspondientes para hacer la revisión, El link no abre"/>
    <s v=" 3-2024-005417_x000a_ del 19-02-2024"/>
    <s v="19/02/2024"/>
    <s v="Allegar relacion de pagos y actualizar docuementos "/>
    <s v="NEON"/>
    <d v="2024-04-04T00:00:00"/>
    <s v="AJUSTE ACTA A DE LIQUIDACION"/>
    <m/>
    <m/>
    <s v="NEON"/>
    <d v="2025-04-07T00:00:00"/>
    <m/>
    <m/>
    <m/>
    <s v="x"/>
    <m/>
    <m/>
    <s v="https://community.secop.gov.co/Public/Tendering/ContractDetailView/Index?UniqueIdentifier= CO1.PCCNTR.3931013"/>
    <m/>
    <m/>
    <m/>
    <m/>
    <m/>
    <m/>
    <m/>
    <m/>
    <m/>
    <m/>
    <m/>
    <m/>
    <m/>
    <m/>
    <d v="1900-01-13T00:00:00"/>
    <n v="3"/>
    <n v="2025"/>
    <x v="0"/>
    <s v="Publicado en secop II"/>
  </r>
  <r>
    <s v="GGC-526-2022"/>
    <x v="1"/>
    <s v="Contratar una compañía aseguradora que suscriba las pólizas todo riesgo para los vehículos y motocicletas que conforman el parque automotor del Ministerio De Minas y Energía."/>
    <s v="LA PREVISORA S.A COMPAÑÍA DE SEGUROS"/>
    <s v="JEYCE LILIANA MARIA PARRA SIERRA"/>
    <x v="3"/>
    <d v="2022-03-31T00:00:00"/>
    <d v="2022-07-09T00:00:00"/>
    <s v="GUILLERMO ANDRES LONDOÑO"/>
    <s v="GUILLERMO ORTIZ GONZALEZ"/>
    <d v="2025-01-10T00:00:00"/>
    <x v="9"/>
    <x v="1"/>
    <s v="NEON "/>
    <d v="2024-11-06T00:00:00"/>
    <s v="Se devolvió el trámite para ajustes del área por néon"/>
    <s v="NEON"/>
    <s v="15/11/2024"/>
    <s v="NEON - 21/11/2024"/>
    <s v="NEON"/>
    <d v="2024-11-29T00:00:00"/>
    <s v="NEON - 03/12/2024"/>
    <m/>
    <m/>
    <s v="NEON"/>
    <d v="2024-12-26T00:00:00"/>
    <s v="NEON"/>
    <d v="2025-01-03T00:00:00"/>
    <d v="2025-01-03T00:00:00"/>
    <s v="x"/>
    <m/>
    <m/>
    <s v="Publicado en TVEC"/>
    <m/>
    <m/>
    <m/>
    <s v="NO"/>
    <m/>
    <m/>
    <m/>
    <m/>
    <m/>
    <m/>
    <m/>
    <m/>
    <m/>
    <m/>
    <d v="2025-01-09T00:00:00"/>
    <n v="2"/>
    <n v="2025"/>
    <x v="0"/>
    <m/>
  </r>
  <r>
    <s v="CAO-016-2019"/>
    <x v="5"/>
    <s v="Contratar el servicio de mantenimiento y recarga de extintores (a todo costo) de propiedad del Ministerio de Minas y Energía que se encuentran ubicados en la sede de la calle 43 No 57 – 31 y en la carrera 50 No. 26  - 20 de la ciudad de Bogotá D.C."/>
    <s v="MEGASERVICE GVM LTDA"/>
    <s v="Coordinador del Grupo de Gestión Administrativa"/>
    <x v="3"/>
    <d v="2019-06-28T00:00:00"/>
    <m/>
    <s v="SONIA PAOLA GARCIA CONTRERAS"/>
    <m/>
    <m/>
    <x v="9"/>
    <x v="10"/>
    <m/>
    <m/>
    <m/>
    <m/>
    <m/>
    <m/>
    <m/>
    <m/>
    <m/>
    <m/>
    <m/>
    <m/>
    <m/>
    <m/>
    <m/>
    <d v="2019-05-12T00:00:00"/>
    <s v="x"/>
    <m/>
    <m/>
    <s v="https://www.secop.gov.co/CO1ContractsManagement/Tendering/ProcurementContractEdit/View?docUniqueIdentifier=CO1.PCCNTR.1006352&amp;prevCtxUrl=https%3a%2f%2fwww.secop.gov.co%3a443%2fCO1ContractsManagement%2fTendering%2fProcurementContractManagement%2fIndex&amp;prevCtxLbl=Contratos+"/>
    <m/>
    <m/>
    <m/>
    <m/>
    <m/>
    <m/>
    <m/>
    <m/>
    <m/>
    <m/>
    <m/>
    <m/>
    <m/>
    <m/>
    <m/>
    <n v="1"/>
    <n v="1900"/>
    <x v="0"/>
    <m/>
  </r>
  <r>
    <s v="GGC-627-2020"/>
    <x v="6"/>
    <s v="El MINISTERIO se compromete a cofinanciar conjuntamente con LA EMPRESA, la construcción del proyecto de infraestructura de gas Licuado de Petróleo por red de tubería, contemplado en el proyecto denominado ?IMPLEMENTACION DE GAS LICUADO DE PETROLEO GLP POR REDES PARA EL MUNICIPIO DE GONZÁLEZ DEPARTAMENTO DEL CESAR? y las conexiones a servicio público de gas licuado de petróleo. Conforme a los términos, condiciones y alcance establecidos en el proyecto presentado a la UPME."/>
    <s v="PROVISERVICIOS S.A. E.S.P."/>
    <s v="JORGE ALIRIO ORTIZ TOVAR"/>
    <x v="0"/>
    <d v="2020-12-30T00:00:00"/>
    <d v="2023-06-30T00:00:00"/>
    <s v="GUILLERMO ANDRES LONDOÑO"/>
    <s v="HERNAN DARIO FORERO"/>
    <d v="2025-12-31T00:00:00"/>
    <x v="4"/>
    <x v="1"/>
    <s v="NEON"/>
    <d v="2024-10-09T00:00:00"/>
    <s v="PARA AJUSTES DEL ÁREA AJUSTADA EN MESA DE TRABAJO"/>
    <s v="NEON"/>
    <d v="2024-11-21T00:00:00"/>
    <m/>
    <m/>
    <m/>
    <m/>
    <m/>
    <m/>
    <s v="NEON"/>
    <d v="2024-12-23T00:00:00"/>
    <s v="NEON"/>
    <d v="2024-12-24T00:00:00"/>
    <d v="2024-12-24T00:00:00"/>
    <s v="x"/>
    <s v=""/>
    <s v=""/>
    <s v="https://www.secop.gov.co/CO1ContractsManagement/Tendering/ProcurementContractEdit/View?docUniqueIdentifier=CO1.PCCNTR.2088220&amp;prevCtxUrl=https%3a%2f%2fwww.secop.gov.co%3a443%2fCO1ContractsManagement%2fTendering%2fProcurementContractManagement%2fIndex&amp;prevCtxLbl=Contratos+"/>
    <m/>
    <s v=""/>
    <s v=""/>
    <s v="NO"/>
    <s v=""/>
    <s v=""/>
    <s v=""/>
    <s v=""/>
    <s v=""/>
    <s v=""/>
    <s v=""/>
    <s v=""/>
    <s v=""/>
    <s v=""/>
    <d v="2025-01-07T00:00:00"/>
    <n v="2"/>
    <n v="2025"/>
    <x v="0"/>
    <s v="Se encuentra en el paso 1127 para solicitud de liberación de saldo RP / Publicada en la Plataforma SECOP II"/>
  </r>
  <r>
    <s v="CAO-013-2023"/>
    <x v="4"/>
    <s v="CONTRATAR LOS SERVICIOS PARA LA MEDICIÓN DE LA HUELLA DE CARBONO, INVENTARIO DE GASES DE EFECTO INVERNADERO GEI, ANÁLISIS Y COMPENSACIÓN DE EMISIONES, GENERADAS DE FORMA DIRECTA E INDIRECTA EN LAS SEDES DEL MINISTERIO DE MINAS Y ENERGÍA."/>
    <s v="HSEQ HIGIENISTAS CONSULTORES S.A.S."/>
    <s v="JEYCE LILIANA MARIA PARRA SIERRA"/>
    <x v="3"/>
    <d v="2013-12-05T00:00:00"/>
    <d v="2023-12-31T00:00:00"/>
    <s v="SONIA PAOLA GARCIA CONTRERAS"/>
    <m/>
    <m/>
    <x v="9"/>
    <x v="10"/>
    <m/>
    <m/>
    <m/>
    <m/>
    <m/>
    <m/>
    <m/>
    <m/>
    <m/>
    <m/>
    <m/>
    <m/>
    <m/>
    <m/>
    <m/>
    <m/>
    <m/>
    <m/>
    <m/>
    <m/>
    <m/>
    <m/>
    <m/>
    <m/>
    <m/>
    <m/>
    <m/>
    <m/>
    <m/>
    <m/>
    <m/>
    <m/>
    <m/>
    <m/>
    <d v="2025-08-15T00:00:00"/>
    <n v="33"/>
    <n v="2025"/>
    <x v="1"/>
    <s v="El área informa que no requiere liquidación"/>
  </r>
  <r>
    <s v="GGC-432-2018"/>
    <x v="8"/>
    <s v="Conceder en arriendo a la FUNDACIÓN INSTITUTO DE INMUNOLOGÍA DE COLOMBIA (FIDIC), un área aproximada de 2.217 metros cuadrados del bien inmueble ubicado en la Carrera 50 No. 26-50 de la ciudad de Bogotá, D.C. propiedad del Ministerio de Minas y Energía."/>
    <s v="FUNDACION INSTITUTO DE INMUNOLOGIA DE COLOMBIA - FIDIC"/>
    <s v="RAFAEL ANTONIO CARO QUITO"/>
    <x v="3"/>
    <d v="2018-10-01T00:00:00"/>
    <d v="2021-09-30T00:00:00"/>
    <s v="GUILLERMO ANDRES LONDOÑO"/>
    <m/>
    <d v="2024-10-19T00:00:00"/>
    <x v="3"/>
    <x v="2"/>
    <s v="No se encontro radicado "/>
    <m/>
    <s v="Mediante Memorando N° 3-2024-035964 de fecha 22-10-2024 el Grupo de Gestión Administrativa informa a la Subdirección Administrativa y Financiera que el presente Contrato la competencia para liquidar la tiene actualmente la oficina jurídica, ya que se va a realizar de maneran judicial, junto con la restituciónn del inmueble arrendado proceso radicado N° 2023-00148 del juzgado 62 Administrativo del Circulo Judicial de Boigotá memorando a GGC radicado 3-2024-035834 de fecha 16 de octubre de 2024"/>
    <m/>
    <m/>
    <m/>
    <m/>
    <m/>
    <m/>
    <m/>
    <m/>
    <m/>
    <m/>
    <m/>
    <d v="1899-12-31T00:00:00"/>
    <m/>
    <m/>
    <m/>
    <m/>
    <m/>
    <m/>
    <m/>
    <m/>
    <m/>
    <m/>
    <m/>
    <m/>
    <m/>
    <m/>
    <m/>
    <m/>
    <m/>
    <m/>
    <m/>
    <d v="2025-01-08T00:00:00"/>
    <n v="2"/>
    <n v="2025"/>
    <x v="5"/>
    <s v="LIQUIDACIÓN JUDICIAL 3-2024-35384 / Esta información se encontraba diligenciada en la Matriz- Aparece rechazado en SECOP II, En la carpeta compartida no se evidencia ninguna liquidación "/>
  </r>
  <r>
    <s v="CAO-034-2019"/>
    <x v="5"/>
    <s v="Contratar la compra de elementos y equipos de seguridad minera para los funcionarios de la Dirección de Minería Empresarial del Ministerio de Minas y Energía."/>
    <s v="LABORUM FASHION LIMITADA"/>
    <s v="JHON LEONARDO OLIVARES RIVERA"/>
    <x v="15"/>
    <d v="2019-12-23T00:00:00"/>
    <d v="2019-12-31T00:00:00"/>
    <s v="ANDRES FELIPE SIERRA"/>
    <m/>
    <d v="2024-05-26T00:00:00"/>
    <x v="0"/>
    <x v="2"/>
    <m/>
    <m/>
    <m/>
    <m/>
    <m/>
    <m/>
    <m/>
    <m/>
    <m/>
    <m/>
    <m/>
    <m/>
    <m/>
    <m/>
    <m/>
    <m/>
    <m/>
    <m/>
    <m/>
    <m/>
    <m/>
    <s v="Buenos días Alba, espero todo este en orden, preguntarte sobre el convenio 0919, si ya tenemos radicado el memorando de solicitud de aprobación de garantías de ese convenio. ?"/>
    <m/>
    <m/>
    <m/>
    <m/>
    <m/>
    <m/>
    <m/>
    <m/>
    <m/>
    <m/>
    <m/>
    <m/>
    <m/>
    <n v="1"/>
    <n v="1900"/>
    <x v="2"/>
    <m/>
  </r>
  <r>
    <s v="GGC-810-2019"/>
    <x v="5"/>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quot; LOTE 1 (1. POLIZA TODO RIESGO DAÑOS MATERIALES 2. POLIZA MANEJO GLOBAL ENTIDADES OFICIALES 3. POLIZA RESPONSABILIDAD CIVIL EXTRACONTRACTUAL 4. POLIZA TRANSPORTE VALORES 5. POLIZA DE AUTO”"/>
    <s v="ASEGURADORA SOLIDARIA DE COLOMBIA ENTIDAD COOPERATIVA"/>
    <s v="JENNY CONSTANZA NOVA MARTINEZ"/>
    <x v="17"/>
    <s v="29/12/2019"/>
    <d v="2021-06-06T00:00:00"/>
    <s v="GUILLERMO ANDRES LONDOÑO"/>
    <m/>
    <d v="2024-10-19T00:00:00"/>
    <x v="3"/>
    <x v="2"/>
    <s v="NEON"/>
    <d v="2024-08-12T00:00:00"/>
    <m/>
    <m/>
    <m/>
    <m/>
    <m/>
    <m/>
    <m/>
    <m/>
    <m/>
    <m/>
    <m/>
    <m/>
    <m/>
    <m/>
    <m/>
    <s v="x"/>
    <m/>
    <s v="SECOP"/>
    <m/>
    <m/>
    <m/>
    <s v="NO"/>
    <m/>
    <m/>
    <m/>
    <m/>
    <m/>
    <m/>
    <m/>
    <m/>
    <m/>
    <m/>
    <d v="2025-01-09T00:00:00"/>
    <n v="2"/>
    <n v="2025"/>
    <x v="0"/>
    <s v="Se surtió el proceso de liquidación y publicación correspondiente"/>
  </r>
  <r>
    <s v="GGC-532-2020"/>
    <x v="6"/>
    <s v="Aunar esfuerzos entre ECOPETROL y EL MINISTERIO para la planeación, construcción, liberación, estabilización y apropiación de una solución Digital para el Centro de Transparencia de EL MINISTERIO, con el fin de centralizar y divulgar a los grupos de interés la información de los Proyectos Piloto de Investigación Integral (&quot;PPII&quot;)."/>
    <s v="ECOPETROL S.A"/>
    <s v="CAMILO ANDRES RINCON RAMIREZ"/>
    <x v="0"/>
    <s v="13/10/2020"/>
    <d v="2022-12-10T00:00:00"/>
    <s v="GUILLERMO ANDRES LONDOÑO"/>
    <m/>
    <s v="N/A"/>
    <x v="15"/>
    <x v="11"/>
    <m/>
    <s v=""/>
    <m/>
    <m/>
    <m/>
    <m/>
    <m/>
    <m/>
    <m/>
    <m/>
    <m/>
    <m/>
    <m/>
    <m/>
    <m/>
    <s v=""/>
    <s v=""/>
    <s v=""/>
    <s v=""/>
    <s v="https://www.secop.gov.co/CO1ContractsManagement/Tendering/ProcurementContractEdit/Update?docUniqueIdentifier=CO1.PCCNTR.1894205&amp;prevCtxUrl=https%3a%2f%2fwww.secop.gov.co%3a443%2fCO1ContractsManagement%2fTendering%2fProcurementContractManagement%2fIndex&amp;prevCtxLbl=Contratos+"/>
    <m/>
    <s v=""/>
    <s v=""/>
    <m/>
    <s v=""/>
    <s v=""/>
    <s v=""/>
    <s v=""/>
    <s v=""/>
    <s v=""/>
    <s v=""/>
    <s v=""/>
    <s v=""/>
    <s v=""/>
    <d v="2025-08-15T00:00:00"/>
    <n v="33"/>
    <n v="2025"/>
    <x v="2"/>
    <s v="En laplataforma de NEon se encuentra un acta de cierre que inidca que perdio competencia, y la Plataforma SECOP II  aparece el estado del contratoto Rechazado"/>
  </r>
  <r>
    <s v="CAO-001-2018"/>
    <x v="8"/>
    <s v="Contratar la prestación de los servicios para apoyar al Grupo de Comunicaciones y Prensa del Ministerio de Minas y Energía, en el monitoreo, análisis y alertas de medios de comunicación nacionales y redes sociales mediante el uso de una herramienta tipo big data y personal capacitado, que permitan hacer análisis cualitativo y cuantitativo de los stakeholders del Ministerio y de la información que éstos generan."/>
    <s v="BUHO MEDIA S.A.S"/>
    <s v="ALEXANDRA GONZALEZ PALACIO"/>
    <x v="14"/>
    <d v="2018-02-13T00:00:00"/>
    <d v="2018-03-15T00:00:00"/>
    <m/>
    <m/>
    <d v="2019-02-11T00:00:00"/>
    <x v="2"/>
    <x v="15"/>
    <s v="2018043998 del 12-06-2018 certificado final de cumplimiento "/>
    <m/>
    <m/>
    <m/>
    <m/>
    <m/>
    <m/>
    <m/>
    <m/>
    <m/>
    <m/>
    <m/>
    <m/>
    <m/>
    <m/>
    <d v="2018-06-25T00:00:00"/>
    <s v="x"/>
    <m/>
    <m/>
    <m/>
    <m/>
    <m/>
    <m/>
    <m/>
    <m/>
    <m/>
    <m/>
    <m/>
    <m/>
    <m/>
    <m/>
    <m/>
    <m/>
    <m/>
    <m/>
    <n v="1"/>
    <n v="1900"/>
    <x v="0"/>
    <s v="En secop aparece que no requiere liquidación, pero en el numeral 7 aparece acta de liquidación"/>
  </r>
  <r>
    <s v="GGC-622-2020"/>
    <x v="6"/>
    <s v="El MINISTERIO se compromete a cofinanciar conjuntamente con LA EMPRESA, la construcción del proyecto de infraestructura de gas Licuado de Petróleo por red de tubería, contemplado en el proyecto denominado ?IMPLEMENTACIÓN DEL SERVICIO DE GAS GLP POR REDES EN EL DEPARTAMENTO DEL CAUCA? y las conexiones a servicio público de gas licuado de petróleo. Conforme a los términos, condiciones y alcance establecidos en el proyecto presentado a la UPME."/>
    <s v="INGENIERIA Y SERVICIOS S.A. E.S.P. -INS S.A. E.S.P.-"/>
    <s v="DOLLY IVON RAMIREZ ROMERO"/>
    <x v="0"/>
    <s v="30/12/2020"/>
    <d v="2021-12-29T00:00:00"/>
    <s v="GUILLERMO ANDRES LONDOÑO"/>
    <m/>
    <d v="2024-10-19T00:00:00"/>
    <x v="3"/>
    <x v="2"/>
    <s v="No se encontro radicado "/>
    <s v=""/>
    <s v="Mediante Memorando N° 2-2023-038251 de fecha 20-12-2023 se solicita a la Empresa Ingenieria y Servicios S.A. E.S.P. por parte de la Dirección de Hidrocarvuros información asociada para liquidación del presente Contrato"/>
    <m/>
    <m/>
    <m/>
    <m/>
    <m/>
    <m/>
    <m/>
    <m/>
    <m/>
    <m/>
    <m/>
    <m/>
    <s v=""/>
    <s v=""/>
    <s v=""/>
    <s v=""/>
    <m/>
    <m/>
    <s v=""/>
    <s v=""/>
    <m/>
    <s v=""/>
    <s v=""/>
    <s v=""/>
    <s v=""/>
    <s v=""/>
    <s v=""/>
    <s v=""/>
    <s v=""/>
    <s v=""/>
    <s v=""/>
    <d v="2025-01-09T00:00:00"/>
    <n v="2"/>
    <n v="2025"/>
    <x v="2"/>
    <s v="No se evidencia radicación de liquidación en NEON y en ARGO / Se advierte pérdida de competencia"/>
  </r>
  <r>
    <s v="GGC-475-2018"/>
    <x v="8"/>
    <s v="Contratar la prestación del servicio de recepción, clasificación, mensajería especializada y demás objetos postales que requiera el Ministerio de Minas y Energía, así como el apoyo logístico para el alistamiento de las comunicaciones oficiales a nivel nacional y la distribución urbana."/>
    <s v="SERVICIOS POSTALES NACIONALES S.A"/>
    <s v="JENNY CONSTANZA NOVA MARTINEZ"/>
    <x v="11"/>
    <d v="2018-11-20T00:00:00"/>
    <d v="2022-12-15T00:00:00"/>
    <s v="SONIA PAOLA GARCIA CONTRERAS"/>
    <s v="SERGIO DAVID SOTELO"/>
    <d v="2025-06-13T00:00:00"/>
    <x v="1"/>
    <x v="1"/>
    <s v=" 3-2023-038659_x000a_del 29-12-2023"/>
    <s v="29/12/2023"/>
    <s v="se devuelve el trámite, teniendo en cuenta que no es posible acceder a los soportes para realizar la revisiòn del acta"/>
    <s v=" 3-2024-000206_x000a_del 11-01-2024"/>
    <d v="2024-11-01T00:00:00"/>
    <s v="se devuelve al area para justes memorando 3-2024-025830 del 09/08/2024"/>
    <d v="2024-09-08T00:00:00"/>
    <m/>
    <s v="NEON -03-06-2025 Y 05/06/2025 y 10/06/2025"/>
    <s v="NEON"/>
    <s v="04/06/2025 Y 09/06/2025"/>
    <s v="NEON"/>
    <d v="2025-06-11T00:00:00"/>
    <s v="NEON"/>
    <d v="2025-06-13T00:00:00"/>
    <d v="2025-06-13T00:00:00"/>
    <s v="x"/>
    <m/>
    <m/>
    <s v="https://www.secop.gov.co/CO1ContractsManagement/Tendering/ProcurementContractEdit/View?ProfileName=CCE-16-Servicios_profesionales_gestion&amp;PPI=CO1.PPI.2510676&amp;DocUniqueName=ContratoDeCompra&amp;DocTypeName=NextWay.Entities.Marketplace.Tendering.ProcurementContract&amp;ProfileVersion=3&amp;DocUniqueIdentifier=CO1.PCCNTR.659958&amp;Messages=Datos%20guardados|Success"/>
    <m/>
    <m/>
    <m/>
    <m/>
    <m/>
    <m/>
    <m/>
    <m/>
    <m/>
    <m/>
    <m/>
    <m/>
    <m/>
    <m/>
    <d v="2025-06-16T00:00:00"/>
    <n v="25"/>
    <n v="2025"/>
    <x v="0"/>
    <s v="4 MESES  "/>
  </r>
  <r>
    <s v="GGC-507-2021"/>
    <x v="0"/>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 LOTE 1. POLIZA TODO RIESGO DAÑOS MATERIALES-POLIZA MANEJO GLOBAL ENTIDADES OFICIALES -POLIZA RESPONSABILIDAD CIVIL EXTRACONTRACTUAL-POLIZA TRANSPORTE VALORES"/>
    <s v="ASEGURADORA SOLIDARIA DE COLOMBIA ENTIDAD COOPERATIVA"/>
    <s v="JEYCE LILIANA MARIA PARRA SIERRA"/>
    <x v="3"/>
    <d v="2021-06-07T00:00:00"/>
    <d v="2023-10-24T00:00:00"/>
    <s v="GUILLERMO ANDRES LONDOÑO"/>
    <m/>
    <d v="2026-04-24T00:00:00"/>
    <x v="7"/>
    <x v="0"/>
    <m/>
    <s v=""/>
    <m/>
    <m/>
    <m/>
    <m/>
    <m/>
    <m/>
    <m/>
    <m/>
    <m/>
    <m/>
    <m/>
    <m/>
    <m/>
    <s v=""/>
    <s v=""/>
    <s v=""/>
    <s v=""/>
    <m/>
    <m/>
    <s v=""/>
    <s v=""/>
    <m/>
    <s v=""/>
    <s v=""/>
    <s v=""/>
    <s v=""/>
    <s v=""/>
    <s v=""/>
    <s v=""/>
    <s v=""/>
    <s v=""/>
    <s v=""/>
    <d v="2025-04-28T00:00:00"/>
    <n v="18"/>
    <n v="2025"/>
    <x v="3"/>
    <s v="4 MESES"/>
  </r>
  <r>
    <s v="GGC-508-2021"/>
    <x v="0"/>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LOTE 2. RESPONSABILIDAD CIVIL SERVIDORES PUBLICOS"/>
    <s v="AXA COLPATRIA SEGUROS S.A"/>
    <s v="JEYCE LILIANA MARIA PARRA SIERRA"/>
    <x v="17"/>
    <s v="29/06/2021"/>
    <d v="2023-12-16T00:00:00"/>
    <s v="GUILLERMO ANDRES LONDOÑO"/>
    <m/>
    <d v="2026-06-16T00:00:00"/>
    <x v="1"/>
    <x v="0"/>
    <s v="NEON "/>
    <d v="2025-10-11T00:00:00"/>
    <s v="SE DEVUELVE PARA AJUSTES DEL AREA"/>
    <s v="NEON "/>
    <s v="19/11/2025"/>
    <s v="NEON - 05/03/2026"/>
    <s v="NEON"/>
    <s v="13/03/2026"/>
    <m/>
    <m/>
    <m/>
    <m/>
    <m/>
    <m/>
    <m/>
    <s v=""/>
    <s v="x"/>
    <s v=""/>
    <s v=""/>
    <m/>
    <m/>
    <s v=""/>
    <s v=""/>
    <m/>
    <s v=""/>
    <s v=""/>
    <s v=""/>
    <s v=""/>
    <s v=""/>
    <s v=""/>
    <s v=""/>
    <s v=""/>
    <s v=""/>
    <s v=""/>
    <d v="2026-03-13T00:00:00"/>
    <n v="11"/>
    <n v="2026"/>
    <x v="6"/>
    <s v="4 MESES"/>
  </r>
  <r>
    <s v="GGC-546-2021"/>
    <x v="0"/>
    <s v="Articular y aunar esfuerzos en el marco de la cooperación entre el Ministerio de Minas y Energía y el Ministerio del Interior, para promover y fomentar los proyectos de Fuentes No Convencionales de Energía Renovable – FNCER y los proyectos necesarios y conexos a estos a través del desarrollo de actividades que faciliten la resolución de conflictos respecto de las comunidades susceptibles de ser  consultadas a través del mecanismo de consulta previa requeridos en el marco de  esta clase de proyectos, buscando mejorar las condiciones para la implementación  de tales proyectos."/>
    <s v="MINISTERIO DEL INTERIOR"/>
    <s v="SANDRA ZULEIMA SALAMANCA GAVIRIA"/>
    <x v="8"/>
    <d v="2021-07-21T00:00:00"/>
    <d v="2022-12-31T00:00:00"/>
    <s v="NINA PAOLA GUARIN CASTRO"/>
    <s v="SERGIO DAVID SOTELO"/>
    <d v="2025-06-30T00:00:00"/>
    <x v="1"/>
    <x v="1"/>
    <s v="NEON"/>
    <d v="2025-06-27T00:00:00"/>
    <s v="Mediante Memorando N° 3-2023-015802 de fecha 23-6-2023 la Subdirección Administrativa y Financiera solicita a la Dirección de Energía Eléctrica información correspondiente a la liquidación del presente contrato"/>
    <m/>
    <m/>
    <m/>
    <m/>
    <m/>
    <m/>
    <m/>
    <m/>
    <m/>
    <m/>
    <m/>
    <m/>
    <d v="2025-06-27T00:00:00"/>
    <s v="x"/>
    <m/>
    <m/>
    <s v="https://www.secop.gov.co/CO1ContractsManagement/Tendering/ProcurementContractEdit/View?docUniqueIdentifier=CO1.PCCNTR.2652669&amp;prevCtxUrl=https%3a%2f%2fwww.secop.gov.co%3a443%2fCO1ContractsManagement%2fTendering%2fProcurementContractManagement%2fIndex&amp;prevCtxLbl=Contratos+"/>
    <m/>
    <m/>
    <m/>
    <m/>
    <m/>
    <m/>
    <m/>
    <m/>
    <m/>
    <m/>
    <m/>
    <m/>
    <m/>
    <m/>
    <d v="2025-06-27T00:00:00"/>
    <n v="26"/>
    <n v="2025"/>
    <x v="0"/>
    <m/>
  </r>
  <r>
    <s v="GGC-609-2021"/>
    <x v="0"/>
    <s v="El Ministerio se compromete a cofinanciar conjuntamente con LA EMPRESA, la construcción del proyecto de infraestructura de gas Licuado de Petróleo por red de tubería, contemplado en el proyecto denominado IMPLEMENTACIÓN DE GAS LICUADO DEL PETRÓLEO GLP POR REDES PARA EL MUNICIPIO DE IPIALES-DEPARTAMENTO DEL NARIÑO. Conforme a los términos, condiciones y alcance establecidos en el proyecto presentado a la UPME"/>
    <s v="INGENIERIA Y SERVICIOS S.A. E.S.P. -INS S.A. E.S.P.-"/>
    <s v="BARRERA MORERA CARLOS AUGUSTO"/>
    <x v="0"/>
    <s v="24/08/2021"/>
    <d v="2023-12-30T00:00:00"/>
    <s v="GUILLERMO ANDRES LONDOÑO"/>
    <m/>
    <d v="2026-08-30T00:00:00"/>
    <x v="11"/>
    <x v="0"/>
    <m/>
    <s v=""/>
    <m/>
    <m/>
    <m/>
    <m/>
    <m/>
    <m/>
    <m/>
    <m/>
    <m/>
    <m/>
    <m/>
    <m/>
    <m/>
    <s v=""/>
    <s v=""/>
    <s v=""/>
    <s v=""/>
    <m/>
    <m/>
    <s v=""/>
    <s v=""/>
    <m/>
    <s v=""/>
    <s v=""/>
    <s v=""/>
    <s v=""/>
    <s v=""/>
    <s v=""/>
    <s v=""/>
    <s v=""/>
    <s v=""/>
    <s v=""/>
    <d v="2025-09-24T00:00:00"/>
    <n v="39"/>
    <n v="2025"/>
    <x v="3"/>
    <s v="6 MESES"/>
  </r>
  <r>
    <s v="GGC-619-2021"/>
    <x v="0"/>
    <s v="Contratar la prestación de servicios para brindar apoyo al Ministerio de Minas y Energía, desarrollando actividades de promoción, participación e interacción entre la ciudadanía-entidad, e implementar dinámicas que se relacionen con programas de Bienestar Social Laboral, Seguridad y Salud en el Trabajo, Plan Institucional de Capacitación y el Fortalecimiento de las competencias laborales del Talento humano, con el fin de  beneficiar y proteger los derechos e intereses de los ciudadanos, así como de los servidores y colaboradores siendo íntegros y transparentes, realizando una convalidación del conocimiento y garantizando el cumplimiento de las normas y/o procedimientos de la entidad"/>
    <s v="CAJA DE COMPENSACIÓN FAMILIAR-COMPENSAR"/>
    <s v="RODRIGUEZ RAMIREZ SANDRA MILENA"/>
    <x v="12"/>
    <d v="2021-09-07T00:00:00"/>
    <d v="2021-12-31T00:00:00"/>
    <s v="GUILLERMO ANDRES LONDOÑO"/>
    <s v="HERNAN DARIO FORERO"/>
    <d v="2024-10-21T00:00:00"/>
    <x v="3"/>
    <x v="2"/>
    <s v=""/>
    <s v=""/>
    <m/>
    <m/>
    <m/>
    <m/>
    <m/>
    <m/>
    <m/>
    <m/>
    <m/>
    <m/>
    <m/>
    <m/>
    <m/>
    <s v="28/02/2025"/>
    <s v=""/>
    <s v=""/>
    <s v=""/>
    <s v="https://www.secop.gov.co/CO1ContractsManagement/Tendering/ProcurementContractEdit/View?docUniqueIdentifier=CO1.PCCNTR.2788738&amp;prevCtxUrl=https%3a%2f%2fwww.secop.gov.co%3a443%2fCO1ContractsManagement%2fTendering%2fProcurementContractManagement%2fIndex&amp;prevCtxLbl=Contratos+"/>
    <m/>
    <s v=""/>
    <s v=""/>
    <m/>
    <s v=""/>
    <s v=""/>
    <s v=""/>
    <s v=""/>
    <s v=""/>
    <s v=""/>
    <s v=""/>
    <s v=""/>
    <s v=""/>
    <s v=""/>
    <d v="2025-02-28T00:00:00"/>
    <n v="9"/>
    <n v="2025"/>
    <x v="0"/>
    <s v="El trámite de Acta de Liquidación se encuentra publicada en la Plataforma SECOP II y se encuentra en el Paso 1127 - solicitud de liberación RP- Supervisor I en la Plataforma NEON"/>
  </r>
  <r>
    <s v="GGC-626-2020"/>
    <x v="6"/>
    <s v="El Ministerio se compromete a cofinanciar conjuntamente con LA EMPRESA, la construcción del proyecto de infraestructura de gas Licuado de Petróleo por red de tubería, contemplado en el proyecto denominado ?IMPLEMENTACIÓN DE GAS LICUADO DEL PETRÓLEO GLP POR REDES PARA EL MUNICIPIO DE PUEBLO RICO DEPARTAMENTO DE RISARALDA? y las conexiones a servicio público de gas licuado del petróleo. Conforme a los términos, condiciones y alcance establecidos en el proyecto presentado a la UPME"/>
    <s v="PROVISERVICIOS S.A. E.S.P."/>
    <s v="BARRERA MORERA CARLOS AUGUSTO"/>
    <x v="0"/>
    <s v="30/12/2020"/>
    <d v="2023-04-30T00:00:00"/>
    <s v="SONIA PAOLA GARCIA CONTRERAS"/>
    <s v="SERGIO DAVID SOTELO"/>
    <d v="2025-12-30T00:00:00"/>
    <x v="4"/>
    <x v="1"/>
    <s v="NEON "/>
    <d v="2025-09-15T00:00:00"/>
    <s v="SE DEVUELVE PARA AJUSTES DEL AREA"/>
    <s v="NEON "/>
    <d v="2025-10-03T00:00:00"/>
    <s v="NEON -15/10/2025"/>
    <s v="NEON"/>
    <d v="2025-10-20T00:00:00"/>
    <s v="NEON - 22/10/2025"/>
    <m/>
    <m/>
    <s v="NEON"/>
    <s v="22/10/2025"/>
    <s v="NEON"/>
    <s v="29/10/2025"/>
    <s v="30/10/2025"/>
    <s v="x"/>
    <s v=""/>
    <s v=""/>
    <s v="https://www.secop.gov.co/CO1ContractsManagement/Tendering/ProcurementContractEdit/View?ProfileName=CCE-05-Contratacion_Directa&amp;PPI=CO1.PPI.11507289&amp;DocUniqueName=ContratoDeCompra&amp;DocTypeName=NextWay.Entities.Marketplace.Tendering.ProcurementContract&amp;ProfileVersion=8&amp;DocUniqueIdentifier=CO1.PCCNTR.2088218&amp;Messages=Datos%20guardados|Success"/>
    <m/>
    <s v=""/>
    <s v=""/>
    <m/>
    <s v=""/>
    <s v=""/>
    <s v=""/>
    <s v=""/>
    <s v=""/>
    <s v=""/>
    <s v=""/>
    <s v=""/>
    <s v=""/>
    <s v=""/>
    <d v="2025-04-11T00:00:00"/>
    <n v="15"/>
    <n v="2025"/>
    <x v="0"/>
    <s v="6 MESES"/>
  </r>
  <r>
    <s v="GGC-584-2021"/>
    <x v="0"/>
    <s v="Adquisición de licencias de uso de software especializado Arcgis por el periodo de doce meses para el diseño e implementación de modelos de información geográfica y económica por parte de la Dirección de hidrocarburos del Ministerio de Minas y Energía relacionados con el sector."/>
    <s v="ESRI COLOMBIA S.A.S"/>
    <s v="SARA VELEZ CUARTAS"/>
    <x v="0"/>
    <d v="2021-08-04T00:00:00"/>
    <s v="30/07/2022"/>
    <s v="GUILLERMO ANDRES LONDOÑO"/>
    <m/>
    <d v="2025-01-30T00:00:00"/>
    <x v="9"/>
    <x v="1"/>
    <s v="No se encontro radicado "/>
    <s v=""/>
    <s v="Mediante Memorando N° 3-2024-045949 de fecha 11-12-2024 se reitera desde la Subdirección Administrativa y Financiera a la Dirección de Hidrocarburos la solicitud de remisión del acta de lqiudiación y soportes del presente Contrato"/>
    <m/>
    <m/>
    <m/>
    <m/>
    <m/>
    <m/>
    <m/>
    <m/>
    <m/>
    <m/>
    <m/>
    <m/>
    <s v=""/>
    <s v=""/>
    <s v=""/>
    <s v=""/>
    <m/>
    <m/>
    <s v=""/>
    <s v=""/>
    <m/>
    <s v=""/>
    <s v=""/>
    <s v=""/>
    <s v=""/>
    <s v=""/>
    <s v=""/>
    <s v=""/>
    <s v=""/>
    <s v=""/>
    <s v=""/>
    <d v="2025-01-09T00:00:00"/>
    <n v="2"/>
    <n v="2025"/>
    <x v="2"/>
    <m/>
  </r>
  <r>
    <s v="GGC-621-2021"/>
    <x v="0"/>
    <s v="Convenio marco para aunar esfuerzos técnicos, operativos, financieros y administrativos entre el Ministerio de Minas y Energía y la Agencia Nacional de Hidrocarburos con el fin de operar y mantener la solución digital para el Centro de Transparencia de los PPII de YNC."/>
    <s v=" AGENCIA NACIONAL DE HIDROCARBUROS"/>
    <s v="FELIPE GONZALEZ PENAGOS"/>
    <x v="0"/>
    <s v="26/08/2021"/>
    <d v="2022-12-31T00:00:00"/>
    <s v="SONIA PAOLA GARCIA CONTRERAS"/>
    <s v="GUILLERMO ORTIZ GONZALEZ"/>
    <d v="2025-06-30T00:00:00"/>
    <x v="1"/>
    <x v="1"/>
    <s v="NEON "/>
    <d v="2025-06-13T00:00:00"/>
    <s v="SE DEVUELVE PARA AJUSTES DEL ÁREA"/>
    <s v="NEON "/>
    <d v="2025-06-17T00:00:00"/>
    <s v="NEON - 25/06/2025"/>
    <m/>
    <m/>
    <m/>
    <m/>
    <m/>
    <s v="NEON"/>
    <d v="2025-06-25T00:00:00"/>
    <s v="NEON"/>
    <d v="2025-06-26T00:00:00"/>
    <d v="2025-06-26T00:00:00"/>
    <s v="x"/>
    <s v=""/>
    <s v=""/>
    <s v="https://www.secop.gov.co/CO1ContractsManagement/Tendering/ProcurementContractEdit/Modification?ProfileName=CCE-16-Servicios_profesionales_gestion&amp;PPI=CO1.PPI.14741004&amp;DocUniqueName=ModificacaoDeContratoDeCompra&amp;DocTypeName=NextWay.Entities.Marketplace.Tendering.ProcurementContractModification&amp;ProfileVersion=5&amp;DocUniqueIdentifier=CO1.CTRMOD.19493307&amp;prevCtxUrl=https%3a%2f%2fwww.secop.gov.co%3a443%2fCO1ContractsManagement%2fTendering%2fProcurementContractEdit%2fView%3fdocUniqueIdentifier%3dCO1.PCCNTR.2791924&amp;prevCtxLbl=Procurement+contract"/>
    <m/>
    <s v=""/>
    <s v=""/>
    <m/>
    <s v=""/>
    <s v=""/>
    <s v=""/>
    <s v=""/>
    <s v=""/>
    <s v=""/>
    <s v=""/>
    <s v=""/>
    <s v=""/>
    <s v=""/>
    <d v="2025-06-26T00:00:00"/>
    <n v="26"/>
    <n v="2025"/>
    <x v="0"/>
    <s v="4 meses"/>
  </r>
  <r>
    <s v="GGC-731-2021"/>
    <x v="0"/>
    <s v="Contratar la adquisición, instalación, configuración e implementación de una solución de recuperación de desastres y centro de datos alterno (DRP/DCA) Fase I, para el Ministerio de Minas y Energía, de acuerdo con el Anexo de Características Técnicas Mínimas (Ficha Técnica)."/>
    <s v="IKUSI REDES COLOMBIA, S.A.S"/>
    <s v="MARTHA ISABEL CÁRDENAS ESGUERRA"/>
    <x v="1"/>
    <s v="25/11/2021"/>
    <d v="2023-12-17T00:00:00"/>
    <s v="GUILLERMO ANDRES LONDOÑO"/>
    <m/>
    <d v="2026-06-17T00:00:00"/>
    <x v="1"/>
    <x v="0"/>
    <m/>
    <s v=""/>
    <m/>
    <m/>
    <m/>
    <m/>
    <m/>
    <m/>
    <m/>
    <m/>
    <m/>
    <m/>
    <m/>
    <m/>
    <m/>
    <s v=""/>
    <s v=""/>
    <s v=""/>
    <s v=""/>
    <m/>
    <m/>
    <s v=""/>
    <s v=""/>
    <m/>
    <s v=""/>
    <s v=""/>
    <s v=""/>
    <s v=""/>
    <s v=""/>
    <s v=""/>
    <s v=""/>
    <s v=""/>
    <s v=""/>
    <s v=""/>
    <d v="2025-09-24T00:00:00"/>
    <n v="39"/>
    <n v="2025"/>
    <x v="3"/>
    <s v="4 meses"/>
  </r>
  <r>
    <s v="GGC-734-2021"/>
    <x v="0"/>
    <s v="Construcción del proyecto de infraestructura de gas Licuado de Petróleo por red de tubería, contemplado en el proyecto denominado Implementación del servicio de Gas GLP por redes en los municipios de Barbacoas, Cuaspud, El Peñol, La Llanada y La Unión en el Departamento De Nariño y las conexiones a servicio público de gas licuado de petróleo. Conforme a los términos, condiciones y alcance establecidos en el proyecto presentado a la UPME"/>
    <s v="MONTAGAS S.A. E.S.P."/>
    <s v="DOLLY IVON RAMIREZ ROMERO"/>
    <x v="0"/>
    <s v="25/11/2021"/>
    <d v="2025-06-30T00:00:00"/>
    <s v="GUILLERMO ANDRES LONDOÑO"/>
    <m/>
    <s v="28/02/2028"/>
    <x v="2"/>
    <x v="16"/>
    <s v="No se encontro radicado "/>
    <s v=""/>
    <m/>
    <m/>
    <m/>
    <m/>
    <m/>
    <m/>
    <m/>
    <m/>
    <m/>
    <m/>
    <m/>
    <m/>
    <m/>
    <s v=""/>
    <s v=""/>
    <s v=""/>
    <s v=""/>
    <m/>
    <m/>
    <s v=""/>
    <s v=""/>
    <m/>
    <s v=""/>
    <s v=""/>
    <s v=""/>
    <s v=""/>
    <s v=""/>
    <s v=""/>
    <s v=""/>
    <s v=""/>
    <s v=""/>
    <s v=""/>
    <d v="2025-04-11T00:00:00"/>
    <n v="15"/>
    <n v="2025"/>
    <x v="3"/>
    <s v="En atención al plazo de ejecución vigente el contrato se encuentra en ejecución. El 20 de diciembre de 2024  en secop II se realizó prórroga por 6 meses, es decir quedando como fecha final 30-06-2025"/>
  </r>
  <r>
    <s v="GGC-739-2021"/>
    <x v="0"/>
    <s v="Adquisición de licencias de Adobe Acrobat Pro DC GOB Nivel 3, a través del Instrumento de Agregación de Demanda de Grandes Superficies de Colombia Compra Eficiente."/>
    <s v="PANAMERICANA LIBRERIA Y PAPELERIA S.A"/>
    <s v="MARTHA ISABEL CÁRDENAS ESGUERRA"/>
    <x v="1"/>
    <d v="2021-11-25T00:00:00"/>
    <d v="2021-12-31T00:00:00"/>
    <m/>
    <m/>
    <d v="2024-10-21T00:00:00"/>
    <x v="3"/>
    <x v="2"/>
    <s v=""/>
    <s v=""/>
    <m/>
    <m/>
    <m/>
    <m/>
    <m/>
    <m/>
    <m/>
    <m/>
    <m/>
    <m/>
    <m/>
    <m/>
    <m/>
    <s v=""/>
    <s v=""/>
    <s v=""/>
    <s v=""/>
    <m/>
    <m/>
    <s v=""/>
    <s v=""/>
    <m/>
    <s v=""/>
    <s v=""/>
    <s v=""/>
    <s v=""/>
    <s v=""/>
    <s v=""/>
    <s v=""/>
    <s v=""/>
    <s v=""/>
    <s v=""/>
    <m/>
    <n v="1"/>
    <n v="1900"/>
    <x v="0"/>
    <s v="Mediante memorando 3-2024-022561 el area informa que el tramite fue liquidado y publicado en tienda virtual"/>
  </r>
  <r>
    <s v="GGC-740-2021"/>
    <x v="0"/>
    <s v="Contratar el sistema de conexión WIFI para el consumo de servicios en la nube pública y privada a través de un modelo de conectividad móvil flexible que permita hacer uso de los espacios de colaboración del MME"/>
    <s v="SONDA DE COLOMBIA S.A."/>
    <s v="MARTHA ISABEL CÁRDENAS ESGUERRA"/>
    <x v="1"/>
    <s v="16/12/2021"/>
    <s v="31/12/2024"/>
    <s v="DANNY MAURICIO SUAREZ"/>
    <m/>
    <d v="2027-06-30T00:00:00"/>
    <x v="1"/>
    <x v="6"/>
    <s v=""/>
    <s v=""/>
    <m/>
    <m/>
    <m/>
    <m/>
    <m/>
    <m/>
    <m/>
    <m/>
    <m/>
    <m/>
    <m/>
    <m/>
    <m/>
    <s v=""/>
    <s v=""/>
    <s v=""/>
    <s v=""/>
    <m/>
    <m/>
    <s v=""/>
    <s v=""/>
    <m/>
    <s v=""/>
    <s v=""/>
    <s v=""/>
    <s v=""/>
    <s v=""/>
    <s v=""/>
    <s v=""/>
    <m/>
    <s v=""/>
    <s v=""/>
    <d v="2025-04-11T00:00:00"/>
    <n v="15"/>
    <n v="2025"/>
    <x v="3"/>
    <s v="Clausula trigesima tercera de liquidación"/>
  </r>
  <r>
    <s v="GGC-724-2021"/>
    <x v="0"/>
    <s v="Aunar esfuerzos técnicos, financieros y administrativos entre el Ministerio de Minas y Energía, la Agencia Nacional de Hidrocarburos y la Universidad Nacional de Colombia- Facultad de Ciencias para la administración y gestión a la información de los proyectos piloto de investigación integral ?PPII? del Centro de Transparencia."/>
    <s v="UNIVERSIDAD NACIONAL DE COLOMBIA "/>
    <s v="FELIPE GONZALEZ PENAGOS"/>
    <x v="0"/>
    <d v="2021-10-29T00:00:00"/>
    <s v="31/12/2022"/>
    <s v="LUZ DARY PAEZ BRAVO"/>
    <s v="HERNAN DARIO FORERO"/>
    <d v="2025-06-30T00:00:00"/>
    <x v="1"/>
    <x v="1"/>
    <s v="NEON "/>
    <d v="2024-03-10T00:00:00"/>
    <m/>
    <m/>
    <m/>
    <m/>
    <m/>
    <m/>
    <m/>
    <m/>
    <m/>
    <s v="NEON"/>
    <d v="2025-03-11T00:00:00"/>
    <s v="NEON"/>
    <d v="2025-03-11T00:00:00"/>
    <s v=""/>
    <s v=""/>
    <s v="x"/>
    <s v=""/>
    <s v="2https://www.contratos.gov.co/consultas/detalleProceso.do?numConstancia=21-22-30433&amp;02"/>
    <m/>
    <s v=""/>
    <s v=""/>
    <m/>
    <s v=""/>
    <s v=""/>
    <s v=""/>
    <s v=""/>
    <s v=""/>
    <s v=""/>
    <s v=""/>
    <s v=""/>
    <s v=""/>
    <s v=""/>
    <d v="2025-03-17T00:00:00"/>
    <n v="12"/>
    <n v="2025"/>
    <x v="0"/>
    <m/>
  </r>
  <r>
    <s v="GGC-749-2021"/>
    <x v="0"/>
    <s v="Contratar el arrendamiento de una solución tecnológica en nube privada, propiedad del oferente para el sistema de información de combustibles SICOM del Ministerio de Minas y Energía, que incluya los servicios integrales de administración, operación, soporte, mantenimiento y desarrollo de nuevas implementaciones, así como, y de requerirse, el proceso de empalme, todo lo anterior de acuerdo con el formato de características técnicas mínimas dispuesto para las vigencias 2021 y 2022."/>
    <s v="INTERNEXA S.A"/>
    <s v="NORE FERRER GINA ALEXANDRA"/>
    <x v="0"/>
    <d v="2021-12-16T00:00:00"/>
    <d v="2022-11-15T00:00:00"/>
    <s v="SONIA PAOLA GARCIA CONTRERAS"/>
    <s v="GUILLERMO ORTIZ GONZALEZ"/>
    <d v="2025-05-15T00:00:00"/>
    <x v="0"/>
    <x v="1"/>
    <s v="NEON"/>
    <d v="2025-01-24T00:00:00"/>
    <s v="SE DEVUELVE PARA AJUSTES DEL AREA"/>
    <s v="NEON "/>
    <d v="2025-01-31T00:00:00"/>
    <s v="NEON - 05/03/2025"/>
    <s v="NEON"/>
    <d v="2025-03-07T00:00:00"/>
    <s v="NEON - 12/03/2025"/>
    <m/>
    <m/>
    <s v="NEON"/>
    <d v="2025-03-12T00:00:00"/>
    <s v="NEON"/>
    <d v="2025-04-11T00:00:00"/>
    <d v="2025-04-11T00:00:00"/>
    <s v="x"/>
    <s v=""/>
    <s v=""/>
    <s v="https://www.secop.gov.co/CO1ContractsManagement/Tendering/ProcurementContractEdit/Modification?ModificationUniqueIdentifier=CO1.CTRMOD.18786673&amp;PrevCtxLbl=Procurement+contract&amp;PrevCtxUrl=https%3a%2f%2fwww.secop.gov.co%3a443%2fCO1ContractsManagement%2fTendering%2fProcurementContractEdit%2fView%3fdocUniqueIdentifier%3dCO1.PCCNTR.3113823"/>
    <m/>
    <s v=""/>
    <s v=""/>
    <m/>
    <s v=""/>
    <s v=""/>
    <s v=""/>
    <s v=""/>
    <s v=""/>
    <s v=""/>
    <s v=""/>
    <s v=""/>
    <s v=""/>
    <s v=""/>
    <d v="2025-01-09T00:00:00"/>
    <n v="2"/>
    <n v="2025"/>
    <x v="0"/>
    <s v="En atención al plazo de ejecución vigente el contrato se encuentra en ejecución"/>
  </r>
  <r>
    <s v="GGC-750-2021"/>
    <x v="0"/>
    <s v="CContratar la adquisición de botiquínes para el parque automotor  del Ministerio de Minas y Energía, por medio de la Tienda Virtual del Estado Colombiano - Grandes Superficies "/>
    <s v="PANAMERICANA LIBRERIA Y PAPELERIA S.A"/>
    <s v="ANGELICA MARIA BERMUDEZ RODRIGUEZ"/>
    <x v="3"/>
    <s v="22/12/2021"/>
    <d v="2022-02-15T00:00:00"/>
    <s v="GUILLERMO ANDRES LONDOÑO"/>
    <m/>
    <s v="N/A"/>
    <x v="15"/>
    <x v="11"/>
    <s v="No se encontro radicado "/>
    <s v=""/>
    <s v="Mediante Memorando N° 3-2024-035964 de fecha 22-10-2024 el Grupo de Gestión Administrativa informa a la Subdirección Administrativa y Financiera que el presente Contrato no es objeto de liquidación, se radicó certificado de cumpolimiento de obligaciones 3-2024-030371"/>
    <m/>
    <m/>
    <m/>
    <m/>
    <m/>
    <m/>
    <m/>
    <m/>
    <m/>
    <m/>
    <m/>
    <m/>
    <s v=""/>
    <s v=""/>
    <s v=""/>
    <s v=""/>
    <m/>
    <m/>
    <s v=""/>
    <s v=""/>
    <m/>
    <s v=""/>
    <s v=""/>
    <s v=""/>
    <s v=""/>
    <s v=""/>
    <s v=""/>
    <s v=""/>
    <s v=""/>
    <s v=""/>
    <s v=""/>
    <d v="2025-08-15T00:00:00"/>
    <n v="33"/>
    <n v="2025"/>
    <x v="1"/>
    <s v="Mediante memorando 3-2024-019350 del 24/06/2024 el area informa que el contrato no es objeto de iquidacion por ser de ejecucion instantanea."/>
  </r>
  <r>
    <s v="CAO-016-2022"/>
    <x v="1"/>
    <s v="Contratar el suministro de repuestos, partes y accesorios para la infraestructura tecnológica del Ministerio de Minas y Energía, la cual se encuentra compuesta por computadores de escritorio, computadores portátiles, periféricos, servidores, escáner. UPS, Telecomunicaciones entre otros, acorde al inventario de elementos_x000a_existente, de conformidad con el formato de Características Técnicas"/>
    <s v="CORE IP S.A.S."/>
    <s v="MARTHA ISABEL CARDENAS ESGUERRA"/>
    <x v="1"/>
    <d v="2022-10-27T00:00:00"/>
    <d v="2022-12-15T00:00:00"/>
    <s v="NINA PAOLA GUARIN CASTRO"/>
    <m/>
    <d v="2025-06-15T00:00:00"/>
    <x v="1"/>
    <x v="1"/>
    <s v="NEON "/>
    <d v="2025-06-05T00:00:00"/>
    <m/>
    <m/>
    <m/>
    <m/>
    <m/>
    <m/>
    <m/>
    <m/>
    <m/>
    <s v="NEON"/>
    <d v="2025-06-06T00:00:00"/>
    <m/>
    <m/>
    <s v=""/>
    <s v=""/>
    <s v=""/>
    <s v=""/>
    <s v="https://www.secop.gov.co/CO1ContractsManagement/Tendering/ProcurementContractEdit/View?ProfileName=CCE-10-Minima_Cuantia&amp;PPI=CO1.PPI.20720051&amp;DocUniqueName=ContratoDeCompra&amp;DocTypeName=NextWay.Entities.Marketplace.Tendering.ProcurementContract&amp;ProfileVersion=10&amp;DocUniqueIdentifier=CO1.PCCNTR.4139933&amp;Messages=Datos%20guardados|Success"/>
    <m/>
    <s v=""/>
    <s v=""/>
    <m/>
    <s v=""/>
    <s v=""/>
    <s v=""/>
    <s v=""/>
    <s v=""/>
    <s v=""/>
    <s v=""/>
    <s v=""/>
    <s v=""/>
    <s v=""/>
    <d v="2025-06-12T00:00:00"/>
    <n v="24"/>
    <n v="2025"/>
    <x v="0"/>
    <s v="4 MESES"/>
  </r>
  <r>
    <s v="GGC-752-2021"/>
    <x v="0"/>
    <s v="El manejo, administraciòn, recaudo, inversion y ejecucion de los recursos parafiscales del fondo SOLDICOM que en virtud de la Ley 26 de 1989, los distribuidores minoristas deben aportar"/>
    <s v="CONFEDERACIÓN DE DISTRIBUIDORES MINORISTAS DE COMBUSTIBLES Y ENERGÉTICOS"/>
    <s v="ADWAR MOISES CASALLAS CUELLAR"/>
    <x v="0"/>
    <s v="30/01/2023"/>
    <s v="29/01/2024"/>
    <s v="SONIA PAOLA GARCIA CONTRERAS"/>
    <s v="GUILLERMO ORTIZ GONZALEZ"/>
    <d v="2026-07-29T00:00:00"/>
    <x v="8"/>
    <x v="0"/>
    <s v="NEON "/>
    <s v="24/03/2026"/>
    <m/>
    <s v="NEON "/>
    <d v="2026-10-04T00:00:00"/>
    <m/>
    <m/>
    <m/>
    <m/>
    <m/>
    <m/>
    <m/>
    <m/>
    <m/>
    <m/>
    <s v=""/>
    <s v="x"/>
    <s v=""/>
    <s v=""/>
    <m/>
    <m/>
    <s v=""/>
    <s v=""/>
    <m/>
    <s v=""/>
    <s v=""/>
    <s v=""/>
    <s v=""/>
    <s v=""/>
    <s v=""/>
    <s v=""/>
    <s v=""/>
    <s v=""/>
    <s v=""/>
    <d v="2026-04-10T00:00:00"/>
    <n v="15"/>
    <n v="2026"/>
    <x v="6"/>
    <m/>
  </r>
  <r>
    <s v="CAO-001-2022"/>
    <x v="1"/>
    <s v="contratación de bienes y servicios para el mantenimiento correctivo de uno de los componentes del sistema de refrigeración Liebert CRP 035RA, del Centro de Computo del Minenergía"/>
    <s v="POWERTECH COMPANY SAS"/>
    <s v="MARTHA ISABEL CÁRDENAS ESGUERRA"/>
    <x v="1"/>
    <d v="2022-02-24T00:00:00"/>
    <d v="2022-03-10T00:00:00"/>
    <s v="GUILLERMO ANDRES LONDOÑO"/>
    <m/>
    <d v="2024-09-10T00:00:00"/>
    <x v="10"/>
    <x v="2"/>
    <s v="No se encontro radicado "/>
    <s v=""/>
    <m/>
    <m/>
    <m/>
    <m/>
    <m/>
    <m/>
    <m/>
    <m/>
    <m/>
    <m/>
    <m/>
    <m/>
    <m/>
    <s v=""/>
    <s v=""/>
    <s v=""/>
    <s v=""/>
    <m/>
    <m/>
    <s v=""/>
    <s v=""/>
    <m/>
    <s v=""/>
    <s v=""/>
    <s v=""/>
    <s v=""/>
    <s v=""/>
    <s v=""/>
    <s v=""/>
    <s v=""/>
    <s v=""/>
    <s v=""/>
    <d v="2025-01-11T00:00:00"/>
    <n v="2"/>
    <n v="2025"/>
    <x v="1"/>
    <s v="Se realizó acta de cierre contractual, toda vez que el trámite no requiere liquidación por ser pago único y una vigencia de 10 días"/>
  </r>
  <r>
    <s v="CAO-020-2022"/>
    <x v="1"/>
    <s v="Contratar el soporte y garantía para el Sistema de Alimentación Ininterrumpida (UPS) principal, del Ministerio de Minas y Energía, de acuerdo con el Anexo de Características Técnicas Mínimas (ficha técnica)."/>
    <s v="HI-WARE SOLUTION COLOMBIA S.A.S."/>
    <s v="JUAN JOSE CEDEÑO LOPEZ"/>
    <x v="1"/>
    <d v="2022-12-23T00:00:00"/>
    <d v="2022-12-23T00:00:00"/>
    <s v="GUILLERMO ANDRES LONDOÑO"/>
    <m/>
    <d v="2025-06-23T00:00:00"/>
    <x v="1"/>
    <x v="1"/>
    <s v="No se encontro radicado "/>
    <s v=""/>
    <m/>
    <m/>
    <m/>
    <m/>
    <m/>
    <m/>
    <m/>
    <m/>
    <m/>
    <m/>
    <m/>
    <m/>
    <m/>
    <s v=""/>
    <s v=""/>
    <s v=""/>
    <s v=""/>
    <m/>
    <m/>
    <s v=""/>
    <s v=""/>
    <m/>
    <s v=""/>
    <s v=""/>
    <s v=""/>
    <s v=""/>
    <s v=""/>
    <s v=""/>
    <s v=""/>
    <s v=""/>
    <s v=""/>
    <s v=""/>
    <d v="2025-08-15T00:00:00"/>
    <n v="33"/>
    <n v="2025"/>
    <x v="1"/>
    <s v="el enlace del área (Ibeth Natalia) informa que no requiere liquidación, puesto que fue un único pago. ya se encuentran realizando los trámites para realizar el cierre de expediente contractual "/>
  </r>
  <r>
    <s v="GGC-406-2022"/>
    <x v="1"/>
    <s v="Aunar esfuerzos entre el MINISTERIO DE MINAS Y ENERGÍA y la OFICINA DE LAS NACIONES UNIDAS CONTRA LA DROGA Y EL DELITO (UNODC), a través del Sistema Integrado de Monitoreo de cultivos ilícitos (SIMCI), para establecer mecanismos de cooperación técnica y económica, para suministrar información que facilite la labor de control a la explotación ilícita de minerales por parte de las autoridades competentes, a través del funcionamiento de la plataforma diseñada en 2018, que incluye la detección y monitoreo de la explotación de oro de aluvión con uso de maquinaria en tierra y con uso de maquinaria en agua, que suministra información anual de carácter espacial con enfoque territorial y soporta el análisis de diferentes dimensiones de la explotación ilícita y permite la formulación de modelos de investigación que contribuyen a mejorar el marco de referencia de este fenómeno en el maco del proyecto de inversión &quot;Apoyo a las acciones de control de la explotación ilícita de minerales en el territorial nacional&quot;"/>
    <s v="OFICINA DE LAS NACIONES UNIDAS CONTRA LA DROGA Y EL DELITO "/>
    <s v="NATALIA GONZALEZ PARIAS"/>
    <x v="6"/>
    <s v="31/01/2022"/>
    <s v="31/12/2022"/>
    <s v="NINA PAOLA GUARIN CASTRO"/>
    <s v="SERGIO DAVID SOTELO"/>
    <d v="2025-06-30T00:00:00"/>
    <x v="1"/>
    <x v="1"/>
    <s v="NEON "/>
    <d v="2022-06-16T00:00:00"/>
    <m/>
    <m/>
    <m/>
    <m/>
    <m/>
    <m/>
    <m/>
    <m/>
    <m/>
    <s v="NEON"/>
    <d v="2025-06-26T00:00:00"/>
    <s v="NEON"/>
    <d v="2025-06-26T00:00:00"/>
    <d v="2025-06-26T00:00:00"/>
    <s v="x"/>
    <s v=""/>
    <s v=""/>
    <s v="https://www.secop.gov.co/CO1ContractsManagement/Tendering/ProcurementContractEdit/View?docUniqueIdentifier=CO1.PCCNTR.3496896&amp;prevCtxUrl=https%3a%2f%2fwww.secop.gov.co%3a443%2fCO1ContractsManagement%2fTendering%2fProcurementContractManagement%2fIndex&amp;prevCtxLbl=Contratos+"/>
    <m/>
    <s v=""/>
    <s v=""/>
    <m/>
    <s v=""/>
    <s v=""/>
    <s v=""/>
    <s v=""/>
    <s v=""/>
    <s v=""/>
    <s v=""/>
    <s v=""/>
    <s v=""/>
    <s v=""/>
    <d v="2025-06-26T00:00:00"/>
    <n v="26"/>
    <n v="2025"/>
    <x v="0"/>
    <s v="Radican certificaciòn de cumplimiento, se devuelve al àrea para ajustes"/>
  </r>
  <r>
    <s v="GGC-490-2022"/>
    <x v="1"/>
    <s v="Es la intermediación por parte de CISA para la enajenación de bienes muebles de propiedad de EL MINISTERIO, a través del sistema de subasta electrónica ascendente, de los bienes relacionados en los Anexos 2 y/o 3 del presente contrato, conforme al precio mínimo de venta, junto con la coordinación de avalúos en caso que sea necesario."/>
    <s v="CENTRAL DE INVERSIONES S.A."/>
    <s v="JEYCE LILIANA MARIA PARRA SIERRA"/>
    <x v="3"/>
    <d v="2022-02-02T00:00:00"/>
    <d v="2022-12-31T00:00:00"/>
    <s v="ANDRES FELIPE SIERRA"/>
    <s v="GUILLERMO ORTIZ GONZALEZ"/>
    <d v="2025-06-30T00:00:00"/>
    <x v="1"/>
    <x v="1"/>
    <s v="NEON "/>
    <d v="2025-03-20T00:00:00"/>
    <s v="NEÓN (PARA AJUSTES DEL ÁREA)"/>
    <s v="NEÓN "/>
    <d v="2025-03-21T00:00:00"/>
    <m/>
    <m/>
    <m/>
    <m/>
    <m/>
    <m/>
    <s v="NEON"/>
    <d v="2025-04-03T00:00:00"/>
    <m/>
    <m/>
    <s v=""/>
    <s v="x"/>
    <s v=""/>
    <s v=""/>
    <s v="https://www.secop.gov.co/CO1ContractsManagement/Tendering/ProcurementContractEdit/View?docUniqueIdentifier=CO1.PCCNTR.3541449&amp;prevCtxUrl=https%3a%2f%2fwww.secop.gov.co%3a443%2fCO1ContractsManagement%2fTendering%2fProcurementContractManagement%2fIndex&amp;prevCtxLbl=Contratos+"/>
    <m/>
    <s v=""/>
    <s v=""/>
    <m/>
    <s v=""/>
    <s v=""/>
    <s v=""/>
    <s v=""/>
    <s v=""/>
    <s v=""/>
    <s v=""/>
    <s v=""/>
    <s v=""/>
    <s v=""/>
    <d v="2025-07-02T00:00:00"/>
    <n v="27"/>
    <n v="2025"/>
    <x v="0"/>
    <m/>
  </r>
  <r>
    <s v="GGC-540-2022"/>
    <x v="1"/>
    <s v="Adquisicion de LICENCIAS DE MICROSOFT BAJO EL  LICENCIAMIENTO ENTERPRISE AGREEMENT para el Ministerio de Minas y Energía."/>
    <s v="UT SoftlineBext20202"/>
    <s v="MARTHA ISABEL CÁRDENAS ESGUERRA"/>
    <x v="1"/>
    <d v="2022-05-26T00:00:00"/>
    <d v="2022-12-31T00:00:00"/>
    <s v="SONIA PAOLA GARCIA CONTRERAS"/>
    <s v="GUILLERMO ORTIZ GONZALEZ"/>
    <d v="2025-06-30T00:00:00"/>
    <x v="1"/>
    <x v="1"/>
    <s v="NEON "/>
    <d v="2025-06-26T00:00:00"/>
    <m/>
    <m/>
    <m/>
    <m/>
    <m/>
    <m/>
    <m/>
    <m/>
    <m/>
    <s v="NEON"/>
    <d v="2025-06-26T00:00:00"/>
    <s v="NEON"/>
    <d v="2025-06-26T00:00:00"/>
    <d v="2025-06-26T00:00:00"/>
    <s v="x"/>
    <s v=""/>
    <s v=""/>
    <s v="SE PUBLICÓ EN TVEC"/>
    <m/>
    <s v=""/>
    <s v=""/>
    <m/>
    <s v=""/>
    <s v=""/>
    <s v=""/>
    <s v=""/>
    <s v=""/>
    <s v=""/>
    <s v=""/>
    <s v=""/>
    <s v=""/>
    <s v=""/>
    <d v="2025-07-02T00:00:00"/>
    <n v="27"/>
    <n v="2025"/>
    <x v="0"/>
    <s v="No se evidencia radicación de liquidación en NEON y en ARGO"/>
  </r>
  <r>
    <s v="GGC-583-2020"/>
    <x v="6"/>
    <s v="Realizar la administración de los recursos destinados para la implementación, asignación y otorgamiento de un subsidio sobre la tasa de interés Línea Especial de Crédito con Tasa Subsidiada – LEC Minera, en el marco de la estrategia de dinamización de títulos mineros del proyecto “Mejoramiento de la competitividad para el desarrollo del sector minero a nivel nacional”"/>
    <s v="FONDO PARA EL FINANCIAMIENTO DEL SECTOR AGROPECUARIO -FINAGRO"/>
    <s v="Director de Minería Empresarial y de Formalización Minera "/>
    <x v="5"/>
    <d v="2020-12-15T00:00:00"/>
    <d v="2022-12-14T00:00:00"/>
    <s v="LUZ DARY PAEZ BRAVO"/>
    <s v="GUILLERMO ORTIZ GONZALEZ"/>
    <d v="2025-06-14T00:00:00"/>
    <x v="1"/>
    <x v="1"/>
    <s v="3-2023-037908_x000a_ del 22-12-2023"/>
    <s v="22/12/2023"/>
    <s v="3-2024-018468_x000a_ del 13-06-2024"/>
    <m/>
    <m/>
    <s v="ajustes memorado 3-2024-027815 del28/08/2024"/>
    <s v="28/08/2024"/>
    <m/>
    <m/>
    <m/>
    <m/>
    <m/>
    <m/>
    <m/>
    <m/>
    <m/>
    <s v="x"/>
    <m/>
    <m/>
    <m/>
    <m/>
    <m/>
    <m/>
    <m/>
    <m/>
    <m/>
    <m/>
    <m/>
    <m/>
    <m/>
    <m/>
    <m/>
    <m/>
    <m/>
    <d v="2025-04-21T00:00:00"/>
    <n v="17"/>
    <n v="2025"/>
    <x v="2"/>
    <s v="El Acta llego el 13 de junio  de 2025   a las 2pm no contiene los ajustes requeridos por el GGC y los últimos soportes financieros fueron entregados a las 5:33pm, situación contraria a lo acordado con el ordenador del gasto, se rechaza por imposibilidad de verificar la ejecución financiera del convenio, según las observaciones planteadas en el Proyecto del Acta."/>
  </r>
  <r>
    <s v="GGC-564-2019"/>
    <x v="5"/>
    <s v="“Construir infraestructura eléctrica para ampliar y prestar el servIcI0 de energía eléctrica, en condiciones de calidad y confiabilidad, en las zonas rurales del Sistema Interconectado Nacional - SIN, ubicadas en el Mercado de Comercialización del OPERADOR DE RED, mediante la ejecución del proyecto ELECTRIFICACIÓN RURAL VEREDA SAN ISIDRO, MUNICIPIO DE SUCRE, DEPARTAMENTO DE SUCRE, el cual será construido por el OPERADOR DE RED bajo su responsabilidad, en los términos del presente Contrato, para la entrega al MINISTERIO y el cual es financiado con el Fondo de Apoyo Financiero para la Energización de las Zonas Rurales Interconectadas - FAER.”"/>
    <s v="CARIBEMAR DE LA COSTA S.A. E.S.P."/>
    <s v="Director de Energia "/>
    <x v="2"/>
    <d v="2019-09-18T00:00:00"/>
    <d v="2039-09-17T00:00:00"/>
    <s v="PEDRO AREVALO"/>
    <s v="GUILLERMO ORTIZ GONZALEZ"/>
    <d v="2041-11-17T00:00:00"/>
    <x v="6"/>
    <x v="17"/>
    <s v="3-2022-027633 del 15-11-2022"/>
    <s v="15/11/2022"/>
    <s v="El área allega solicitud de trámite a través de radicado 3-2022-027633 del  15-11-2022 y se devuelve para ajustes con memorial 3-2023-035685 del 12/12/2023"/>
    <s v="3-2023-035685"/>
    <d v="2023-12-12T00:00:00"/>
    <s v="3-2024-016739_x000a_del 04-06-2024"/>
    <s v="mediante memorando 3-2024-027743 del 27/08/2024 se devolvio al area para ajustes"/>
    <s v="27/08/2024"/>
    <m/>
    <m/>
    <m/>
    <m/>
    <m/>
    <m/>
    <m/>
    <m/>
    <m/>
    <m/>
    <m/>
    <m/>
    <m/>
    <m/>
    <m/>
    <m/>
    <m/>
    <m/>
    <m/>
    <m/>
    <m/>
    <m/>
    <m/>
    <m/>
    <m/>
    <m/>
    <d v="2025-07-30T00:00:00"/>
    <n v="31"/>
    <n v="2025"/>
    <x v="6"/>
    <s v="2 años bilateral el trámite que se ha radicado es de terminación y liquidación- casos especiales - en neón se evidencia que se encuentra creada elflujo de acta, no obstante esta en el 1 paso del enlace de la DEE"/>
  </r>
  <r>
    <s v="GGC-620-2022"/>
    <x v="1"/>
    <s v="Prestar el servicio de soporte, mantenimiento y formulación del software &quot;Sistemas de Administración de Gestión Humana - SARA&quot;, para el Ministerio de Minas y Energía. GG12."/>
    <s v="UNION SOLUCIONES SISTEMAS DE INFORMACIÓN S.A.S"/>
    <s v="HERNAN ESCOBAR BOHORQUEZ"/>
    <x v="12"/>
    <s v="19/08/2022"/>
    <s v="31/12/2022"/>
    <s v="NINA PAOLA GUARIN CASTRO"/>
    <s v="GUILLERMO ORTIZ GONZALEZ"/>
    <d v="2025-06-30T00:00:00"/>
    <x v="1"/>
    <x v="1"/>
    <s v="NEON "/>
    <m/>
    <m/>
    <m/>
    <m/>
    <m/>
    <m/>
    <m/>
    <m/>
    <m/>
    <m/>
    <s v="NEON"/>
    <d v="2025-05-27T00:00:00"/>
    <m/>
    <m/>
    <s v=""/>
    <s v="x"/>
    <s v=""/>
    <s v=""/>
    <s v="https://www.secop.gov.co/CO1ContractsManagement/Tendering/ProcurementContractEdit/View?docUniqueIdentifier=CO1.PCCNTR.3876750&amp;prevCtxUrl=https%3a%2f%2fwww.secop.gov.co%3a443%2fCO1ContractsManagement%2fTendering%2fProcurementContractManagement%2fIndex&amp;prevCtxLbl=Contratos+"/>
    <m/>
    <s v=""/>
    <s v=""/>
    <m/>
    <s v=""/>
    <s v=""/>
    <s v=""/>
    <s v=""/>
    <s v=""/>
    <s v=""/>
    <s v=""/>
    <s v=""/>
    <s v=""/>
    <s v=""/>
    <d v="2025-06-09T00:00:00"/>
    <n v="24"/>
    <n v="2025"/>
    <x v="0"/>
    <m/>
  </r>
  <r>
    <s v="GGC-621-2022"/>
    <x v="1"/>
    <s v="Adquisición de licencias de uso de software especializado ArcGIS para el análisis, diseño e implementación de modelos de información geográfica y económica relacionados con el sector de Minas y Energía."/>
    <s v="ESRI COLOMBIA S.A.S"/>
    <s v="JUAN JOSE CEDEÑO LOPEZ"/>
    <x v="1"/>
    <d v="2022-08-10T00:00:00"/>
    <s v="31/12/2022"/>
    <s v="NINA PAOLA GUARIN CASTRO"/>
    <s v="SERGIO DAVID SOTELO"/>
    <d v="2025-06-30T00:00:00"/>
    <x v="1"/>
    <x v="1"/>
    <s v="NEON "/>
    <d v="2025-05-29T00:00:00"/>
    <m/>
    <m/>
    <m/>
    <m/>
    <m/>
    <m/>
    <m/>
    <m/>
    <m/>
    <s v="NEON"/>
    <d v="2025-06-10T00:00:00"/>
    <m/>
    <m/>
    <s v=""/>
    <s v=""/>
    <s v=""/>
    <s v=""/>
    <m/>
    <m/>
    <s v=""/>
    <s v=""/>
    <m/>
    <s v=""/>
    <s v=""/>
    <s v=""/>
    <s v=""/>
    <s v=""/>
    <s v=""/>
    <s v=""/>
    <s v=""/>
    <s v=""/>
    <s v=""/>
    <d v="2025-06-10T00:00:00"/>
    <n v="24"/>
    <n v="2025"/>
    <x v="0"/>
    <s v="se envia solicitud el 12 de junio 2025 para publicar en tienda virtual la misma fecha el financiero contesta indicando que ya se procedió a la publciación en tienda virtual"/>
  </r>
  <r>
    <s v="GGC-632-2022"/>
    <x v="1"/>
    <s v="Contratar una consultoría para apoyar a la Dirección de Hidrocarburos en la formulación de la regulación tarifaria del transporte de crudo por oleoductos aplicable en Colombia, que incluya componentes económicos, financieros, técnicos, jurídicos y de análisis de impacto normativo (AIN)."/>
    <s v="CONSORCIO MIN-OLEODUCTOS 2022"/>
    <s v="JORGE ALIRIO ORTIZ TOVAR"/>
    <x v="0"/>
    <d v="2022-08-10T00:00:00"/>
    <s v="31/12/2022"/>
    <s v="NINA PAOLA GUARIN CASTRO"/>
    <s v="SERGIO DAVID SOTELO"/>
    <d v="2025-06-30T00:00:00"/>
    <x v="1"/>
    <x v="1"/>
    <s v="NEON "/>
    <d v="2025-05-15T00:00:00"/>
    <s v="Se devolvió el trámite para ajustes del área por néon"/>
    <m/>
    <d v="2025-05-19T00:00:00"/>
    <m/>
    <m/>
    <m/>
    <m/>
    <m/>
    <m/>
    <s v="NEON"/>
    <d v="2025-06-04T00:00:00"/>
    <m/>
    <m/>
    <s v=""/>
    <s v=""/>
    <s v=""/>
    <s v=""/>
    <s v="https://www.secop.gov.co/CO1ContractsManagement/Tendering/ProcurementContractEdit/View?docUniqueIdentifier=CO1.PCCNTR.3847492&amp;prevCtxUrl=https%3a%2f%2fwww.secop.gov.co%3a443%2fCO1ContractsManagement%2fTendering%2fProcurementContractManagement%2fIndex&amp;prevCtxLbl=Contratos+"/>
    <m/>
    <s v=""/>
    <s v=""/>
    <m/>
    <s v=""/>
    <s v=""/>
    <s v=""/>
    <s v=""/>
    <s v=""/>
    <s v=""/>
    <s v=""/>
    <s v=""/>
    <s v=""/>
    <s v=""/>
    <d v="2025-06-16T00:00:00"/>
    <n v="25"/>
    <n v="2025"/>
    <x v="0"/>
    <m/>
  </r>
  <r>
    <s v="GGC-625-2021"/>
    <x v="0"/>
    <s v="Aunar esfuerzos entre LAS PARTES para realizar actividades que promuevan la inclusión financiera del sector minero en Colombia a través del establecimiento de estrategias, análisis de información, educación financiera y presencia en territorio."/>
    <s v="BANCO DE COMERCIO EXTERIOR DE COLOMBIA S.A. – BANCOLDEX"/>
    <s v="Director de minería empresarial"/>
    <x v="15"/>
    <d v="2022-08-31T00:00:00"/>
    <d v="2022-12-31T00:00:00"/>
    <s v="LUZ DARY PAEZ BRAVO"/>
    <s v="GUILLERMO ORTIZ GONZALEZ"/>
    <d v="2025-06-30T00:00:00"/>
    <x v="1"/>
    <x v="1"/>
    <s v="3-2023-021363 DEL 14/08/2023"/>
    <s v="14/08/2023"/>
    <s v="Se devuelve para ajustes del área"/>
    <s v="3-2023-032538_x000a_DEL 23-11-2023"/>
    <s v="23/11/2023"/>
    <s v="El 12/12/2023 se realizó una mesa de trabajo con el enlace del área, para resolver dudas frente a los ajustes solicitados al acta .  NEON 22/11/2024"/>
    <s v="NEON"/>
    <d v="2024-11-25T00:00:00"/>
    <s v="NEON - 16/06/2025 - NEON 24/06/2025 Y 26/06/2025"/>
    <s v="NEON"/>
    <s v="18/06/2025 Y 24/06/2025"/>
    <s v="NEON"/>
    <d v="2025-06-26T00:00:00"/>
    <s v="NEON"/>
    <d v="2025-06-27T00:00:00"/>
    <d v="2025-06-27T00:00:00"/>
    <s v="x"/>
    <m/>
    <m/>
    <s v="https://www.contratos.gov.co/consultas/detalleProceso.do?numConstancia=21-22-28827"/>
    <m/>
    <m/>
    <m/>
    <m/>
    <m/>
    <m/>
    <m/>
    <m/>
    <m/>
    <m/>
    <m/>
    <m/>
    <m/>
    <m/>
    <d v="2025-07-02T00:00:00"/>
    <n v="27"/>
    <n v="2025"/>
    <x v="0"/>
    <s v="4 MESES  "/>
  </r>
  <r>
    <s v="GGC-650-2022"/>
    <x v="1"/>
    <s v="Contratar la prestación de servicios para brindar apoyo al Ministerio de Minas y Energía, desarrollando actividades de promoción, participación e interacción entre la ciudadanía-entidad, e implementar dinámicas que se relacionen con programas de Bienestar Social Laboral, Seguridad y Salud en el Trabajo, Plan Institucional de Capacitación y la Gestión del Conocimiento y la Innovación, con el fin de  beneficiar y proteger los derechos e intereses de los ciudadanos, así como de los servidores y colaboradores del Ministerio (PGN y SGR) siendo íntegros y transparentes. "/>
    <s v="CAJA DE COMPENSACIÓN FAMILIAR-COMPENSAR"/>
    <s v="SANDRA MILENA RODRIGUEZ"/>
    <x v="12"/>
    <s v="21/09/2022"/>
    <s v="30/06/2023"/>
    <s v="SONIA PAOLA GARCIA CONTRERAS"/>
    <s v="GUILLERMO ORTIZ GONZALEZ"/>
    <s v="30/12/2025"/>
    <x v="4"/>
    <x v="1"/>
    <s v="NEON "/>
    <d v="2025-07-10T00:00:00"/>
    <s v="SE DEVUELVE PARA AJUSTES DEL AREA"/>
    <s v="NEON "/>
    <s v="15/10/2025"/>
    <s v="NEON - 29/10/2025"/>
    <m/>
    <m/>
    <m/>
    <m/>
    <m/>
    <s v="NEON"/>
    <d v="2025-06-11T00:00:00"/>
    <s v="NEON"/>
    <s v="27/11/2025"/>
    <s v="28/11/2025"/>
    <s v="x"/>
    <s v=""/>
    <s v=""/>
    <s v="https://www.secop.gov.co/CO1ContractsManagement/Tendering/ProcurementContractEdit/View?docUniqueIdentifier=CO1.PCCNTR.3999751&amp;prevCtxUrl=https%3a%2f%2fwww.secop.gov.co%3a443%2fCO1ContractsManagement%2fTendering%2fProcurementContractManagement%2fIndex&amp;prevCtxLbl=Contratos+"/>
    <m/>
    <s v=""/>
    <s v=""/>
    <m/>
    <s v=""/>
    <s v=""/>
    <s v=""/>
    <s v=""/>
    <s v=""/>
    <s v=""/>
    <s v=""/>
    <s v=""/>
    <s v=""/>
    <s v=""/>
    <d v="2025-02-12T00:00:00"/>
    <n v="7"/>
    <n v="2025"/>
    <x v="0"/>
    <s v="No se evidencia radicación de liquidación en NEON y en ARGO"/>
  </r>
  <r>
    <s v="GGC-77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BOSTON el cual será ejecutado por el OPERADOR DE RED bajo su responsabilidad, en los términos del presente Contrato, para la entrega al MINISTERIO y el cual es financiado con fondos del Programa de Normalización de Redes Eléctricas – PRONE."/>
    <s v="ELECTRIFICADORA DEL CARIBE S.A. E.S.P. – ELECTRICARIBE S.A. E.S.P., CEDIDO LUEGO A CARIBEMAR DE LA COSTA S.A.S E.S.P. "/>
    <s v="Director de Energía Electríca"/>
    <x v="2"/>
    <d v="2019-12-31T00:00:00"/>
    <d v="2039-12-12T00:00:00"/>
    <s v="PEDRO AREVALO"/>
    <s v="HERNAN DARIO FORERO"/>
    <d v="2042-06-12T00:00:00"/>
    <x v="1"/>
    <x v="13"/>
    <s v="3-2023-013568 del 02/06/2023"/>
    <d v="2023-02-06T00:00:00"/>
    <s v="Se devuelve el trámite al área, teniendo en cuenta que no se aportan la totalidad de docuemntos requieridos para su revisión."/>
    <s v="3-2024-005017_x000a_ del 14-02-2024"/>
    <s v="14/02/2024"/>
    <s v="3-2024-019027 del 20 de junio del 2024- el area radica nuevamente solicitud"/>
    <m/>
    <m/>
    <s v="CON MEMORANDO 3-2024-028160 DEL 30/08/2024 SE DEVUELVE PARAR AJUSTES"/>
    <m/>
    <m/>
    <m/>
    <m/>
    <m/>
    <m/>
    <m/>
    <s v="x"/>
    <m/>
    <m/>
    <m/>
    <m/>
    <m/>
    <m/>
    <m/>
    <m/>
    <m/>
    <m/>
    <m/>
    <m/>
    <m/>
    <m/>
    <m/>
    <m/>
    <m/>
    <d v="2025-07-30T00:00:00"/>
    <n v="31"/>
    <n v="2025"/>
    <x v="4"/>
    <s v="terminación anticipada y liquidación (2 años para liquidar)"/>
  </r>
  <r>
    <s v="GGC-165-2021"/>
    <x v="0"/>
    <s v="Aunar esfuerzos para la revisión, evaluación y emisión de los conceptos de viabilidad, los conceptos únicos sectoriales y pronunciamientos técnicos de los proyectos de inversión del sector minero - energético susceptibles de ser financiados con recursos del Sistema General de Regalías  y demás mecanismos de financiación con que cuenta el Estado colombiano  que son evaluados por la Oficina de Gestión de Proyectos de Fondos de la UPME."/>
    <s v="UNIDAD DE PLANEACION MINERO ENERGETICA UPME"/>
    <s v="SINDY LORENA RAMIREZ PERDOMO"/>
    <x v="4"/>
    <d v="2021-01-02T00:00:00"/>
    <d v="2022-12-31T00:00:00"/>
    <s v="LUZ DARY PAEZ BRAVO"/>
    <s v="SERGIO DAVID SOTELO"/>
    <d v="2025-06-30T00:00:00"/>
    <x v="1"/>
    <x v="1"/>
    <s v="NEON"/>
    <d v="2025-06-26T00:00:00"/>
    <s v="falta documentacion y la certificacion de cumplimiento sin firma"/>
    <s v="NEON "/>
    <d v="2025-06-26T00:00:00"/>
    <s v="Falta firma de  UPME y documentos"/>
    <s v="NEON"/>
    <d v="2025-06-26T00:00:00"/>
    <m/>
    <m/>
    <m/>
    <m/>
    <m/>
    <m/>
    <m/>
    <d v="2025-06-27T00:00:00"/>
    <s v="x"/>
    <s v=""/>
    <s v=""/>
    <s v="https://community.secop.gov.co/Public/Tendering/ContractDetailView/Index?UniqueIdentifier= CO1.PCCNTR.2205346"/>
    <m/>
    <s v=""/>
    <s v=""/>
    <m/>
    <s v=""/>
    <s v=""/>
    <s v=""/>
    <s v=""/>
    <s v=""/>
    <s v=""/>
    <s v=""/>
    <s v=""/>
    <s v=""/>
    <s v=""/>
    <d v="2025-06-27T00:00:00"/>
    <n v="26"/>
    <n v="2025"/>
    <x v="0"/>
    <m/>
  </r>
  <r>
    <s v="CAO-011-2022"/>
    <x v="1"/>
    <s v="Validar el cumplimiento de los requisitos de la norma ISO 9001:2015, a través de la auditoría externa de seguimiento."/>
    <s v="SGS COLOMBIA S.A."/>
    <s v="NIETO PENAGOS AIDA MARCELA"/>
    <x v="10"/>
    <d v="2022-09-02T00:00:00"/>
    <d v="2022-11-01T00:00:00"/>
    <s v="SANDRA CAROLINA PULIDO"/>
    <m/>
    <d v="2025-05-01T00:00:00"/>
    <x v="0"/>
    <x v="1"/>
    <s v=""/>
    <s v=""/>
    <m/>
    <m/>
    <m/>
    <m/>
    <m/>
    <m/>
    <m/>
    <m/>
    <m/>
    <m/>
    <m/>
    <m/>
    <m/>
    <s v=""/>
    <s v=""/>
    <s v=""/>
    <s v=""/>
    <m/>
    <m/>
    <s v=""/>
    <s v=""/>
    <m/>
    <s v=""/>
    <s v=""/>
    <s v=""/>
    <s v=""/>
    <s v=""/>
    <s v=""/>
    <s v=""/>
    <s v=""/>
    <s v=""/>
    <s v=""/>
    <d v="2025-01-09T00:00:00"/>
    <n v="2"/>
    <n v="2025"/>
    <x v="2"/>
    <s v="4 MESES"/>
  </r>
  <r>
    <s v="CAO-012-2022"/>
    <x v="1"/>
    <s v="Contratar la realización de espacios de formación interna con el fin de fortalecer las técnicas que permitan el sostenimiento y mejora de los sistemas de Gestión bajo el Modelo Integrado de Planeación y Gestión del Ministerio de Minas y Energía y de acuerdo con las normas ISO 9001:2015, ISO 19011 de 2018 y lineamientos aplicables al sector público."/>
    <s v="GRUPO GC CONSULTORES LTDA"/>
    <s v="NIETO PENAGOS AIDA MARCELA"/>
    <x v="10"/>
    <d v="2022-10-14T00:00:00"/>
    <d v="2022-12-13T00:00:00"/>
    <s v="NINA PAOLA GUARIN CASTRO"/>
    <s v="GUILLERMO ORTIZ GONZALEZ"/>
    <d v="2025-06-14T00:00:00"/>
    <x v="1"/>
    <x v="1"/>
    <s v=""/>
    <s v=""/>
    <m/>
    <m/>
    <m/>
    <m/>
    <m/>
    <m/>
    <m/>
    <m/>
    <m/>
    <s v="NEON"/>
    <d v="2025-06-06T00:00:00"/>
    <m/>
    <m/>
    <s v=""/>
    <s v=""/>
    <s v=""/>
    <s v=""/>
    <s v="https://www.secop.gov.co/CO1ContractsManagement/Tendering/ProcurementContractEdit/View?docUniqueIdentifier=CO1.PCCNTR.3986416&amp;prevCtxUrl=https%3a%2f%2fwww.secop.gov.co%3a443%2fCO1ContractsManagement%2fTendering%2fProcurementContractManagement%2fIndex&amp;prevCtxLbl=Contratos+"/>
    <m/>
    <s v=""/>
    <s v=""/>
    <m/>
    <s v=""/>
    <s v=""/>
    <s v=""/>
    <s v=""/>
    <s v=""/>
    <s v=""/>
    <s v=""/>
    <s v=""/>
    <s v=""/>
    <s v=""/>
    <d v="2025-06-13T00:00:00"/>
    <n v="24"/>
    <n v="2025"/>
    <x v="0"/>
    <s v="la fecha de perdida de competencia es el 15 de Junio de 2025, por lo cual aún el área tiene tiempo para radicar los soportes respectivos de liquidación. "/>
  </r>
  <r>
    <s v="GGC-476-2022"/>
    <x v="1"/>
    <s v="Aunar esfuerzos y recursos físicos, técnicos y económicos para realizar tulpas de pensamientos territoriales de los resultados de la ruta jurídica de protección generada en los anteriores convenios para cada subsector (minas- hidrocarburos y energía) en cumplimiento al acuerdo de 2016, en el marco de la minga de resistencia por la vida, el territorio, la dignidad y la paz."/>
    <s v="CONSEJO REGIONAL INDIGENA DEL CAUCA - CRIC"/>
    <s v="LUZ DARY CARMONA MORENO"/>
    <x v="8"/>
    <d v="2022-02-02T00:00:00"/>
    <d v="2022-08-01T00:00:00"/>
    <s v="SANDRA CAROLINA PULIDO"/>
    <m/>
    <d v="2025-02-01T00:00:00"/>
    <x v="2"/>
    <x v="1"/>
    <s v=""/>
    <s v=""/>
    <m/>
    <m/>
    <m/>
    <m/>
    <m/>
    <m/>
    <m/>
    <m/>
    <m/>
    <m/>
    <m/>
    <m/>
    <m/>
    <s v=""/>
    <s v=""/>
    <s v=""/>
    <s v=""/>
    <m/>
    <m/>
    <s v=""/>
    <s v=""/>
    <m/>
    <s v=""/>
    <s v=""/>
    <s v=""/>
    <s v=""/>
    <s v=""/>
    <s v=""/>
    <s v=""/>
    <s v=""/>
    <s v=""/>
    <s v=""/>
    <d v="2025-01-09T00:00:00"/>
    <n v="2"/>
    <n v="2025"/>
    <x v="2"/>
    <s v="4 MESES"/>
  </r>
  <r>
    <s v="GGC-646-2022"/>
    <x v="1"/>
    <s v="Realizar el análisis y presentar una propuesta para la implementación de un mecanismo de financiación mediante el cual el título minero se constituya como garantía para el apalancamiento de inversión o crédito de los proyectos mineros en el sector financiero, con el fin de facilitar los procesos financieros a los titulares mineros en el país, de acuerdo con los objetivos del proyecto de inversión “Mejoramiento de la competitividad para el desarrollo del sector minero a nivel Nacional"/>
    <s v="CONSORCIO BGH 2022"/>
    <s v="Profesional Especializado Grupo De Política y Reglamentación"/>
    <x v="15"/>
    <d v="2022-09-07T00:00:00"/>
    <d v="2022-12-31T00:00:00"/>
    <s v="SONIA PAOLA GARCIA CONTRERAS"/>
    <s v="GUILLERMO ORTIZ GONZALEZ"/>
    <d v="2025-06-30T00:00:00"/>
    <x v="1"/>
    <x v="1"/>
    <s v="3-2023-036056_x000a_del 13-12-2023"/>
    <s v="13/12/2023"/>
    <s v="Se devuelve el trámite para ajustes del área"/>
    <s v="3-2024-002321_x000a_del 25-01-2024"/>
    <s v="25/01/2024"/>
    <s v="3-2024-018227 del 12-06-2024"/>
    <s v=" 3-2024-019959_x000a_del 28-06-2024"/>
    <s v="28/06/2024"/>
    <s v="NEON- 29/11/2024 y 05/06/2025"/>
    <s v="NEON"/>
    <d v="2024-12-10T00:00:00"/>
    <s v="NEON"/>
    <d v="2025-06-11T00:00:00"/>
    <s v="NEON"/>
    <d v="2025-06-18T00:00:00"/>
    <d v="2025-06-19T00:00:00"/>
    <s v="x"/>
    <m/>
    <m/>
    <s v="https://www.secop.gov.co/CO1ContractsManagement/Tendering/ProcurementContractEdit/Modification?ProfileName=CCE-20-Concurso_Meritos_Sin_Lista_Corta_1Sobre&amp;PPI=CO1.PPI.19355192&amp;DocUniqueName=ModificacaoDeContratoDeCompra&amp;DocTypeName=NextWay.Entities.Marketplace.Tendering.ProcurementContractModification&amp;ProfileVersion=2&amp;DocUniqueIdentifier=CO1.CTRMOD.19389697"/>
    <m/>
    <m/>
    <m/>
    <m/>
    <m/>
    <m/>
    <m/>
    <m/>
    <m/>
    <m/>
    <m/>
    <m/>
    <m/>
    <m/>
    <d v="2025-06-19T00:00:00"/>
    <n v="25"/>
    <n v="2025"/>
    <x v="0"/>
    <m/>
  </r>
  <r>
    <s v="GGC-498-2022"/>
    <x v="1"/>
    <s v="Aunar esfuerzos, técnicos, humanos, metodológicos y económicos, para facilitar, consolidar, socializar e implementar acciones en el marco del plan de acción de lucha contra la explotación ilícita de minerales en los territorios indígenas de la amazonia colombiana.  "/>
    <s v="ORGANIZACIÓN DE LOS PUEBLOS INDIGENAS DE LA AMAZONIA COLOMBIANA - OPIAC "/>
    <s v="MARIA FERNANDA PAEZ HERNANDEZ"/>
    <x v="8"/>
    <d v="2022-01-02T00:00:00"/>
    <d v="2022-11-30T00:00:00"/>
    <s v="SONIA PAOLA GARCIA CONTRERAS"/>
    <s v="GUILLERMO ORTIZ GONZALEZ"/>
    <d v="2025-05-30T00:00:00"/>
    <x v="0"/>
    <x v="1"/>
    <s v="NEON "/>
    <d v="2025-05-14T00:00:00"/>
    <s v="SE DEVUELVE PARA AJUSTES DEL AREA"/>
    <s v="NEON "/>
    <d v="2025-05-15T00:00:00"/>
    <s v="NEON - 16/05/2025"/>
    <m/>
    <m/>
    <m/>
    <m/>
    <m/>
    <s v="NEON"/>
    <d v="2025-05-20T00:00:00"/>
    <s v="NEON"/>
    <d v="2025-05-20T00:00:00"/>
    <d v="2025-05-23T00:00:00"/>
    <s v="x"/>
    <s v=""/>
    <s v=""/>
    <s v="https://www.secop.gov.co/CO1ContractsManagement/Tendering/ProcurementContractEdit/View?docUniqueIdentifier=CO1.PCCNTR.3544687&amp;prevCtxUrl=https%3a%2f%2fwww.secop.gov.co%3a443%2fCO1ContractsManagement%2fTendering%2fProcurementContractManagement%2fIndex&amp;prevCtxLbl=Contratos+"/>
    <m/>
    <s v=""/>
    <s v=""/>
    <m/>
    <s v=""/>
    <s v=""/>
    <s v=""/>
    <s v=""/>
    <s v=""/>
    <s v=""/>
    <s v=""/>
    <s v=""/>
    <s v=""/>
    <s v=""/>
    <d v="1900-01-05T00:00:00"/>
    <n v="2"/>
    <n v="1900"/>
    <x v="0"/>
    <s v="Despues de analizado los soportes documentales se puede establecer que este Convenio Interadministrativo pierde competencia el 01/06/2025"/>
  </r>
  <r>
    <s v="GGC-633-2022"/>
    <x v="1"/>
    <s v="Contratar servicios de consultoría para fortalecer la bodega de datos del sistema INTÉGRAME en cuanto a los procesos de interoperabilidad e integración, (i) estandarización de procesos de interoperabilidad e integración (ii) diseño, desarrollo e implementación del modelo de procesos de interoperabilidad para fuentes de información de entrada, y (iii) diseño, desarrollo e implementación de interoperabilidad para servicios de publicación de información de fuentes internas."/>
    <s v="ERNST &amp; YOUNG SAS"/>
    <s v="JUAN JOSE CEDEÑO LOPEZ"/>
    <x v="1"/>
    <d v="2022-08-12T00:00:00"/>
    <d v="2023-03-31T00:00:00"/>
    <s v="SANDRA CAROLINA PULIDO"/>
    <m/>
    <d v="2025-09-03T00:00:00"/>
    <x v="10"/>
    <x v="1"/>
    <s v=""/>
    <s v=""/>
    <m/>
    <m/>
    <m/>
    <m/>
    <m/>
    <m/>
    <m/>
    <m/>
    <m/>
    <m/>
    <m/>
    <m/>
    <m/>
    <s v=""/>
    <s v=""/>
    <s v=""/>
    <s v=""/>
    <m/>
    <m/>
    <s v=""/>
    <s v=""/>
    <m/>
    <s v=""/>
    <s v=""/>
    <s v=""/>
    <s v=""/>
    <s v=""/>
    <s v=""/>
    <s v=""/>
    <s v=""/>
    <s v=""/>
    <s v=""/>
    <d v="2025-08-15T00:00:00"/>
    <n v="33"/>
    <n v="2025"/>
    <x v="1"/>
    <s v="CONTRATO BID"/>
  </r>
  <r>
    <s v="GGC-626-2022"/>
    <x v="1"/>
    <s v="Contratar los servicios para la realización de desarrollos en el sistema NEON, así mismo, la interoperabilidad con el sistema ARGO, especialmente en los módulos de Gestión Contratos, Comisiones y viáticos, solicitudes de CDP y liquidación de Obligaciones, el cual incluye soporte técnico y garantía de los mismos de conformidad con el Anexo Técnico"/>
    <s v="MEGASOFT S.A.S."/>
    <s v="JUAN JOSE CEDEÑO LOPEZ"/>
    <x v="1"/>
    <d v="2022-08-10T00:00:00"/>
    <d v="2023-08-31T00:00:00"/>
    <s v="SONIA PAOLA GARCIA CONTRERAS"/>
    <s v="GUILLERMO ORTIZ GONZALEZ"/>
    <d v="2026-02-28T00:00:00"/>
    <x v="2"/>
    <x v="0"/>
    <s v="NEON "/>
    <d v="2026-05-02T00:00:00"/>
    <m/>
    <s v="NEON "/>
    <d v="2026-11-02T00:00:00"/>
    <s v="NEON-12-02-2026"/>
    <m/>
    <m/>
    <m/>
    <m/>
    <m/>
    <s v="NEON"/>
    <d v="2026-12-02T00:00:00"/>
    <s v="NEON"/>
    <s v="17/02/2026"/>
    <s v="0/02/2026"/>
    <s v="x"/>
    <s v=""/>
    <s v=""/>
    <s v="https://www.secop.gov.co/CO1BusinessLine/Tendering/BuyerWorkArea/Index?DocUniqueIdentifier=CO1.BDOS.3114718&amp;Messages=Mensaje+enviado%7cSuccess"/>
    <m/>
    <s v=""/>
    <s v=""/>
    <m/>
    <s v=""/>
    <s v=""/>
    <s v=""/>
    <s v=""/>
    <s v=""/>
    <s v=""/>
    <s v=""/>
    <s v=""/>
    <s v=""/>
    <s v=""/>
    <d v="2026-02-24T00:00:00"/>
    <n v="9"/>
    <n v="2026"/>
    <x v="0"/>
    <s v="El acta de liquidación se publicó por mensajes, teniendo en cuenta que el contrato se encontraba en estado cerrado por error"/>
  </r>
  <r>
    <s v="GGC-616-2022"/>
    <x v="1"/>
    <s v="Contratar los servicios para la realización de un estudio para el mejoramiento de la eficiencia y seguridad en los productos, sistemas e instalaciones que están bajo el alcance de los Reglamentos técnicos del subsector de energía eléctrica"/>
    <s v="CONSORCIO E.I. 2022"/>
    <s v="ORLANDO ROJAS DUARTE"/>
    <x v="2"/>
    <d v="2022-08-09T00:00:00"/>
    <d v="2022-12-31T00:00:00"/>
    <s v="NINA PAOLA GUARIN CASTRO"/>
    <s v="SERGIO DAVID SOTELO"/>
    <d v="2025-06-30T00:00:00"/>
    <x v="1"/>
    <x v="1"/>
    <s v="NEON "/>
    <d v="2025-06-25T00:00:00"/>
    <s v="SE DEVUELVE PARA AJUSTES DEL AREA"/>
    <s v="NEON "/>
    <d v="2025-06-26T00:00:00"/>
    <m/>
    <m/>
    <m/>
    <m/>
    <m/>
    <m/>
    <s v="NEON"/>
    <d v="2025-06-27T00:00:00"/>
    <m/>
    <m/>
    <s v=""/>
    <s v=""/>
    <s v=""/>
    <s v=""/>
    <s v="https://www.secop.gov.co/CO1ContractsManagement/Tendering/ProcurementContractEdit/View?docUniqueIdentifier=CO1.PCCNTR.3851012&amp;prevCtxUrl=https%3a%2f%2fwww.secop.gov.co%3a443%2fCO1ContractsManagement%2fTendering%2fProcurementContractManagement%2fIndex&amp;prevCtxLbl=Contratos+"/>
    <m/>
    <s v=""/>
    <s v=""/>
    <m/>
    <s v=""/>
    <s v=""/>
    <s v=""/>
    <s v=""/>
    <s v=""/>
    <s v=""/>
    <s v=""/>
    <s v=""/>
    <s v=""/>
    <s v=""/>
    <d v="2025-06-27T00:00:00"/>
    <n v="26"/>
    <n v="2025"/>
    <x v="0"/>
    <s v="URGENTE: la fecha de perdida de competencia es el 30 de Junio de 2025, por lo cual aún el área tiene tiempo para radicar los soportes respectivos de liquidación."/>
  </r>
  <r>
    <s v="GGC-618-2022"/>
    <x v="1"/>
    <s v="Contratar los servicios de un consultor que realice el informe EITI Colombia de la vigencia 2021 y de la segunda fase del piloto con Mineros de Subsistencia, en cumplimiento del estándar internacional, los lineamientos del Comité Tripartito Nacional y la Secretaría Técnica del EITI, además de los emitidos por la supervisión del contrato."/>
    <s v="CONSORCIO BG EITI"/>
    <s v="ANGELA PATRICIA CASTILLO AMADO"/>
    <x v="4"/>
    <d v="2022-08-08T00:00:00"/>
    <d v="2022-12-15T00:00:00"/>
    <s v="LUZ DARY PAEZ BRAVO"/>
    <s v="GUILLERMO ORTIZ GONZALEZ"/>
    <d v="2025-06-15T00:00:00"/>
    <x v="1"/>
    <x v="1"/>
    <s v="NEON "/>
    <d v="2024-11-19T00:00:00"/>
    <m/>
    <s v="NEON "/>
    <d v="2024-12-10T00:00:00"/>
    <s v="NEON  - 19/03/2025"/>
    <s v="NEON"/>
    <d v="2025-03-25T00:00:00"/>
    <s v="NEON - 03/04/2025"/>
    <m/>
    <m/>
    <s v="NEON"/>
    <d v="2025-04-10T00:00:00"/>
    <m/>
    <m/>
    <d v="2025-04-29T00:00:00"/>
    <s v="x"/>
    <s v=""/>
    <s v=""/>
    <s v="https://community.secop.gov.co/Public/Tendering/ContractDetailView/Index?UniqueIdentifier=CO1.PCCNTR.3851204"/>
    <m/>
    <s v=""/>
    <s v=""/>
    <m/>
    <s v=""/>
    <s v=""/>
    <s v=""/>
    <s v=""/>
    <s v=""/>
    <s v=""/>
    <s v=""/>
    <s v=""/>
    <s v=""/>
    <s v=""/>
    <d v="2025-04-29T00:00:00"/>
    <n v="18"/>
    <n v="2025"/>
    <x v="0"/>
    <m/>
  </r>
  <r>
    <s v="GGC-635-2022"/>
    <x v="1"/>
    <s v="Realizar la segunda fase del estudio para la definición de la adecuada estructura de la autoridad reguladora para el uso seguro de los materiales nucleares y radiactivos en el territorio nacional, cumpliendo con las recomendaciones internacionales y que se encuentre en línea con toda la reglamentación nacional en la materia. Los lineamientos que se plasmen en los documentos técnicos obtenidos constituyen el objetivo principal del proyecto y la herramienta axial para decidir sobre el esquema más adecuado de autoridad reguladora para Colombia. Lo anterior, en atención al proyecto de inversión &quot;Fortalecimiento de la autoridad reguladora para el uso seguro de materiales nucleares y radiactivos en el territorio nacional"/>
    <s v="VISION &amp; PROYECTOS LTDA"/>
    <s v="JUAN PABLO PARRA LOZANO"/>
    <x v="9"/>
    <d v="2022-09-15T00:00:00"/>
    <d v="2022-12-15T00:00:00"/>
    <s v="SONIA PAOLA GARCIA CONTRERAS"/>
    <s v="SERGIO DAVID SOTELO"/>
    <d v="2025-06-13T00:00:00"/>
    <x v="1"/>
    <x v="1"/>
    <s v="NEON "/>
    <d v="2025-05-21T00:00:00"/>
    <m/>
    <s v="NEON "/>
    <d v="2025-05-27T00:00:00"/>
    <s v="NEON - 05/06/2025"/>
    <m/>
    <m/>
    <m/>
    <m/>
    <m/>
    <s v="NEON"/>
    <d v="2025-06-06T00:00:00"/>
    <s v="NEON"/>
    <d v="2025-06-09T00:00:00"/>
    <d v="2025-06-10T00:00:00"/>
    <s v="x"/>
    <s v=""/>
    <s v=""/>
    <s v="https://www.secop.gov.co/CO1ContractsManagement/Tendering/ProcurementContractEdit/Modification?ProfileName=CCE-20-Concurso_Meritos_Sin_Lista_Corta_1Sobre&amp;PPI=CO1.PPI.18860824&amp;DocUniqueName=ModificacaoDeContratoDeCompra&amp;DocTypeName=NextWay.Entities.Marketplace.Tendering.ProcurementContractModification&amp;ProfileVersion=1&amp;DocUniqueIdentifier=CO1.CTRMOD.19310138&amp;prevCtxUrl=https%3a%2f%2fwww.secop.gov.co%3a443%2fCO1ContractsManagement%2fTendering%2fProcurementContractEdit%2fView%3fdocUniqueIdentifier%3dCO1.PCCNTR.3915681&amp;prevCtxLbl=Procurement+contract"/>
    <m/>
    <s v=""/>
    <s v=""/>
    <m/>
    <s v=""/>
    <s v=""/>
    <s v=""/>
    <s v=""/>
    <s v=""/>
    <s v=""/>
    <s v=""/>
    <s v=""/>
    <s v=""/>
    <s v=""/>
    <d v="2025-06-11T00:00:00"/>
    <n v="24"/>
    <n v="2025"/>
    <x v="0"/>
    <m/>
  </r>
  <r>
    <s v="GGC-637-2022"/>
    <x v="1"/>
    <s v="Realizar los estudios necesarios para la obtención de lineamientos para la inclusión de la gestión del riesgo tecnologico derivada de actividades del sector minero energetico en los procesos de ordenamiento territorial con el fin de contribuir al desarrollo de los territorios y armonizar el relacionamiento entre estos y el sector minero energético"/>
    <s v="IDOM CONSULTING, ENGINNERING, ARCHICTETURE S.A.U"/>
    <s v="CARMEN STIBEL DUARTE TORRES"/>
    <x v="8"/>
    <d v="2022-09-01T00:00:00"/>
    <d v="2023-02-28T00:00:00"/>
    <s v="NINA PAOLA GUARIN CASTRO"/>
    <s v="SERGIO DAVID SOTELO"/>
    <d v="2025-08-28T00:00:00"/>
    <x v="11"/>
    <x v="1"/>
    <s v="NEON"/>
    <s v=""/>
    <m/>
    <m/>
    <m/>
    <m/>
    <m/>
    <m/>
    <m/>
    <m/>
    <m/>
    <m/>
    <m/>
    <m/>
    <m/>
    <s v=""/>
    <s v=""/>
    <s v=""/>
    <s v=""/>
    <s v="https://community.secop.gov.co/Public/Tendering/OpportunityDetail/Index?noticeUID=CO1.NTC.2983712&amp;isFromPublicArea=True&amp;isModal=False_x000a_"/>
    <m/>
    <s v=""/>
    <s v=""/>
    <m/>
    <s v=""/>
    <s v=""/>
    <s v=""/>
    <s v=""/>
    <s v=""/>
    <s v=""/>
    <s v=""/>
    <s v=""/>
    <s v=""/>
    <s v=""/>
    <d v="2025-08-27T00:00:00"/>
    <n v="35"/>
    <n v="2025"/>
    <x v="0"/>
    <s v="Despues de revisados los soportes documentales, encontramos que se pierde competencia el 29/08/2025"/>
  </r>
  <r>
    <s v="GGC-639-2022"/>
    <x v="1"/>
    <s v="Diseñar e implementar un programa para la apropiación y generación de conocimiento dirigido a los actores estratégicos o partes interesadas en el desarrollo de la minería de subsistencia; además construir un modelo de fortalecimiento asociativo para esta escala de la minería."/>
    <s v="ASESORIAS TECNICAS GEOLOGICAS A T G LTDA"/>
    <s v="LUZ MARINA PRECIADO RAMIREZ"/>
    <x v="5"/>
    <d v="2022-08-26T00:00:00"/>
    <d v="2022-12-15T00:00:00"/>
    <s v="SONIA PAOLA GARCIA CONTRERAS"/>
    <s v="GUILLERMO ORTIZ GONZALEZ"/>
    <d v="2025-06-13T00:00:00"/>
    <x v="1"/>
    <x v="1"/>
    <s v="NEON "/>
    <d v="2025-05-28T00:00:00"/>
    <s v="SE DEVUELVE PARA AJUSTES DEL AREA"/>
    <s v="NEON "/>
    <d v="2025-05-30T00:00:00"/>
    <s v="NEON - 03/06/2025"/>
    <m/>
    <m/>
    <m/>
    <m/>
    <m/>
    <s v="NEON"/>
    <d v="2025-06-03T00:00:00"/>
    <s v="NEON"/>
    <d v="2025-06-04T00:00:00"/>
    <d v="2025-06-05T00:00:00"/>
    <s v="x"/>
    <s v=""/>
    <s v=""/>
    <s v="https://www.secop.gov.co/CO1ContractsManagement/Tendering/ProcurementContractEdit/Modification?ProfileName=CCE-20-Concurso_Meritos_Sin_Lista_Corta_1Sobre&amp;PPI=CO1.PPI.18954067&amp;DocUniqueName=ModificacaoDeContratoDeCompra&amp;DocTypeName=NextWay.Entities.Marketplace.Tendering.ProcurementContractModification&amp;ProfileVersion=1&amp;DocUniqueIdentifier=CO1.CTRMOD.19261826"/>
    <m/>
    <s v=""/>
    <s v=""/>
    <m/>
    <s v=""/>
    <s v=""/>
    <s v=""/>
    <s v=""/>
    <s v=""/>
    <s v=""/>
    <s v=""/>
    <s v=""/>
    <s v=""/>
    <s v=""/>
    <d v="2025-06-05T00:00:00"/>
    <n v="23"/>
    <n v="2025"/>
    <x v="0"/>
    <s v="revisados los soportes documentales, el área tiene plazo para radicar documentos y la  fecha de perdida de competencia es 16/06/2025. NO HAY SOLICITUD AL GGC. "/>
  </r>
  <r>
    <s v="GGC-644-2022"/>
    <x v="1"/>
    <s v="Implementar acciones de acompañamiento a los pequeños mineros en proceso de formalización y a titulares de pequeña minería para la obtención de la licencia ambiental en los departamentos de Antioquia, Bolívar, Cauca, Nariño, Chocó y municipios con Programas de Desarrollo con Enfoque Territorial PDET, de los departamentos de Cesar, Guajira, Magdalena, Sucre, Córdoba, Valle del Cauca, Caquetá, Guaviare y Putumayo."/>
    <s v="CONSORCIO INPLAN.CO SAS"/>
    <s v="CARLOS EDUARDO BERMUDEZ OCAMPO"/>
    <x v="5"/>
    <d v="2022-09-12T00:00:00"/>
    <d v="2022-12-30T00:00:00"/>
    <s v="NINA PAOLA GUARIN CASTRO"/>
    <s v="GUILLERMO ORTIZ GONZALEZ"/>
    <d v="2025-06-30T00:00:00"/>
    <x v="1"/>
    <x v="1"/>
    <s v="Neón"/>
    <d v="2025-05-08T00:00:00"/>
    <s v="NEÓN "/>
    <s v="NEON "/>
    <d v="2025-05-13T00:00:00"/>
    <s v="NEON 04/6/2025"/>
    <m/>
    <m/>
    <m/>
    <m/>
    <m/>
    <m/>
    <m/>
    <s v="NEON"/>
    <d v="2025-06-26T00:00:00"/>
    <s v=""/>
    <s v=""/>
    <s v=""/>
    <s v=""/>
    <s v="https://www.secop.gov.co/CO1ContractsManagement/Tendering/ProcurementContractEdit/View?docUniqueIdentifier=CO1.PCCNTR.3925751&amp;prevCtxUrl=https%3a%2f%2fwww.secop.gov.co%3a443%2fCO1ContractsManagement%2fTendering%2fProcurementContractManagement%2fIndex&amp;prevCtxLbl=Contratos+"/>
    <m/>
    <s v=""/>
    <s v=""/>
    <m/>
    <s v=""/>
    <s v=""/>
    <s v=""/>
    <s v=""/>
    <s v=""/>
    <s v=""/>
    <s v=""/>
    <s v=""/>
    <s v=""/>
    <s v=""/>
    <d v="2025-06-26T00:00:00"/>
    <n v="26"/>
    <n v="2025"/>
    <x v="0"/>
    <s v="URGENTE: la fecha de perdida de competencia es el 15 de Junio de 2025, por lo cual aún el área tiene tiempo para radicar los soportes respectivos de liquidación."/>
  </r>
  <r>
    <s v="GGC-652-2022"/>
    <x v="1"/>
    <s v="Elaborar un estudio para establecer una metodología que permita actualizar técnica y periódicamente los volúmenes de producción de la minería de subsistencia, así como los parámetros requeridos para su evaluación, acoplándose a la realidad del territorio a través de un modelo de construcción participativo."/>
    <s v="ASESORIAS TECNICAS GEOLOGICAS A T G LTDA"/>
    <s v="LUZ MARINA PRECIADO RAMIREZ"/>
    <x v="5"/>
    <d v="2022-09-07T00:00:00"/>
    <d v="2022-12-15T00:00:00"/>
    <s v="SONIA PAOLA GARCIA CONTRERAS"/>
    <s v="GUILLERMO ORTIZ GONZALEZ"/>
    <d v="2025-06-13T00:00:00"/>
    <x v="1"/>
    <x v="1"/>
    <s v="NEON "/>
    <d v="2025-06-10T00:00:00"/>
    <s v="SE DEVUELVE PARA AJUSTES DEL ÁREA"/>
    <s v="NEON "/>
    <d v="2025-06-10T00:00:00"/>
    <s v="NEON - 13/06/2025"/>
    <m/>
    <m/>
    <m/>
    <m/>
    <m/>
    <s v="NEON"/>
    <d v="2025-06-13T00:00:00"/>
    <s v="NEON"/>
    <d v="2025-06-13T00:00:00"/>
    <d v="2025-06-13T00:00:00"/>
    <s v="x"/>
    <s v=""/>
    <s v=""/>
    <s v="https://www.secop.gov.co/CO1ContractsManagement/Tendering/ProcurementContractEdit/Modification?ProfileName=CCE-20-Concurso_Meritos_Sin_Lista_Corta_1Sobre&amp;PPI=CO1.PPI.18994595&amp;DocUniqueName=ModificacaoDeContratoDeCompra&amp;DocTypeName=NextWay.Entities.Marketplace.Tendering.ProcurementContractModification&amp;ProfileVersion=1&amp;DocUniqueIdentifier=CO1.CTRMOD.19351566"/>
    <m/>
    <s v=""/>
    <s v=""/>
    <m/>
    <s v=""/>
    <s v=""/>
    <s v=""/>
    <s v=""/>
    <s v=""/>
    <s v=""/>
    <s v=""/>
    <s v=""/>
    <s v=""/>
    <s v=""/>
    <d v="2025-06-16T00:00:00"/>
    <n v="25"/>
    <n v="2025"/>
    <x v="0"/>
    <s v="revisados los soportes documentales, el área tiene plazo para radicar documentos y la  fecha de perdida de competencia es 16/06/2025. NO HAY SOLICITUD AL GGC. "/>
  </r>
  <r>
    <s v="GGC-655-2022"/>
    <x v="1"/>
    <s v="Aunar esfuerzos técnicos y administrativos para el desarrollo y generación de herramientas pedagógicas que beneficien a los estudiantes de los colegios de la Secretaria de Educación del Distrito en lo relacionado con el fortalecimiento de los procesos de educación ambiental para el uso sostenible de la energía."/>
    <s v="SECRETARIA DE HACIENDA DISTRITAL"/>
    <s v="MARTHA ISABEL JAIME GALVIS"/>
    <x v="11"/>
    <d v="2022-09-26T00:00:00"/>
    <d v="2022-12-30T00:00:00"/>
    <s v="SONIA PAOLA GARCIA CONTRERAS"/>
    <s v="GUILLERMO ORTIZ GONZALEZ"/>
    <d v="2025-06-30T00:00:00"/>
    <x v="1"/>
    <x v="1"/>
    <s v="NEON "/>
    <d v="2025-06-12T00:00:00"/>
    <s v="SE DEVUELVE PARA AJUSTES DEL ÁREA"/>
    <s v="NEON "/>
    <d v="2025-06-17T00:00:00"/>
    <s v="NEON - 20/06/2025"/>
    <m/>
    <m/>
    <m/>
    <m/>
    <m/>
    <s v="NEON"/>
    <d v="2025-06-20T00:00:00"/>
    <s v="NEON"/>
    <d v="2025-06-27T00:00:00"/>
    <d v="2025-06-27T00:00:00"/>
    <s v="x"/>
    <s v=""/>
    <s v=""/>
    <s v="https://www.secop.gov.co/CO1ContractsManagement/Tendering/ProcurementContractEdit/Modification?ProfileName=CCE-16-Servicios_profesionales_gestion&amp;PPI=CO1.PPI.20557444&amp;DocUniqueName=ModificacaoDeContratoDeCompra&amp;DocTypeName=NextWay.Entities.Marketplace.Tendering.ProcurementContractModification&amp;ProfileVersion=6&amp;DocUniqueIdentifier=CO1.CTRMOD.19492531"/>
    <m/>
    <s v=""/>
    <s v=""/>
    <m/>
    <s v=""/>
    <s v=""/>
    <s v=""/>
    <s v=""/>
    <s v=""/>
    <s v=""/>
    <s v=""/>
    <s v=""/>
    <s v=""/>
    <s v=""/>
    <d v="2025-07-02T00:00:00"/>
    <n v="27"/>
    <n v="2025"/>
    <x v="0"/>
    <s v="URGENTE: la fecha de perdida de competencia es el 30 de Junio de 2025, por lo cual aún el área tiene tiempo para radicar los soportes respectivos de liquidación."/>
  </r>
  <r>
    <s v="GGC-744-2022"/>
    <x v="1"/>
    <s v="Cofinanciar conjuntamente con LA EMPRESA la construcción del Sistema de Distribución de Gas Natural, contemplado en el proyecto denominado &quot; IMPLEMENTACIÓN DE GAS NATURAL POR REDES PARA EL MUNICIPIO DE GAMBITA - DEPARTAMENTO DE SANTANDER&quot; y las conexiones al servicio público de gas natural. Conforme a los términos, condiciones y alcance establecidos en el proyecto presentado a la UPME."/>
    <s v="PROVISERVICIOS S.A. E.S.P."/>
    <s v="GARZON ESCOBAR CLAUDIA ESPERANZA"/>
    <x v="0"/>
    <d v="2022-12-28T00:00:00"/>
    <d v="2024-12-09T00:00:00"/>
    <s v="GUILLERMO ANDRES LONDOÑO"/>
    <m/>
    <d v="2027-07-09T00:00:00"/>
    <x v="8"/>
    <x v="6"/>
    <m/>
    <s v=""/>
    <m/>
    <m/>
    <m/>
    <m/>
    <m/>
    <m/>
    <m/>
    <m/>
    <m/>
    <m/>
    <m/>
    <m/>
    <m/>
    <s v=""/>
    <s v=""/>
    <s v=""/>
    <s v=""/>
    <m/>
    <m/>
    <s v=""/>
    <s v=""/>
    <m/>
    <s v=""/>
    <s v=""/>
    <s v=""/>
    <s v=""/>
    <s v=""/>
    <s v=""/>
    <s v=""/>
    <s v=""/>
    <s v=""/>
    <s v=""/>
    <d v="2025-07-15T00:00:00"/>
    <n v="29"/>
    <n v="2025"/>
    <x v="3"/>
    <s v="6 MESES"/>
  </r>
  <r>
    <s v="GGC-749-2022"/>
    <x v="1"/>
    <s v="Cofinanciar conjuntamente con LA EMPRESA, la construcción del proyecto de infraestructura de gas Licuado de Petróleo por red de tubería, contemplado en el proyecto denominado IMPLEMENTACIÓN DE GAS LICUADO DE PETRÓLEO GLP POR REDES PARA EL MUNICIPIO DE PINILLOS - DEPARTAMENTO DE BOLÍVAR y las conexiones a servicio público de gas licuado de petróleo. Conforme a los términos, condiciones y alcance establecidos en el proyecto presentado a la UPME"/>
    <s v="PROVISERVICIOS S.A. E.S.P."/>
    <s v="PATRICIA JARAMILLO VILLA"/>
    <x v="0"/>
    <d v="2022-12-30T00:00:00"/>
    <d v="2025-12-15T00:00:00"/>
    <s v="GUILLERMO ANDRES LONDOÑO"/>
    <m/>
    <d v="2028-06-15T00:00:00"/>
    <x v="1"/>
    <x v="16"/>
    <m/>
    <s v=""/>
    <m/>
    <m/>
    <m/>
    <m/>
    <m/>
    <m/>
    <m/>
    <m/>
    <m/>
    <m/>
    <m/>
    <m/>
    <m/>
    <s v=""/>
    <s v=""/>
    <s v=""/>
    <s v=""/>
    <m/>
    <m/>
    <s v=""/>
    <s v=""/>
    <m/>
    <s v=""/>
    <s v=""/>
    <s v=""/>
    <s v=""/>
    <s v=""/>
    <s v=""/>
    <s v=""/>
    <s v=""/>
    <s v=""/>
    <s v=""/>
    <d v="2025-07-15T00:00:00"/>
    <n v="29"/>
    <n v="2025"/>
    <x v="4"/>
    <m/>
  </r>
  <r>
    <s v="CAO-003-2023"/>
    <x v="4"/>
    <s v="Contratar una compañía aseguradora que suscriba las pólizas todo riesgo para los vehículos que conforman el parque automotor del Ministerio de Minas y Energía."/>
    <s v="MAPFRE SEGUROS GENERALES DE COLOMBIA S.A. "/>
    <s v="JEYCE LILIANA MARIA PARRA SIERRA"/>
    <x v="3"/>
    <d v="2023-06-06T00:00:00"/>
    <d v="2024-06-06T00:00:00"/>
    <s v="SONIA PAOLA GARCIA CONTRERAS"/>
    <s v="GUILLERMO ORTIZ GONZALEZ"/>
    <d v="2026-12-06T00:00:00"/>
    <x v="4"/>
    <x v="0"/>
    <s v="NEON "/>
    <s v="29/12/2025"/>
    <s v="SE DEVUELVE PARA AJUSTES DEL ÁREA"/>
    <s v="NEON "/>
    <d v="2026-01-02T00:00:00"/>
    <m/>
    <m/>
    <m/>
    <m/>
    <m/>
    <m/>
    <m/>
    <m/>
    <m/>
    <m/>
    <s v=""/>
    <s v="x"/>
    <s v=""/>
    <s v=""/>
    <m/>
    <m/>
    <s v=""/>
    <s v=""/>
    <m/>
    <s v=""/>
    <s v=""/>
    <s v=""/>
    <s v=""/>
    <s v=""/>
    <s v=""/>
    <s v=""/>
    <s v=""/>
    <s v=""/>
    <s v=""/>
    <d v="2026-01-02T00:00:00"/>
    <n v="1"/>
    <n v="2026"/>
    <x v="6"/>
    <m/>
  </r>
  <r>
    <s v="CAO-004-2023"/>
    <x v="4"/>
    <s v="Suministrar elementos de Bolsa de repuestos, partes y accesorios para la infraestructura tecnológica del MME."/>
    <s v="INNCET SAS"/>
    <s v="JUAN JOSE CEDEÑO LOPEZ"/>
    <x v="1"/>
    <d v="2023-06-16T00:00:00"/>
    <d v="2023-12-31T00:00:00"/>
    <s v="GUILLERMO ANDRES LONDOÑO"/>
    <m/>
    <d v="2026-06-30T00:00:00"/>
    <x v="1"/>
    <x v="0"/>
    <m/>
    <s v=""/>
    <m/>
    <m/>
    <m/>
    <m/>
    <m/>
    <m/>
    <m/>
    <m/>
    <m/>
    <m/>
    <m/>
    <m/>
    <m/>
    <s v=""/>
    <s v=""/>
    <s v=""/>
    <s v=""/>
    <m/>
    <m/>
    <s v=""/>
    <s v=""/>
    <m/>
    <s v=""/>
    <s v=""/>
    <s v=""/>
    <s v=""/>
    <s v=""/>
    <s v=""/>
    <s v=""/>
    <s v=""/>
    <s v=""/>
    <s v=""/>
    <d v="2025-09-24T00:00:00"/>
    <n v="39"/>
    <n v="2025"/>
    <x v="3"/>
    <m/>
  </r>
  <r>
    <s v="CAO-007-2023"/>
    <x v="4"/>
    <s v="Suministro de elementos de ferretería, tecnología de la información, eléctricos, electrónicos y demás materiales necesarios para el mantenimiento de las sedes."/>
    <s v="GRUPO EMPRESARIAL LCS SAS"/>
    <s v="JEYCE LILIANA MARIA PARRA SIERRA"/>
    <x v="3"/>
    <d v="2023-07-27T00:00:00"/>
    <d v="2024-03-26T00:00:00"/>
    <s v="LUZ DARY PAEZ BRAVO"/>
    <s v="GUILLERMO ORTIZ GONZALEZ"/>
    <d v="2026-09-25T00:00:00"/>
    <x v="10"/>
    <x v="0"/>
    <s v="NEON"/>
    <d v="2025-03-28T00:00:00"/>
    <m/>
    <s v="NEON "/>
    <d v="2025-03-28T00:00:00"/>
    <s v="NEON - 02/04/2025"/>
    <m/>
    <m/>
    <m/>
    <m/>
    <m/>
    <s v="NEON"/>
    <d v="2025-04-04T00:00:00"/>
    <m/>
    <m/>
    <s v=""/>
    <s v="x"/>
    <s v=""/>
    <s v=""/>
    <s v="https://community.secop.gov.co/Public/Tendering/ContractDetailView/Index?UniqueIdentifier=CO1.PCCNTR.5221431"/>
    <m/>
    <s v=""/>
    <s v=""/>
    <m/>
    <s v=""/>
    <s v=""/>
    <s v=""/>
    <s v=""/>
    <s v=""/>
    <s v=""/>
    <s v=""/>
    <s v=""/>
    <s v=""/>
    <s v=""/>
    <d v="2025-08-13T00:00:00"/>
    <n v="33"/>
    <n v="2025"/>
    <x v="0"/>
    <s v="Se publica en secop 11 14/04/2025"/>
  </r>
  <r>
    <s v="CAO-009-2023"/>
    <x v="4"/>
    <s v="Suministrar licencias de Suite gráfica"/>
    <s v="INGENIERIA ASISTIDA POR COMPUTADOR S.A.S. "/>
    <s v="JUAN JOSE CEDEÑO LOPEZ"/>
    <x v="1"/>
    <d v="2023-09-22T00:00:00"/>
    <d v="2023-10-21T00:00:00"/>
    <s v="GUILLERMO ANDRES LONDOÑO"/>
    <m/>
    <d v="2026-04-21T00:00:00"/>
    <x v="7"/>
    <x v="0"/>
    <m/>
    <s v=""/>
    <m/>
    <m/>
    <m/>
    <m/>
    <m/>
    <m/>
    <m/>
    <m/>
    <m/>
    <m/>
    <m/>
    <m/>
    <m/>
    <s v=""/>
    <s v=""/>
    <s v=""/>
    <s v=""/>
    <m/>
    <m/>
    <s v=""/>
    <s v=""/>
    <m/>
    <s v=""/>
    <s v=""/>
    <s v=""/>
    <s v=""/>
    <s v=""/>
    <s v=""/>
    <s v=""/>
    <s v=""/>
    <s v=""/>
    <s v=""/>
    <d v="2025-09-24T00:00:00"/>
    <n v="39"/>
    <n v="2025"/>
    <x v="3"/>
    <m/>
  </r>
  <r>
    <s v="GGC-1040-2023"/>
    <x v="4"/>
    <s v="Realizar el proceso de evaluación de la calidad del proceso implementado en la operación estadística: Transacción de Volúmenes de Combustibles Líquidos Derivados del Petróleo producida por el Ministerio de Minas y Energía ? MinEnergia, en el marco de los requisitos establecidos en la Norma Técnica de Calidad Estadística - Requisitos de calidad para la generación de estadísticas NTC PE 1000:2020."/>
    <s v="DEPARTAMENTO ADMINISTRATIVO NACIONAL DE ESTADISTICA - DANE"/>
    <s v="ADWAR MOISES CASALLAS CUELLAR"/>
    <x v="0"/>
    <d v="2023-10-26T00:00:00"/>
    <d v="2023-12-30T00:00:00"/>
    <s v="GUILLERMO ANDRES LONDOÑO"/>
    <m/>
    <d v="2026-06-30T00:00:00"/>
    <x v="1"/>
    <x v="0"/>
    <m/>
    <s v=""/>
    <m/>
    <m/>
    <m/>
    <m/>
    <m/>
    <m/>
    <m/>
    <m/>
    <m/>
    <m/>
    <m/>
    <m/>
    <m/>
    <s v=""/>
    <s v=""/>
    <s v=""/>
    <s v=""/>
    <m/>
    <m/>
    <s v=""/>
    <s v=""/>
    <m/>
    <s v=""/>
    <s v=""/>
    <s v=""/>
    <s v=""/>
    <s v=""/>
    <s v=""/>
    <s v=""/>
    <s v=""/>
    <s v=""/>
    <s v=""/>
    <d v="2025-09-24T00:00:00"/>
    <n v="39"/>
    <n v="2025"/>
    <x v="3"/>
    <m/>
  </r>
  <r>
    <s v="GGC-1056-2023"/>
    <x v="4"/>
    <s v="Prestar los servicios de apoyo a la STH, desarrollando actividades de promoción, participación de los programas del PETH, para mejorar la relación estado-ciudadano de los servidores y colaboradores (PGN y SGR)."/>
    <s v="CAJA DE COMPENSACIÓN FAMILIAR-COMPENSAR"/>
    <s v="RODRIGUEZ RAMIREZ SANDRA MILENA"/>
    <x v="12"/>
    <d v="2023-11-22T00:00:00"/>
    <d v="2024-04-30T00:00:00"/>
    <s v="SONIA PAOLA GARCIA CONTRERAS"/>
    <s v="GUILLERMO ORTIZ GONZALEZ"/>
    <d v="2026-10-30T00:00:00"/>
    <x v="3"/>
    <x v="0"/>
    <s v="NEON "/>
    <d v="2026-03-12T00:00:00"/>
    <m/>
    <s v="NEON"/>
    <d v="2026-03-31T00:00:00"/>
    <m/>
    <m/>
    <m/>
    <m/>
    <m/>
    <m/>
    <m/>
    <m/>
    <m/>
    <m/>
    <s v=""/>
    <s v="x"/>
    <s v=""/>
    <s v=""/>
    <m/>
    <m/>
    <s v=""/>
    <s v=""/>
    <m/>
    <s v=""/>
    <s v=""/>
    <s v=""/>
    <s v=""/>
    <s v=""/>
    <s v=""/>
    <s v=""/>
    <s v=""/>
    <s v=""/>
    <s v=""/>
    <d v="2026-03-31T00:00:00"/>
    <n v="14"/>
    <n v="2026"/>
    <x v="6"/>
    <m/>
  </r>
  <r>
    <s v="GGC-1166-2023"/>
    <x v="4"/>
    <s v="Contratar la adquisición, instalación, configuración y puesta en funcionamiento del aumento de capacidades de la solución hiper convergente del Centro de Datos Principal de del Ministerio de Minas y Energía, de conformidad con el Anexo de Características Técnicas"/>
    <s v="IKUSI REDES COLOMBIA, S.A.S"/>
    <s v="LEIDY PAOLA GALINDO ACEVEDO"/>
    <x v="1"/>
    <d v="2023-12-22T00:00:00"/>
    <d v="2023-12-31T00:00:00"/>
    <s v="GUILLERMO ANDRES LONDOÑO"/>
    <m/>
    <d v="2026-06-30T00:00:00"/>
    <x v="1"/>
    <x v="0"/>
    <m/>
    <s v=""/>
    <m/>
    <m/>
    <m/>
    <m/>
    <m/>
    <m/>
    <m/>
    <m/>
    <m/>
    <m/>
    <m/>
    <m/>
    <m/>
    <s v=""/>
    <s v=""/>
    <s v=""/>
    <s v=""/>
    <m/>
    <m/>
    <s v=""/>
    <s v=""/>
    <m/>
    <s v=""/>
    <s v=""/>
    <s v=""/>
    <s v=""/>
    <s v=""/>
    <s v=""/>
    <s v=""/>
    <s v=""/>
    <s v=""/>
    <s v=""/>
    <d v="2025-09-24T00:00:00"/>
    <n v="39"/>
    <n v="2025"/>
    <x v="3"/>
    <m/>
  </r>
  <r>
    <s v="GGC-1170-2023"/>
    <x v="4"/>
    <s v="COMPRAVENTA DE VEHÍCULOS QUE PERMITAN EL FORTALECIMIENTO Y MEJORAMIENTO DEL PARQUE AUTOMOTOR DEL MINISTERIO DE MINAS Y ENERGÍA"/>
    <s v="DISTRIBUIDORA NISSAN SA"/>
    <s v="JEYCE LILIANA MARIA PARRA SIERRA"/>
    <x v="3"/>
    <d v="2023-12-22T00:00:00"/>
    <d v="2023-12-31T00:00:00"/>
    <s v="SONIA PAOLA GARCIA CONTRERAS"/>
    <s v="HERNAN DARIO FORERO"/>
    <d v="2026-06-30T00:00:00"/>
    <x v="1"/>
    <x v="0"/>
    <s v="NEON"/>
    <d v="2025-02-13T00:00:00"/>
    <m/>
    <s v="NEON"/>
    <d v="2025-02-24T00:00:00"/>
    <s v="NEON-05/03/2025"/>
    <s v="NEON"/>
    <d v="2025-03-07T00:00:00"/>
    <s v="NEON - 10/03/2025"/>
    <m/>
    <m/>
    <s v="NEON"/>
    <d v="2025-03-11T00:00:00"/>
    <s v="NEON"/>
    <d v="2025-03-19T00:00:00"/>
    <d v="2025-03-19T00:00:00"/>
    <s v="x"/>
    <s v=""/>
    <s v=""/>
    <s v="SE REALIZA PUBLICACIÓN EN LA TVEC"/>
    <m/>
    <s v=""/>
    <s v=""/>
    <m/>
    <s v=""/>
    <s v=""/>
    <s v=""/>
    <s v=""/>
    <s v=""/>
    <s v=""/>
    <s v=""/>
    <s v=""/>
    <s v=""/>
    <s v=""/>
    <d v="2025-01-13T00:00:00"/>
    <n v="3"/>
    <n v="2025"/>
    <x v="0"/>
    <s v="No se evidencia radicación de liquidación en NEON y en ARGO"/>
  </r>
  <r>
    <s v="GGC-290-2023"/>
    <x v="4"/>
    <s v="AUNAR ESFUERZOS TÉCNICOS, LOGÍSTICOS, ADMINISTRATIVOS, JURÍDICOS, OPERATIVOS Y FINANCIEROS PARA EL FORTALECIMIENTO DEL SNGRD FACILITANDO ACCIONES EN EL MARCO DE LAS LÍNEAS DE INTERVENCIÓN APROBADAS EN EL PLAN DE ACCIÓN ESPECÍFICO CAUCA NARIÑO Y PUTUMAYO DEL ARTÍCULO 4A DEL DECRETO 2113 DE 2022"/>
    <s v="FONDO NACIONAL DE GESTION DEL RIESGO DE DESASTRES"/>
    <s v="ADWAR MOISES CASALLAS CUELLAR"/>
    <x v="0"/>
    <d v="2023-03-01T00:00:00"/>
    <d v="2023-12-31T00:00:00"/>
    <s v="GUILLERMO ANDRES LONDOÑO"/>
    <m/>
    <d v="2026-06-30T00:00:00"/>
    <x v="1"/>
    <x v="0"/>
    <m/>
    <s v=""/>
    <m/>
    <m/>
    <m/>
    <m/>
    <m/>
    <m/>
    <m/>
    <m/>
    <m/>
    <m/>
    <m/>
    <m/>
    <m/>
    <s v=""/>
    <s v=""/>
    <s v=""/>
    <s v=""/>
    <m/>
    <m/>
    <s v=""/>
    <s v=""/>
    <m/>
    <s v=""/>
    <s v=""/>
    <s v=""/>
    <s v=""/>
    <s v=""/>
    <s v=""/>
    <s v=""/>
    <s v=""/>
    <s v=""/>
    <s v=""/>
    <d v="2025-09-24T00:00:00"/>
    <n v="39"/>
    <n v="2025"/>
    <x v="3"/>
    <m/>
  </r>
  <r>
    <s v="GGC-377-2023"/>
    <x v="4"/>
    <s v="cofinanciar conjuntamente con LA EMPRESA, el subsidio y entrega de la conexión virtual de gas Licuado de Petróleo a los hogares ubicados en los 12 municipios de los Departamentos de Cauca y Córdoba"/>
    <s v="COLGAS S.A E.S.P"/>
    <s v="BARRERA MORERA CARLOS AUGUSTO"/>
    <x v="0"/>
    <d v="2023-04-14T00:00:00"/>
    <d v="2023-12-31T00:00:00"/>
    <s v="GUILLERMO ANDRES LONDOÑO"/>
    <m/>
    <d v="2026-08-30T00:00:00"/>
    <x v="11"/>
    <x v="0"/>
    <m/>
    <s v=""/>
    <m/>
    <m/>
    <m/>
    <m/>
    <m/>
    <m/>
    <m/>
    <m/>
    <m/>
    <m/>
    <m/>
    <m/>
    <m/>
    <s v=""/>
    <s v=""/>
    <s v=""/>
    <s v=""/>
    <m/>
    <m/>
    <s v=""/>
    <s v=""/>
    <m/>
    <s v=""/>
    <s v=""/>
    <s v=""/>
    <s v=""/>
    <s v=""/>
    <s v=""/>
    <s v=""/>
    <s v=""/>
    <s v=""/>
    <s v=""/>
    <d v="2025-09-24T00:00:00"/>
    <n v="39"/>
    <n v="2025"/>
    <x v="3"/>
    <s v="6 meses"/>
  </r>
  <r>
    <s v="GGC-471-2023"/>
    <x v="4"/>
    <s v="Suministrar licencias Microsoft Bajo El  Licenciamiento Enterprise Agreement Para El Ministerio De Minas Y Energía."/>
    <s v="UT SOFTLINEBEXT20202"/>
    <s v="JUAN JOSE CEDEÑO LOPE"/>
    <x v="1"/>
    <d v="2023-04-28T00:00:00"/>
    <d v="2023-10-24T00:00:00"/>
    <s v="SONIA PAOLA GARCIA CONTRERAS"/>
    <s v="STEVENS LOSADA"/>
    <d v="2026-04-24T00:00:00"/>
    <x v="7"/>
    <x v="0"/>
    <s v="NEON "/>
    <s v="27/03/2026"/>
    <m/>
    <s v="NEON"/>
    <d v="2026-06-04T00:00:00"/>
    <s v="NEON - 04-04-2026"/>
    <s v="NEON"/>
    <d v="2026-10-04T00:00:00"/>
    <m/>
    <m/>
    <m/>
    <m/>
    <m/>
    <m/>
    <m/>
    <s v=""/>
    <s v="x"/>
    <s v=""/>
    <s v=""/>
    <m/>
    <m/>
    <s v=""/>
    <s v=""/>
    <m/>
    <s v=""/>
    <s v=""/>
    <s v=""/>
    <s v=""/>
    <s v=""/>
    <s v=""/>
    <s v=""/>
    <s v=""/>
    <s v=""/>
    <s v=""/>
    <d v="2026-04-10T00:00:00"/>
    <n v="15"/>
    <n v="2026"/>
    <x v="6"/>
    <m/>
  </r>
  <r>
    <s v="GGC-509-2023"/>
    <x v="4"/>
    <s v="Contratar los servicios integrados de internet, acceso, rendimiento,_x000d__x000a_desempeño, tráfico seguro y gestión de seguridad, a través de canales_x000d__x000a_dedicados, tanto principales como de respaldo para el Ministerio de Minas_x000d__x000a_y Energía."/>
    <s v="COMUNICACION CELULAR S A COMCEL S A"/>
    <s v="LEIDY PAOLA GALINDO ACEVEDO"/>
    <x v="1"/>
    <d v="2023-05-03T00:00:00"/>
    <d v="2023-12-27T00:00:00"/>
    <s v="DANNY MAURICIO SUAREZ"/>
    <s v="GUILLERMO ORTIZ GONZALEZ"/>
    <d v="2026-06-27T00:00:00"/>
    <x v="1"/>
    <x v="0"/>
    <s v="NEON"/>
    <d v="2024-12-23T00:00:00"/>
    <s v="SE DEVUELVE PARA AJUSTES DEL ÁREA"/>
    <s v="NEON"/>
    <d v="2024-12-30T00:00:00"/>
    <s v="NEON -30/12/2024"/>
    <s v="NEON"/>
    <d v="2024-12-30T00:00:00"/>
    <s v="NEON-30/01/2025 y 04/03/2025"/>
    <s v="NEON "/>
    <d v="2025-02-13T00:00:00"/>
    <s v="NEON"/>
    <s v="06/03/2025 Y 27/05/2025"/>
    <m/>
    <m/>
    <s v=""/>
    <s v="x"/>
    <s v=""/>
    <s v=""/>
    <m/>
    <m/>
    <s v=""/>
    <s v=""/>
    <m/>
    <s v=""/>
    <s v=""/>
    <s v=""/>
    <s v=""/>
    <s v=""/>
    <s v=""/>
    <s v=""/>
    <s v=""/>
    <s v=""/>
    <s v=""/>
    <d v="2025-09-24T00:00:00"/>
    <n v="39"/>
    <n v="2025"/>
    <x v="6"/>
    <s v="SE ENCUENTRA EN AJUSTES DEL ÁREA NUEVAMENTE PUESTO QUE LA PÓLIZA VENCIÓ"/>
  </r>
  <r>
    <s v="GGC-714-2023"/>
    <x v="4"/>
    <s v="Aunar esfuerzos de cooperación entre el MINISTERIO DE MINAS Y ENERGÍA y la OFICINA DE LAS NACIONES UNIDAS CONTRA LA DROGA Y EL DELITO (UNODC) PARA LA REGIÓN ANDINA Y EL CONO SUR, a través del funcionamiento de la plataforma EVOA para la detección, monitoreo, análisis de dinámicas y de información de carácter espacial con enfoque territorial sobre las evidencias de EVOA con uso de maquinaria en tierra y en agua."/>
    <s v="OFICINA DE LAS NACIONES UNIDAS CONTRA LA DROGA Y EL DELITO "/>
    <s v="CATALINA CARO GALVIS"/>
    <x v="6"/>
    <d v="2023-07-13T00:00:00"/>
    <d v="2024-04-30T00:00:00"/>
    <s v="GUILLERMO ANDRES LONDOÑO"/>
    <m/>
    <d v="2026-10-30T00:00:00"/>
    <x v="3"/>
    <x v="0"/>
    <m/>
    <s v=""/>
    <m/>
    <m/>
    <m/>
    <m/>
    <m/>
    <m/>
    <m/>
    <m/>
    <m/>
    <m/>
    <m/>
    <m/>
    <m/>
    <s v=""/>
    <s v=""/>
    <s v=""/>
    <s v=""/>
    <m/>
    <m/>
    <s v=""/>
    <s v=""/>
    <m/>
    <s v=""/>
    <s v=""/>
    <s v=""/>
    <s v=""/>
    <s v=""/>
    <s v=""/>
    <s v=""/>
    <s v=""/>
    <s v=""/>
    <s v=""/>
    <d v="2025-07-15T00:00:00"/>
    <n v="29"/>
    <n v="2025"/>
    <x v="3"/>
    <m/>
  </r>
  <r>
    <s v="GGC-779-2023"/>
    <x v="4"/>
    <s v="Adquisición de licencias de uso de software especializado Arcgis para el diseño e implementación de modelos de información geográfica y económica por parte de la Dirección de hidrocarburos relacionados con el sector."/>
    <s v="ESRI COLOMBIA S.A.S"/>
    <s v="ADWAR MOISES CASALLAS CUELLAR"/>
    <x v="0"/>
    <d v="2023-07-28T00:00:00"/>
    <d v="2023-12-31T00:00:00"/>
    <s v="LUZ DARY PAEZ BRAVO"/>
    <m/>
    <d v="2026-06-30T00:00:00"/>
    <x v="1"/>
    <x v="0"/>
    <s v="NEON "/>
    <d v="2026-03-19T00:00:00"/>
    <m/>
    <m/>
    <m/>
    <m/>
    <m/>
    <m/>
    <m/>
    <m/>
    <m/>
    <m/>
    <m/>
    <m/>
    <m/>
    <s v=""/>
    <s v=""/>
    <s v=""/>
    <s v=""/>
    <m/>
    <m/>
    <s v=""/>
    <s v=""/>
    <m/>
    <s v=""/>
    <s v=""/>
    <s v=""/>
    <s v=""/>
    <s v=""/>
    <s v=""/>
    <s v=""/>
    <s v=""/>
    <s v=""/>
    <s v=""/>
    <d v="2026-03-31T00:00:00"/>
    <n v="14"/>
    <n v="2026"/>
    <x v="7"/>
    <s v="Orden de Compra-113365"/>
  </r>
  <r>
    <s v="GGC-834-2023"/>
    <x v="4"/>
    <s v="EL CONTRIBUYENTE se compromete para con LA ENTIDAD NACIONAL COMPETENTE MINISTERIO DE MINAS Y ENERGIA a ejecutar directamente y bajo su cuenta y riesgo, el proyecto de inversión &quot;CONSTRUCCIÓN DE CONEXIONES DOMICILIARIAS A USUARIOS DE MENORES INGRESOS A TRAVÉS DE OBRAS POR IMPUESTOS PARA LAS URBANIZACIONES LA ESPERANZA Y EL PRADO DEL MUNICIPIO DE PENSILVANIA - DEPARTAMENTO DE CALDAS&quot; identificado con código BPIN No. 20220214000033"/>
    <s v="PROVISERVICIOS S.A. E.S.P."/>
    <s v="ISLEANY ANGULO QUIÑONES"/>
    <x v="0"/>
    <d v="2023-08-25T00:00:00"/>
    <d v="2023-12-31T00:00:00"/>
    <s v="NINA PAOLA GUARIN CASTRO"/>
    <s v="GUILLERMO ORTIZ GONZALEZ"/>
    <d v="2026-08-30T00:00:00"/>
    <x v="11"/>
    <x v="0"/>
    <s v="NEON "/>
    <d v="2025-05-09T00:00:00"/>
    <s v="SE ENVÍA PARA FLUJO DE FIRMAS"/>
    <m/>
    <m/>
    <m/>
    <m/>
    <m/>
    <m/>
    <m/>
    <m/>
    <s v="NEON"/>
    <d v="2025-05-09T00:00:00"/>
    <m/>
    <m/>
    <s v=""/>
    <s v="x"/>
    <s v=""/>
    <s v=""/>
    <s v="https://community.secop.gov.co/Public/Tendering/OpportunityDetail/Index?noticeUID=CO1.NTC.4840929&amp;isFromPublicArea=True&amp;isModal=False"/>
    <m/>
    <s v=""/>
    <s v=""/>
    <m/>
    <s v=""/>
    <s v=""/>
    <s v=""/>
    <s v=""/>
    <s v=""/>
    <s v=""/>
    <s v=""/>
    <s v=""/>
    <s v=""/>
    <s v=""/>
    <d v="2025-01-13T00:00:00"/>
    <n v="3"/>
    <n v="2025"/>
    <x v="0"/>
    <s v="NEÓN- 09-05-2025 - Se envía para flujos de firma el 09-05-2025- 6 meses de bilateral "/>
  </r>
  <r>
    <s v="GGC-723-2021"/>
    <x v="0"/>
    <s v="Prestar los servicios de diseño e implementación del mecanismo de gestión documental del archivo de la Dirección de Hidrocarburos del Ministerio de Minas y Energía para efectos de realizar el inventario, depuración, selección y normalización de la información correspondiente a la fiscalización de la exploración y explotación de hidrocarburos, así como la información del proceso de formulación de lineamientos de política sectorial y demás información relevante para la Dirección."/>
    <s v="CONSORCIO CM-MINAS-2021"/>
    <s v="Coordinador del Grupo de Gestión de Proyectos y Optimización de la Dirección de Hidrocarburos "/>
    <x v="0"/>
    <d v="2021-11-10T00:00:00"/>
    <d v="2022-12-31T00:00:00"/>
    <s v="LUZ DARY PAEZ BRAVO"/>
    <s v="SERGIO DAVID SOTELO"/>
    <d v="2025-06-30T00:00:00"/>
    <x v="1"/>
    <x v="1"/>
    <s v="3-2023-023845 del 08-09-2023"/>
    <d v="2023-08-09T00:00:00"/>
    <s v="Se devuelve el trámite para ajustes del área"/>
    <s v="3-2023-025520_x000a_del 26-09-2023"/>
    <s v="26/09/2023"/>
    <s v="A través del Radicado 3-2023-031880 del 17-11-2023 El Area radica ajustes."/>
    <s v="3-2024-012213_x000a_ DEL 22-04-2024"/>
    <s v="22/04/2024"/>
    <s v="Por favor ajustar la certificación de cumplimiento hay unas obligaciones que indican que no cumplió, relacionan un solo pago y son dos pagos, no es claro si el contratista cumplió con sus obligaciones ,aparece porcentajes de cumplimiento. se  debe actualizar la cámara de comercio Skaphe, anexaron registro único de proponente, la certificación de parafiscales  no tienen fecha, actualizar el RP,.de conformidad con los ajustes de la certificación deberán ajustar el Acta. No se pueden abrir las evidencias, No es claro, si Hubo Incumplimiento del Contratista?"/>
    <s v="NEON "/>
    <d v="2025-05-09T00:00:00"/>
    <m/>
    <m/>
    <m/>
    <m/>
    <m/>
    <s v="x"/>
    <m/>
    <m/>
    <m/>
    <m/>
    <m/>
    <m/>
    <m/>
    <m/>
    <m/>
    <m/>
    <m/>
    <m/>
    <m/>
    <m/>
    <m/>
    <m/>
    <m/>
    <d v="2025-07-02T00:00:00"/>
    <n v="27"/>
    <n v="2025"/>
    <x v="2"/>
    <s v="PERDIO COMPEENCIA , el area no realizo los ajustes solicitados, se ralizo mesa de trabajo"/>
  </r>
  <r>
    <s v="GGC-859-2023"/>
    <x v="4"/>
    <s v="Contratar una consultoría para realizar un diagnóstico en términos de logística de abastecimiento de combustibles al consumidor final y cantidad de agentes que operan en cada municipio y/o población rural dispersa, comunidades étnicas y zonas de difícil acceso a nivel nacional."/>
    <s v="UNIÓN TEMPORAL COMBUSTIBLES CR - STEER 2023"/>
    <s v="ADWAR MOISES CASALLAS CUELLAR"/>
    <x v="0"/>
    <d v="2023-09-01T00:00:00"/>
    <d v="2024-03-01T00:00:00"/>
    <s v="GUILLERMO ANDRES LONDOÑO"/>
    <m/>
    <d v="2026-09-01T00:00:00"/>
    <x v="10"/>
    <x v="0"/>
    <m/>
    <s v=""/>
    <s v="Mediante Memorando N° 1-2024-044761 de fecha 8 de octubre de 2024 se solicita al Ministerio de Minas y Energía Acta de Liquidación del presente contrato "/>
    <m/>
    <m/>
    <s v="Mediante Certificación de fecha 08 de octubre de 2024 se certifica que el presente Contrato se encuentra en proceso de liquidación"/>
    <m/>
    <m/>
    <m/>
    <m/>
    <m/>
    <m/>
    <m/>
    <m/>
    <m/>
    <s v=""/>
    <s v=""/>
    <s v=""/>
    <s v=""/>
    <m/>
    <m/>
    <s v=""/>
    <s v=""/>
    <m/>
    <s v=""/>
    <s v=""/>
    <s v=""/>
    <s v=""/>
    <s v=""/>
    <s v=""/>
    <s v=""/>
    <s v=""/>
    <s v=""/>
    <s v=""/>
    <d v="2025-09-24T00:00:00"/>
    <n v="39"/>
    <n v="2025"/>
    <x v="3"/>
    <m/>
  </r>
  <r>
    <s v="GGC-922-2023"/>
    <x v="4"/>
    <s v="Contratar un estudio técnico-económico, que incluya el modelamiento matemático e informático para la determinación eficiente de los volúmenes máximos de combustible con beneficios tributarios a distribuir en ZDF."/>
    <s v="CONSORCIO MIN-CUPOS 2023"/>
    <s v="JULIAN FLOREZ QUIROGA"/>
    <x v="0"/>
    <d v="2023-09-15T00:00:00"/>
    <d v="2023-12-31T00:00:00"/>
    <s v="GUILLERMO ANDRES LONDOÑO"/>
    <m/>
    <d v="2026-06-30T00:00:00"/>
    <x v="1"/>
    <x v="0"/>
    <m/>
    <s v=""/>
    <m/>
    <m/>
    <m/>
    <m/>
    <m/>
    <m/>
    <m/>
    <m/>
    <m/>
    <m/>
    <m/>
    <m/>
    <m/>
    <s v=""/>
    <s v=""/>
    <s v=""/>
    <s v=""/>
    <m/>
    <m/>
    <s v=""/>
    <s v=""/>
    <m/>
    <s v=""/>
    <s v=""/>
    <s v=""/>
    <s v=""/>
    <s v=""/>
    <s v=""/>
    <s v=""/>
    <s v=""/>
    <s v=""/>
    <s v=""/>
    <d v="2025-09-24T00:00:00"/>
    <n v="39"/>
    <n v="2025"/>
    <x v="3"/>
    <m/>
  </r>
  <r>
    <s v="GGC-936-2023"/>
    <x v="4"/>
    <s v="Aunar esfuerzos técnicos, administrativos y económicos entre el MME y el IPSE que faciliten la implementación de la solución de recuperación de desastres y centro de datos alterno (DRP/DCA) del MME."/>
    <s v="INSTITUTO DE PLANIFICACIÓN Y PROMOCIÓN DE SOLUCIONES ENERGÉTICAS PARA LAS ZONAS NO INTERCONECTADAS"/>
    <s v="LEIDY PAOLA GALINDO ACEVEDO"/>
    <x v="1"/>
    <d v="2023-10-02T00:00:00"/>
    <d v="2024-01-21T00:00:00"/>
    <s v="GUILLERMO ANDRES LONDOÑO"/>
    <s v="HERNAN DARIO FORERO"/>
    <d v="2026-07-19T00:00:00"/>
    <x v="8"/>
    <x v="0"/>
    <s v="No se encontro radicado "/>
    <s v=""/>
    <m/>
    <m/>
    <m/>
    <m/>
    <m/>
    <m/>
    <m/>
    <m/>
    <m/>
    <m/>
    <m/>
    <m/>
    <m/>
    <d v="2025-02-09T00:00:00"/>
    <s v="x"/>
    <s v=""/>
    <s v=""/>
    <s v="https://www.secop.gov.co/CO1ContractsManagement/Tendering/ProcurementContractEdit/View?docUniqueIdentifier=CO1.PCCNTR.5371616&amp;prevCtxUrl=https%3a%2f%2fwww.secop.gov.co%3a443%2fCO1ContractsManagement%2fTendering%2fProcurementContractManagement%2fIndex&amp;prevCtxLbl=Contratos+"/>
    <m/>
    <s v=""/>
    <s v=""/>
    <s v="NO"/>
    <s v=""/>
    <s v=""/>
    <s v=""/>
    <s v=""/>
    <s v=""/>
    <s v=""/>
    <s v=""/>
    <s v=""/>
    <s v=""/>
    <s v=""/>
    <d v="2025-02-25T00:00:00"/>
    <n v="9"/>
    <n v="2025"/>
    <x v="0"/>
    <s v="La Liquidación se encuentra en el Paso 1127 de NEON - SOLICITUD DE LIBERACION RP-SUPERVISOR I, el Acta de Liquidación se encuentra publicada en la Plataforma SECOP II"/>
  </r>
  <r>
    <s v="CAO-002-2018"/>
    <x v="8"/>
    <s v="Contratar los servicios de una persona jurídica, para la certificación del Sistema de Gestión de Calidad del Ministerio de MInas y Energía, de acuerdo con la norma ISO 9001:2015."/>
    <s v="SGS COLOMBIA S.A."/>
    <s v="MAHECHA BARRIOS DORIS"/>
    <x v="24"/>
    <d v="2018-02-13T00:00:00"/>
    <d v="2018-03-15T00:00:00"/>
    <m/>
    <m/>
    <d v="2019-02-11T00:00:00"/>
    <x v="2"/>
    <x v="15"/>
    <s v="2019070040 del 7-10-2019 certificado final de cumplimiento "/>
    <m/>
    <m/>
    <m/>
    <m/>
    <m/>
    <m/>
    <m/>
    <m/>
    <m/>
    <m/>
    <m/>
    <m/>
    <m/>
    <m/>
    <d v="2019-11-06T00:00:00"/>
    <s v="x"/>
    <m/>
    <m/>
    <m/>
    <m/>
    <m/>
    <m/>
    <m/>
    <m/>
    <m/>
    <m/>
    <m/>
    <m/>
    <m/>
    <m/>
    <m/>
    <m/>
    <m/>
    <m/>
    <n v="1"/>
    <n v="1900"/>
    <x v="0"/>
    <s v="En secop aparece que no requiere liquidación, pero en el numeral 8 aparece acta de liquidación"/>
  </r>
  <r>
    <s v="CAO-006-2018"/>
    <x v="8"/>
    <s v="Adquirir certificados digitales de función pública almacenados en dispositivos criptográficos (Tokens) con vigencia de un año, para el uso de los funcionarios del Ministerio de Minas y Energía, autorizados para ingresar al Sistema Integrado de Información Financiera SIIF-Nación, compatibles con las plataformas del Sistema Integrado de Información Financiera ? SIIF y Ventanilla Única de Comercio Exterior ? VUCE."/>
    <s v="ANDES SERVICIO DE CERTIFICACIÓN DIGITAL S.A."/>
    <s v="RAFAEL ANTONIO CARO QUITO"/>
    <x v="24"/>
    <d v="2018-03-28T00:00:00"/>
    <d v="2018-12-31T00:00:00"/>
    <m/>
    <m/>
    <d v="2023-05-26T00:00:00"/>
    <x v="0"/>
    <x v="3"/>
    <s v="2019030263 del 8-05-2019 certificado final de cumplimiento"/>
    <m/>
    <m/>
    <m/>
    <m/>
    <m/>
    <m/>
    <m/>
    <m/>
    <m/>
    <m/>
    <m/>
    <m/>
    <m/>
    <m/>
    <d v="2019-07-22T00:00:00"/>
    <s v="x"/>
    <m/>
    <m/>
    <m/>
    <m/>
    <m/>
    <m/>
    <m/>
    <m/>
    <m/>
    <m/>
    <m/>
    <m/>
    <m/>
    <m/>
    <m/>
    <m/>
    <m/>
    <m/>
    <n v="1"/>
    <n v="1900"/>
    <x v="0"/>
    <s v="Publicado en el numeral 7"/>
  </r>
  <r>
    <s v="CAO-007-2018"/>
    <x v="8"/>
    <s v="Contratar la prestación de los servicios de entrenamiento de voceros para optimizar las habilidades comunicativas de los voceros oficiales del Ministerio de Minas y Energía, en el marco del proyecto de inversión &quot;implementación de los servicios de información y comunicación del Ministerio de Minas y Energía."/>
    <s v="LA SOCIEDAD ELOQUENTEM S.A.S"/>
    <s v="ALEXANDRA GONZALEZ PALACIO"/>
    <x v="24"/>
    <d v="2018-04-02T00:00:00"/>
    <d v="2018-12-31T00:00:00"/>
    <m/>
    <m/>
    <d v="2023-05-26T00:00:00"/>
    <x v="0"/>
    <x v="3"/>
    <s v="2019059412 del 29-08-2019 certificado final de cumplimiento"/>
    <m/>
    <m/>
    <m/>
    <m/>
    <m/>
    <m/>
    <m/>
    <m/>
    <m/>
    <m/>
    <m/>
    <m/>
    <m/>
    <m/>
    <d v="2019-11-20T00:00:00"/>
    <s v="x"/>
    <m/>
    <m/>
    <m/>
    <m/>
    <m/>
    <m/>
    <m/>
    <m/>
    <m/>
    <m/>
    <m/>
    <m/>
    <m/>
    <m/>
    <m/>
    <m/>
    <m/>
    <m/>
    <n v="1"/>
    <n v="1900"/>
    <x v="0"/>
    <s v="Publicado en el numeral 8"/>
  </r>
  <r>
    <s v="CAO-008-2018"/>
    <x v="8"/>
    <s v="Servicio de mantenimiento y recarga de extintores (a todo costo) de propiedad del Ministerio de Minas y Energía que se encuentran ubicados en la sede de la calle 43 No 57 ? 31 y en la carrera 50 No. 26  - 20 de la ciudad de Bogotá D.C. _x000d__x000a_"/>
    <s v="MEGASERVICE GVM LTDA"/>
    <s v="RAFAEL ANTONIO CARO QUITO"/>
    <x v="17"/>
    <d v="2018-05-07T00:00:00"/>
    <d v="2018-07-07T00:00:00"/>
    <s v="SANDRA CAROLINA PULIDO"/>
    <m/>
    <d v="2022-12-03T00:00:00"/>
    <x v="4"/>
    <x v="4"/>
    <s v="2018064400 del 27-08-2018 certificado final de cumplimiento"/>
    <m/>
    <m/>
    <m/>
    <m/>
    <m/>
    <m/>
    <m/>
    <m/>
    <m/>
    <m/>
    <m/>
    <m/>
    <m/>
    <m/>
    <d v="2018-09-11T00:00:00"/>
    <s v="x"/>
    <m/>
    <m/>
    <m/>
    <m/>
    <m/>
    <m/>
    <m/>
    <m/>
    <m/>
    <m/>
    <m/>
    <m/>
    <m/>
    <m/>
    <m/>
    <m/>
    <m/>
    <d v="2025-02-06T00:00:00"/>
    <n v="6"/>
    <n v="2025"/>
    <x v="0"/>
    <s v="El día 11 de septiembre de 2018 se publicó en la plataforma NEON la modificación correspondiente al Acta de Liquidación / Se cambia Estado"/>
  </r>
  <r>
    <s v="CAO-009-2018"/>
    <x v="8"/>
    <s v="Suministro de botellones de agua envasada, apta para el consumo humano  y otros servicios conexos, para el Ministerio de Minas y Energía"/>
    <s v="DICLO LTDA."/>
    <s v="RAFAEL ANTONIO CARO QUITO"/>
    <x v="24"/>
    <d v="2018-06-29T00:00:00"/>
    <d v="2018-12-31T00:00:00"/>
    <m/>
    <m/>
    <d v="2023-05-26T00:00:00"/>
    <x v="0"/>
    <x v="3"/>
    <s v="No se encontro el numero de radicado del certificado final de cumplimiento, pero tiene acta de liquidación "/>
    <m/>
    <m/>
    <m/>
    <m/>
    <m/>
    <m/>
    <m/>
    <m/>
    <m/>
    <m/>
    <m/>
    <m/>
    <m/>
    <m/>
    <d v="2019-02-15T00:00:00"/>
    <s v="x"/>
    <m/>
    <m/>
    <m/>
    <m/>
    <m/>
    <m/>
    <m/>
    <m/>
    <m/>
    <m/>
    <m/>
    <m/>
    <m/>
    <m/>
    <m/>
    <m/>
    <m/>
    <m/>
    <n v="1"/>
    <n v="1900"/>
    <x v="0"/>
    <s v="se encuentra publica el acta de liquidaciòn en secop II"/>
  </r>
  <r>
    <s v="CAO-011-2018"/>
    <x v="8"/>
    <s v="Contratar el servicio de mantenimiento preventivo y correctivo con suministro de repuestos  para las motocicletas del Ministerio de Minas y Energía._x000d__x000a_"/>
    <s v="MOTO MUNDIAL HENRRY CORTES"/>
    <s v="RAFAEL ANTONIO CARO QUITO"/>
    <x v="24"/>
    <d v="2018-05-10T00:00:00"/>
    <d v="2019-04-15T00:00:00"/>
    <m/>
    <m/>
    <d v="2023-09-08T00:00:00"/>
    <x v="10"/>
    <x v="3"/>
    <s v="2019068032 del 30-09-2019 certificado final de cumplimiento"/>
    <m/>
    <m/>
    <m/>
    <m/>
    <m/>
    <m/>
    <m/>
    <m/>
    <m/>
    <m/>
    <m/>
    <m/>
    <m/>
    <m/>
    <d v="2019-10-23T00:00:00"/>
    <s v="x"/>
    <m/>
    <m/>
    <m/>
    <m/>
    <m/>
    <m/>
    <m/>
    <m/>
    <m/>
    <m/>
    <m/>
    <m/>
    <m/>
    <m/>
    <m/>
    <m/>
    <m/>
    <m/>
    <n v="1"/>
    <n v="1900"/>
    <x v="0"/>
    <s v="Publicado en el numeral 8"/>
  </r>
  <r>
    <s v="CAO-012-2018"/>
    <x v="8"/>
    <s v="Contratar la realización de un taller para fortalecer las competencias de los auditores internos en la norma ISO 9001:2015, como la sensibilización de los funcionarios en la misma norma y su articulación y actualización con el Sistema Integrado de Gestión del Ministerio de Minas y Energía ?SIGME"/>
    <s v="AIAP CONSULTORES S.A.S"/>
    <s v="Grupo de Gestión y Seguimiento Sectorial"/>
    <x v="10"/>
    <d v="2018-05-10T00:00:00"/>
    <d v="2018-07-09T00:00:00"/>
    <s v="DANNY MAURICIO SUAREZ"/>
    <m/>
    <d v="2022-11-05T00:00:00"/>
    <x v="6"/>
    <x v="4"/>
    <s v="2019035035 del 28-05-2019 certificado final de cumplimiento"/>
    <m/>
    <m/>
    <m/>
    <m/>
    <m/>
    <m/>
    <m/>
    <m/>
    <m/>
    <m/>
    <m/>
    <m/>
    <m/>
    <m/>
    <d v="2019-07-02T00:00:00"/>
    <s v="x"/>
    <m/>
    <m/>
    <m/>
    <m/>
    <m/>
    <m/>
    <m/>
    <m/>
    <m/>
    <m/>
    <m/>
    <m/>
    <m/>
    <m/>
    <m/>
    <m/>
    <m/>
    <d v="2025-02-04T00:00:00"/>
    <n v="6"/>
    <n v="2025"/>
    <x v="0"/>
    <s v="El día 2 de julio de 2019 se publicó en la Plataforma SECOP II el Acta de Liquidación / Se actualiza Estado"/>
  </r>
  <r>
    <s v="CAO-013-2018"/>
    <x v="8"/>
    <s v="Traslado de la biblioteca ubicada en calle 43 No. 57 ? 31 (2º. Piso) a las instalaciones del Archivo Central del Ministerio de Minas y Energía ubicado en la carrera 50 No. 26-20 (1er. Piso)_x000d__x000a_"/>
    <s v="RAPIDO GIGANTE S.A."/>
    <s v="NIETO PENAGOS AIDA MARCELA; RAFAEL ANTONIO CARO QUITO"/>
    <x v="24"/>
    <d v="2018-05-11T00:00:00"/>
    <d v="2018-05-22T00:00:00"/>
    <m/>
    <m/>
    <d v="2022-10-15T00:00:00"/>
    <x v="3"/>
    <x v="4"/>
    <s v="2018059081 del  06-08-2018 certificado final de cumplimiento"/>
    <m/>
    <m/>
    <m/>
    <m/>
    <m/>
    <m/>
    <m/>
    <m/>
    <m/>
    <m/>
    <m/>
    <m/>
    <m/>
    <m/>
    <d v="2018-08-21T00:00:00"/>
    <s v="x"/>
    <m/>
    <m/>
    <m/>
    <m/>
    <m/>
    <m/>
    <m/>
    <m/>
    <m/>
    <m/>
    <m/>
    <m/>
    <m/>
    <m/>
    <m/>
    <m/>
    <m/>
    <m/>
    <n v="1"/>
    <n v="1900"/>
    <x v="0"/>
    <s v="Publicado en el numeral 7"/>
  </r>
  <r>
    <s v="CAO-014-2018"/>
    <x v="8"/>
    <s v="Contratar la adquisición e instalación de puestos de trabajo en áreas de oficina del Ministerio de Minas y Energía."/>
    <s v="K10 DESIGN S.A.S."/>
    <s v="RAFAEL ANTONIO CARO QUITO"/>
    <x v="24"/>
    <d v="2018-05-18T00:00:00"/>
    <d v="2018-07-18T00:00:00"/>
    <m/>
    <m/>
    <d v="2022-12-11T00:00:00"/>
    <x v="4"/>
    <x v="4"/>
    <s v="2018075830 del 05-10-2018 certificado final de cumplimiento"/>
    <m/>
    <m/>
    <m/>
    <m/>
    <m/>
    <m/>
    <m/>
    <m/>
    <m/>
    <m/>
    <m/>
    <m/>
    <m/>
    <m/>
    <d v="2018-10-08T00:00:00"/>
    <s v="x"/>
    <m/>
    <m/>
    <m/>
    <m/>
    <m/>
    <m/>
    <m/>
    <m/>
    <m/>
    <m/>
    <m/>
    <m/>
    <m/>
    <m/>
    <m/>
    <m/>
    <m/>
    <m/>
    <n v="1"/>
    <n v="1900"/>
    <x v="0"/>
    <s v="Publicado en el numeral 7"/>
  </r>
  <r>
    <s v="CAO-015-2018"/>
    <x v="8"/>
    <s v="Contratar el servicio de intervención preventiva y correctiva con suministro e instalación de malla anti-pájaros para una sección de la Fachada Norte de la sede principal del Ministerio de Minas y Energía en Bogotá D.C."/>
    <s v="SOLUCIONES INTEGRALES INDUSTRIALES Y EMPRESARIALES S.A.S. - SIIEM S.A.S."/>
    <s v="RAFAEL ANTONIO CARO QUITO"/>
    <x v="24"/>
    <d v="2018-05-23T00:00:00"/>
    <d v="2018-06-30T00:00:00"/>
    <m/>
    <m/>
    <d v="2022-11-23T00:00:00"/>
    <x v="6"/>
    <x v="4"/>
    <s v="2018068758 del 10-09-2018 certificado final de cumplimiento"/>
    <m/>
    <m/>
    <m/>
    <m/>
    <m/>
    <m/>
    <m/>
    <m/>
    <m/>
    <m/>
    <m/>
    <m/>
    <m/>
    <m/>
    <d v="2018-09-10T00:00:00"/>
    <s v="x"/>
    <m/>
    <m/>
    <m/>
    <m/>
    <m/>
    <m/>
    <m/>
    <m/>
    <m/>
    <m/>
    <m/>
    <m/>
    <m/>
    <m/>
    <m/>
    <m/>
    <m/>
    <m/>
    <n v="1"/>
    <n v="1900"/>
    <x v="0"/>
    <s v="Publicado en el numeral 7"/>
  </r>
  <r>
    <s v="CAO-018-2018"/>
    <x v="8"/>
    <s v="Suministro de combustible para el parque automotor del Ministerio de Minas y Energía_x000d__x000a_"/>
    <s v="GRUPO EDS AUTOGAS S.A.S"/>
    <s v="RAFAEL ANTONIO CARO QUITO"/>
    <x v="24"/>
    <d v="2018-01-06T00:00:00"/>
    <d v="2018-12-31T00:00:00"/>
    <m/>
    <m/>
    <d v="2023-05-26T00:00:00"/>
    <x v="0"/>
    <x v="3"/>
    <s v="2019030282 del 08--05-2019 certificado final de cumplimiento"/>
    <m/>
    <m/>
    <m/>
    <m/>
    <m/>
    <m/>
    <m/>
    <m/>
    <m/>
    <m/>
    <m/>
    <m/>
    <m/>
    <m/>
    <d v="2019-10-07T00:00:00"/>
    <s v="x"/>
    <m/>
    <m/>
    <m/>
    <m/>
    <m/>
    <m/>
    <m/>
    <m/>
    <m/>
    <m/>
    <m/>
    <m/>
    <m/>
    <m/>
    <m/>
    <m/>
    <m/>
    <m/>
    <n v="1"/>
    <n v="1900"/>
    <x v="0"/>
    <s v="Publicado en el numeral 7 presenta dos otrosí de adición sin prorroga"/>
  </r>
  <r>
    <s v="CAO-021-2018"/>
    <x v="8"/>
    <s v="Contratar el servicio de intervención general preventiva y correctiva del subsistema de generación eléctrica y del subsistema de potenciación hidráulica de las sedes del Ministerio de Minas y Energía en la ciudad de Bogotá D.C., así como el suministro e instalación de los repuestos necesarios para dichas intervenciones."/>
    <s v="EXPERTOS GROUP S.A.S."/>
    <s v="RAFAEL ANTONIO CARO QUITO"/>
    <x v="24"/>
    <d v="2018-07-27T00:00:00"/>
    <d v="2018-11-30T00:00:00"/>
    <m/>
    <m/>
    <d v="2023-04-25T00:00:00"/>
    <x v="7"/>
    <x v="3"/>
    <s v="No se encontro el numero de radicado del certificado final de cumplimiento, pero tiene acta de liquidación "/>
    <m/>
    <m/>
    <m/>
    <m/>
    <m/>
    <m/>
    <m/>
    <m/>
    <m/>
    <m/>
    <m/>
    <m/>
    <m/>
    <m/>
    <d v="2019-05-31T00:00:00"/>
    <s v="x"/>
    <m/>
    <m/>
    <m/>
    <m/>
    <m/>
    <m/>
    <m/>
    <m/>
    <m/>
    <m/>
    <m/>
    <m/>
    <m/>
    <m/>
    <m/>
    <m/>
    <m/>
    <m/>
    <n v="1"/>
    <n v="1900"/>
    <x v="0"/>
    <s v="Publicado en el numeral 7"/>
  </r>
  <r>
    <s v="CAO-022-2018"/>
    <x v="8"/>
    <s v="Contratar la prestaciòn del servicio para la intervenciòn general del subsistema de seguridad y protecciòn que comprende el control de acceso y circuito cerrado de televisiòn CCTV del Ministerio de Minas y Energía."/>
    <s v="SEGURIDAD PERCOL LTDA"/>
    <s v="RAFAEL ANTONIO CARO QUITO"/>
    <x v="24"/>
    <d v="2018-06-19T00:00:00"/>
    <d v="2018-10-30T00:00:00"/>
    <m/>
    <m/>
    <d v="2023-03-25T00:00:00"/>
    <x v="5"/>
    <x v="3"/>
    <s v="No se encontro el numero de radicado del certificado final de cumplimiento, pero tiene acta de liquidación "/>
    <m/>
    <m/>
    <m/>
    <m/>
    <m/>
    <m/>
    <m/>
    <m/>
    <m/>
    <m/>
    <m/>
    <m/>
    <m/>
    <m/>
    <d v="2019-01-10T00:00:00"/>
    <s v="x"/>
    <m/>
    <m/>
    <m/>
    <m/>
    <m/>
    <m/>
    <m/>
    <m/>
    <m/>
    <m/>
    <m/>
    <m/>
    <m/>
    <m/>
    <m/>
    <m/>
    <m/>
    <m/>
    <n v="1"/>
    <n v="1900"/>
    <x v="0"/>
    <s v="Publicado en el numeral 8 pero no se encuentra aprovada la liquidación por el proveedor en secop II"/>
  </r>
  <r>
    <s v="CAO-023-2018"/>
    <x v="8"/>
    <s v="Contratar el servicio de intervenciones preventivas y correctivas con suministro e instalación de repuestos para los sistemas de aire acondicionado del Ministerio de Minas y Energía. "/>
    <s v="D&amp;D AIRE ACONDICIONADO LTDA"/>
    <s v="JUAN CARLOS ARCE; RAFAEL ANTONIO CARO QUITO"/>
    <x v="24"/>
    <d v="2018-06-26T00:00:00"/>
    <d v="2018-08-10T00:00:00"/>
    <m/>
    <m/>
    <d v="2023-01-03T00:00:00"/>
    <x v="9"/>
    <x v="3"/>
    <s v="No se encontro el numero de radicado del certificado final de cumplimiento, pero tiene acta de liquidación "/>
    <m/>
    <m/>
    <m/>
    <m/>
    <m/>
    <m/>
    <m/>
    <m/>
    <m/>
    <m/>
    <m/>
    <m/>
    <m/>
    <m/>
    <d v="2019-05-28T00:00:00"/>
    <s v="x"/>
    <m/>
    <m/>
    <m/>
    <m/>
    <m/>
    <m/>
    <m/>
    <m/>
    <m/>
    <m/>
    <m/>
    <m/>
    <m/>
    <m/>
    <m/>
    <m/>
    <m/>
    <m/>
    <n v="1"/>
    <n v="1900"/>
    <x v="0"/>
    <s v="Publicado en el numeral 7 y 8 pero no se encuentra aprovada la liquidación por el proveedor en secop II"/>
  </r>
  <r>
    <s v="CAO-027-2018"/>
    <x v="8"/>
    <s v="Contratar una consultoría para acompañar a las dependencias del Ministerio de Minas y Energía en la construcción, formulación y revisión de los indicadores para el mejoramiento en la efectividad del Plan de Acción Anual"/>
    <s v="R&amp;R CONOCIMIENTO E INNOVACIÓN S.A.S."/>
    <s v="JORGE ANTONIO CUENCA OSORIO"/>
    <x v="24"/>
    <d v="2018-09-21T00:00:00"/>
    <d v="2018-12-30T00:00:00"/>
    <m/>
    <m/>
    <d v="2023-05-25T00:00:00"/>
    <x v="0"/>
    <x v="3"/>
    <s v="2019035470 29-05-2019 certificado final de cumplimiento "/>
    <m/>
    <m/>
    <m/>
    <m/>
    <m/>
    <m/>
    <m/>
    <m/>
    <m/>
    <m/>
    <m/>
    <m/>
    <m/>
    <m/>
    <d v="2019-09-17T00:00:00"/>
    <s v="x"/>
    <m/>
    <m/>
    <m/>
    <m/>
    <m/>
    <m/>
    <m/>
    <m/>
    <m/>
    <m/>
    <m/>
    <m/>
    <m/>
    <m/>
    <m/>
    <m/>
    <m/>
    <m/>
    <n v="1"/>
    <n v="1900"/>
    <x v="0"/>
    <s v="Publicado en el numeral 7"/>
  </r>
  <r>
    <s v="CAO-034-2018"/>
    <x v="8"/>
    <s v="Contratar el servicio de mantenimiento preventivo y correctivo con suministro de repuestos y accesorios nuevos y originales para los vehículos que conforman el parque automotor del Ministerio de Minas y Energía"/>
    <s v="CENTRO CAR 19 LIMITADA "/>
    <s v="RAFAEL ANTONIO CARO QUITO"/>
    <x v="24"/>
    <d v="2018-12-28T00:00:00"/>
    <d v="2019-04-30T00:00:00"/>
    <m/>
    <m/>
    <d v="2023-09-23T00:00:00"/>
    <x v="10"/>
    <x v="3"/>
    <s v="2019056355 Certificado de cumplimiento de las obligaciones "/>
    <m/>
    <m/>
    <m/>
    <m/>
    <m/>
    <m/>
    <m/>
    <m/>
    <m/>
    <m/>
    <m/>
    <m/>
    <m/>
    <m/>
    <d v="2019-09-30T00:00:00"/>
    <s v="x"/>
    <m/>
    <m/>
    <m/>
    <m/>
    <m/>
    <m/>
    <m/>
    <m/>
    <m/>
    <m/>
    <m/>
    <m/>
    <m/>
    <m/>
    <m/>
    <m/>
    <m/>
    <m/>
    <n v="1"/>
    <n v="1900"/>
    <x v="0"/>
    <s v="Publicado en el numeral 7"/>
  </r>
  <r>
    <s v="GGC-140-2018"/>
    <x v="8"/>
    <s v="Contratar los servicios de apoyo a la gestión para apoyar a la Dirección de Hidrocarburos del Ministerio de Minas y Energía, en las actividades operativas y administrativas relacionadas con la ordenación, descripción, consulta, conservación, y disposición final de los documentos manejados dentro del área"/>
    <s v="DIEGO FERNANDO AMAYA MELO "/>
    <s v="BELTRAN QUINTERO CARLOS DAVID"/>
    <x v="0"/>
    <d v="2018-01-17T00:00:00"/>
    <d v="2018-12-31T00:00:00"/>
    <s v="SANDRA CAROLINA PULIDO"/>
    <m/>
    <d v="2023-05-26T00:00:00"/>
    <x v="0"/>
    <x v="3"/>
    <m/>
    <m/>
    <m/>
    <m/>
    <m/>
    <m/>
    <m/>
    <m/>
    <m/>
    <m/>
    <m/>
    <m/>
    <m/>
    <m/>
    <m/>
    <s v="no requiere"/>
    <m/>
    <m/>
    <m/>
    <m/>
    <m/>
    <m/>
    <m/>
    <m/>
    <m/>
    <m/>
    <m/>
    <m/>
    <m/>
    <m/>
    <m/>
    <m/>
    <m/>
    <m/>
    <d v="2025-08-15T00:00:00"/>
    <n v="33"/>
    <n v="2025"/>
    <x v="1"/>
    <s v="ES UN CONTRATO DE PRESTACION DE  SERVICIOS"/>
  </r>
  <r>
    <s v="GGC-318-2018"/>
    <x v="8"/>
    <s v="Realizar un convenio para la realización del proceso de socialización del Plan Integral de Gestión de Cambio Climatico, implementación de Proyectos y desarrollo de la hoja de ruta de adaptación al cambio climatico."/>
    <s v="CENTRO INTERNACIONAL DE AGRICULTURA TROPICAL "/>
    <s v="VANNESA CORONADO MENA"/>
    <x v="24"/>
    <d v="2018-01-26T00:00:00"/>
    <d v="2018-12-30T00:00:00"/>
    <m/>
    <m/>
    <d v="2023-05-25T00:00:00"/>
    <x v="0"/>
    <x v="3"/>
    <s v="No se encontro el numero de radicado de ingreso, pero se encuentra publicada el acta de liquidación en el numeral 8 de secop II"/>
    <m/>
    <m/>
    <m/>
    <m/>
    <m/>
    <m/>
    <m/>
    <m/>
    <m/>
    <m/>
    <m/>
    <m/>
    <m/>
    <m/>
    <d v="2019-11-19T00:00:00"/>
    <s v="x"/>
    <m/>
    <m/>
    <m/>
    <m/>
    <m/>
    <m/>
    <m/>
    <m/>
    <m/>
    <m/>
    <m/>
    <m/>
    <m/>
    <m/>
    <m/>
    <m/>
    <m/>
    <m/>
    <n v="1"/>
    <n v="1900"/>
    <x v="0"/>
    <s v="Se encuentra publicada y firmada en el numeral 8 de Secop II"/>
  </r>
  <r>
    <s v="GGC-329-2018"/>
    <x v="8"/>
    <s v="Contratar la prestación de servicios para apoyar al Grupo de Comunicaciones y Prensa del Ministerio de Minas y Energía, en el monitoreo, análisis y alertas de medios de comunicación nacionales y redes sociales mediante el uso de una herramienta tipo big data y personal capacitado, que permita hacer análisis cualitativo y cuantitativo de los stakeholders del Ministerio y de la información que éstos generan, de conformidad con el Formato de Características Técnicas Mínimas"/>
    <s v="RAFAEL POVEDA TELEVISIÓN S.A.S"/>
    <s v="ALEXANDRA GONZALEZ PALACIO"/>
    <x v="24"/>
    <d v="2018-03-07T00:00:00"/>
    <d v="2018-12-31T00:00:00"/>
    <m/>
    <m/>
    <d v="2023-05-26T00:00:00"/>
    <x v="0"/>
    <x v="3"/>
    <s v="se remitio certificaciòn final de cumplimiento el 23/09/2019"/>
    <m/>
    <m/>
    <m/>
    <m/>
    <m/>
    <m/>
    <m/>
    <m/>
    <m/>
    <m/>
    <m/>
    <m/>
    <m/>
    <m/>
    <d v="2019-11-25T00:00:00"/>
    <s v="x"/>
    <m/>
    <m/>
    <m/>
    <m/>
    <m/>
    <m/>
    <m/>
    <m/>
    <m/>
    <m/>
    <m/>
    <m/>
    <m/>
    <m/>
    <m/>
    <m/>
    <m/>
    <m/>
    <n v="1"/>
    <n v="1900"/>
    <x v="0"/>
    <s v="Se encuentra publicado en el numeral 8 de secop II"/>
  </r>
  <r>
    <s v="GGC-331-2018"/>
    <x v="8"/>
    <s v="Adquisición de elementos de papelería y útiles de oficina_x000d__x000a_"/>
    <s v="PANAMERICANA LIBRERIA Y PAPELERIA S.A. "/>
    <s v="RAFAEL ANTONIO CARO QUITO"/>
    <x v="24"/>
    <d v="2018-03-23T00:00:00"/>
    <d v="2018-10-31T00:00:00"/>
    <m/>
    <m/>
    <d v="2023-03-26T00:00:00"/>
    <x v="5"/>
    <x v="3"/>
    <s v="201920163 2/03/2019"/>
    <m/>
    <m/>
    <m/>
    <m/>
    <m/>
    <m/>
    <m/>
    <m/>
    <m/>
    <m/>
    <m/>
    <m/>
    <m/>
    <m/>
    <d v="2019-06-20T00:00:00"/>
    <s v="x"/>
    <m/>
    <m/>
    <m/>
    <m/>
    <m/>
    <m/>
    <m/>
    <m/>
    <m/>
    <m/>
    <m/>
    <m/>
    <m/>
    <m/>
    <m/>
    <m/>
    <m/>
    <m/>
    <n v="1"/>
    <n v="1900"/>
    <x v="0"/>
    <s v="Liquidado y publicado en la tienda virtual del estado"/>
  </r>
  <r>
    <s v="GGC-333-2018"/>
    <x v="8"/>
    <s v="Suministro de tóner e insumos de impresión para las impresoras al servicio del Ministerio de Minas y Energía. _x000a_"/>
    <s v="UNIPLES S.A."/>
    <s v="RAFAEL ANTONIO CARO QUITO"/>
    <x v="24"/>
    <d v="2018-04-30T00:00:00"/>
    <d v="2018-12-31T00:00:00"/>
    <m/>
    <m/>
    <d v="2023-05-26T00:00:00"/>
    <x v="0"/>
    <x v="3"/>
    <s v="28058 numero de orden de compra"/>
    <m/>
    <m/>
    <m/>
    <m/>
    <m/>
    <m/>
    <m/>
    <m/>
    <m/>
    <m/>
    <m/>
    <m/>
    <m/>
    <m/>
    <d v="2019-07-19T00:00:00"/>
    <s v="x"/>
    <m/>
    <m/>
    <m/>
    <m/>
    <m/>
    <m/>
    <m/>
    <m/>
    <m/>
    <m/>
    <m/>
    <m/>
    <m/>
    <m/>
    <m/>
    <m/>
    <m/>
    <m/>
    <n v="1"/>
    <n v="1900"/>
    <x v="0"/>
    <s v="Liquidado y publicado en la tienda virtual del estado"/>
  </r>
  <r>
    <s v="GGC-334-2018"/>
    <x v="8"/>
    <s v="Suministro de tóner e insumos de impresión para las impresoras al servicio del Ministerio de Minas y Energía. (LEXMARK) "/>
    <s v="SUMIMAS S.A.S"/>
    <s v="RAFAEL ANTONIO CARO QUITO"/>
    <x v="24"/>
    <d v="2018-04-30T00:00:00"/>
    <d v="2018-12-31T00:00:00"/>
    <m/>
    <m/>
    <d v="2023-05-26T00:00:00"/>
    <x v="0"/>
    <x v="3"/>
    <s v="201922564 del 4/04/2019"/>
    <m/>
    <m/>
    <m/>
    <m/>
    <m/>
    <m/>
    <m/>
    <m/>
    <m/>
    <m/>
    <m/>
    <m/>
    <m/>
    <m/>
    <d v="2019-07-11T00:00:00"/>
    <s v="x"/>
    <m/>
    <m/>
    <m/>
    <m/>
    <m/>
    <m/>
    <m/>
    <m/>
    <m/>
    <m/>
    <m/>
    <m/>
    <m/>
    <m/>
    <m/>
    <m/>
    <m/>
    <m/>
    <n v="1"/>
    <n v="1900"/>
    <x v="0"/>
    <s v="Liquidado y publicado en la tienda virtual del estado"/>
  </r>
  <r>
    <s v="GGC-337-2018"/>
    <x v="8"/>
    <s v="Contratar un consultor para que en virtud del proyecto ?FORTALECIMIENTO DE LA GESTIÓN INSTITUCIONAL EN TERRITORIO Y CONTRIBUCIÓN A LA GOBERNABILIDAD DEL SECTOR MINERO ENERGÉTICO?, desarrolle el marco conceptual y metodológico para identificar, caracterizar y priorizar las áreas afectadas por el sector eléctrico (generación, transmisión y distribución) como insumo necesario para la implementación de estrategias de mitigación y reparación de los daños ambientales asociados a proyectos minero energéticos"/>
    <s v="CONSORCIO ATG - CAIA - GEOESTUDIOS"/>
    <s v="VANNESA CORONADO MENA"/>
    <x v="24"/>
    <d v="2018-05-25T00:00:00"/>
    <d v="2018-11-30T00:00:00"/>
    <m/>
    <m/>
    <d v="2023-04-25T00:00:00"/>
    <x v="7"/>
    <x v="3"/>
    <s v=" No se encontro el numero de radicado de ingreso, pero se encuentra publicada el acta de liquidación en el numeral 8 de secop II"/>
    <m/>
    <m/>
    <m/>
    <m/>
    <m/>
    <m/>
    <m/>
    <m/>
    <m/>
    <m/>
    <m/>
    <m/>
    <m/>
    <m/>
    <d v="2019-08-22T00:00:00"/>
    <s v="x"/>
    <m/>
    <m/>
    <m/>
    <m/>
    <m/>
    <m/>
    <m/>
    <m/>
    <m/>
    <m/>
    <m/>
    <m/>
    <m/>
    <m/>
    <m/>
    <m/>
    <m/>
    <m/>
    <n v="1"/>
    <n v="1900"/>
    <x v="0"/>
    <s v="Liquidada y publicada en el numero 7 de secop II "/>
  </r>
  <r>
    <s v="GGC-340-2018"/>
    <x v="8"/>
    <s v="Contratar la prestación del servicio de Vigilancia y Seguridad Privada para la sede del Ministerio de Minas y Energía, ubicada en la Calle 43 No. 57-31 ? CAN, Bogotá D.C, así como aquellos inmuebles y/o predios por los que sea o llegare a ser responsable el Ministerio de Minas y Energía. "/>
    <s v="SEGURIDAD NUEVA ERA LTDA"/>
    <s v="RAFAEL ANTONIO CARO QUITO"/>
    <x v="24"/>
    <d v="2018-07-01T00:00:00"/>
    <d v="2018-12-15T00:00:00"/>
    <m/>
    <m/>
    <d v="2023-05-10T00:00:00"/>
    <x v="0"/>
    <x v="3"/>
    <s v="2019060245 02/09/2019"/>
    <m/>
    <m/>
    <m/>
    <m/>
    <m/>
    <m/>
    <m/>
    <m/>
    <m/>
    <m/>
    <m/>
    <m/>
    <m/>
    <m/>
    <d v="2020-12-15T00:00:00"/>
    <s v="x"/>
    <m/>
    <m/>
    <m/>
    <m/>
    <m/>
    <m/>
    <m/>
    <m/>
    <m/>
    <m/>
    <m/>
    <m/>
    <m/>
    <m/>
    <m/>
    <m/>
    <m/>
    <m/>
    <n v="1"/>
    <n v="1900"/>
    <x v="0"/>
    <s v="Liquidada y publicada en el numeral 7 y en el numeral 8 se encuentra en ediciòn "/>
  </r>
  <r>
    <s v="GGC-342-2018"/>
    <x v="8"/>
    <s v="Contratar la prestación del servicio integral de aseo y cafetería para la sede del Ministerio de Minas y Energía, ubicada en la Calle 43 No. 57-31 CAN, Bogotá D.C. y la sede del Archivo Central, ubicado en la Avenida Calle 26 No.46-90 de la ciudad de Bogotá D.C._x000d__x000a_"/>
    <s v="SERVIASEO S.A."/>
    <s v="RAFAEL ANTONIO CARO QUITO"/>
    <x v="24"/>
    <d v="2018-07-01T00:00:00"/>
    <d v="2018-12-31T00:00:00"/>
    <m/>
    <m/>
    <d v="2023-05-26T00:00:00"/>
    <x v="0"/>
    <x v="3"/>
    <s v="2019044719 del 08/07/2019"/>
    <m/>
    <m/>
    <m/>
    <m/>
    <m/>
    <m/>
    <m/>
    <m/>
    <m/>
    <m/>
    <m/>
    <m/>
    <m/>
    <m/>
    <d v="2019-07-11T00:00:00"/>
    <s v="x"/>
    <m/>
    <m/>
    <m/>
    <m/>
    <m/>
    <m/>
    <m/>
    <m/>
    <m/>
    <m/>
    <m/>
    <m/>
    <m/>
    <m/>
    <m/>
    <m/>
    <m/>
    <m/>
    <n v="1"/>
    <n v="1900"/>
    <x v="0"/>
    <s v="Liquidada y publicada en la tienda virtual "/>
  </r>
  <r>
    <s v="GGC-344-2018"/>
    <x v="8"/>
    <s v="Contratar los servicios de Apoyo a la Gestión con plena autonomía, para apoyar al Grupo de Comunicaciones y Prensa en la graficación y selección de información relevante que se genera del servicio de Monitoreo de Medios del Ministerio de Minas y Energía"/>
    <s v="JESSICA LILIANA ORDOÑEZ CRISTANCHO"/>
    <s v="ALEXANDRA GONZALEZ PALACIO"/>
    <x v="14"/>
    <d v="2018-06-26T00:00:00"/>
    <d v="2018-12-31T00:00:00"/>
    <s v="DANNY MAURICIO SUAREZ"/>
    <m/>
    <d v="2024-03-27T00:00:00"/>
    <x v="5"/>
    <x v="2"/>
    <m/>
    <m/>
    <m/>
    <m/>
    <m/>
    <m/>
    <m/>
    <m/>
    <m/>
    <m/>
    <m/>
    <m/>
    <m/>
    <m/>
    <m/>
    <m/>
    <m/>
    <m/>
    <m/>
    <m/>
    <m/>
    <m/>
    <m/>
    <m/>
    <m/>
    <m/>
    <m/>
    <m/>
    <m/>
    <m/>
    <m/>
    <m/>
    <m/>
    <m/>
    <d v="2025-08-15T00:00:00"/>
    <n v="33"/>
    <n v="2025"/>
    <x v="1"/>
    <s v="ES UN CONTRATO DE PRESTACION DE  SERVICIOS"/>
  </r>
  <r>
    <s v="GGC-401-2018"/>
    <x v="8"/>
    <s v="Realizar un levantamiento de la línea base mediante el diagnóstico de la percepción de la minería, alrededor del área de influencia de los proyectos de gran y mediana minería ubicados en los departamentos de Boyacá, Antioquia, Córdoba, Tolima, Santander, Norte de Santander, Caldas, Risaralda y Cundinamarca"/>
    <s v="UNIÓN TEMPORAL CENTRO NACIONAL DE CONSULTORÍA S.A. ? JAIME ARTEAGA &amp; ASOCIADOS S.A.S, "/>
    <s v="WILSON NORBERTO SALAZAR HERRERA"/>
    <x v="24"/>
    <d v="2018-07-11T00:00:00"/>
    <d v="2018-11-30T00:00:00"/>
    <m/>
    <m/>
    <d v="2023-04-25T00:00:00"/>
    <x v="7"/>
    <x v="3"/>
    <s v=" No se encontro el numero de radicado de ingreso, pero se encuentra publicada el acta de liquidación en el numeral 7 de secop II"/>
    <m/>
    <m/>
    <m/>
    <m/>
    <m/>
    <m/>
    <m/>
    <m/>
    <m/>
    <m/>
    <m/>
    <m/>
    <m/>
    <m/>
    <d v="2019-01-17T00:00:00"/>
    <s v="x"/>
    <m/>
    <m/>
    <m/>
    <m/>
    <m/>
    <m/>
    <m/>
    <m/>
    <m/>
    <m/>
    <m/>
    <m/>
    <m/>
    <m/>
    <m/>
    <m/>
    <m/>
    <m/>
    <n v="1"/>
    <n v="1900"/>
    <x v="0"/>
    <s v="Se encuentra publicada en el numeral 7 de secop II"/>
  </r>
  <r>
    <s v="GGC-409-2018"/>
    <x v="8"/>
    <s v="Contratar los servicios de Apoyo a la Gestión, para apoyar al Grupo de Comunicaciones y Prensa en el desarrollo de actividades y productos de comunicación organizacional, que permitan fortalecer la imagen institucional del Ministerio de Minas y Energía.?"/>
    <s v="JONATHAN CAMILO TORRES MALDONADO"/>
    <s v="ALEXANDRA GONZALEZ PALACIO"/>
    <x v="24"/>
    <d v="2018-07-23T00:00:00"/>
    <d v="2018-12-31T00:00:00"/>
    <s v="ANDRES FELIPE SIERRA"/>
    <m/>
    <d v="2019-01-01T00:00:00"/>
    <x v="9"/>
    <x v="15"/>
    <m/>
    <m/>
    <m/>
    <m/>
    <m/>
    <m/>
    <m/>
    <m/>
    <m/>
    <m/>
    <m/>
    <m/>
    <m/>
    <m/>
    <m/>
    <m/>
    <m/>
    <m/>
    <m/>
    <m/>
    <m/>
    <m/>
    <m/>
    <m/>
    <m/>
    <m/>
    <m/>
    <m/>
    <m/>
    <m/>
    <m/>
    <m/>
    <m/>
    <m/>
    <d v="2025-08-15T00:00:00"/>
    <n v="33"/>
    <n v="2025"/>
    <x v="1"/>
    <s v="ES UN CONTRATO DE PRESTACION DE  SERVICIOS"/>
  </r>
  <r>
    <s v="GGC-410-2018"/>
    <x v="8"/>
    <s v="Contratar los servicios de una consultoría para estudiar la dinámica de distribución de combustibles y la asignación de volúmenes en los municipios de zona de frontera a nivel de municipios y estaciones de servicio, a fin de evaluar la política pública de distribución de combustibles y contar con una propuesta de redefinición de los municipios considerados como zonas de frontera"/>
    <s v="ECONOMETRIA S.A"/>
    <s v="LUISA FERNANDA GARCIA VANEGAS"/>
    <x v="24"/>
    <d v="2018-07-25T00:00:00"/>
    <d v="2018-12-30T00:00:00"/>
    <m/>
    <m/>
    <d v="2023-05-25T00:00:00"/>
    <x v="0"/>
    <x v="3"/>
    <s v=" No se encontro el numero de radicado de ingreso, pero se encuentra publicada el acta de liquidación en el numeral 7 de secop II"/>
    <m/>
    <m/>
    <m/>
    <m/>
    <m/>
    <m/>
    <m/>
    <m/>
    <m/>
    <m/>
    <m/>
    <m/>
    <m/>
    <m/>
    <d v="2019-09-30T00:00:00"/>
    <s v="x"/>
    <m/>
    <m/>
    <m/>
    <m/>
    <m/>
    <m/>
    <m/>
    <m/>
    <m/>
    <m/>
    <m/>
    <m/>
    <m/>
    <m/>
    <m/>
    <m/>
    <m/>
    <m/>
    <n v="1"/>
    <n v="1900"/>
    <x v="0"/>
    <s v="Se encuentra publicada en el numeral 7 de secop II"/>
  </r>
  <r>
    <s v="GGC-412-2018"/>
    <x v="8"/>
    <s v="Contratar los servicios de una consultoría para FORMULAR UNA PROPUESTA DE ACTUALIZACIÓN DE LA NORMA DE CALIDAD DE LAS GASOLINAS NACIONALES, ASÍ COMO LA EVALUACIÓN DEL CUMPLIMIENTO DE LOS PARÁMETROS DE CALIDAD DEL ETANOL ANHIDRO COMBUSTIBLE, EL ETANOL ANHIDRO COMBUSTIBLE DESNATURALIZADO Y EL DIESEL Y SUS MEZCLAS CON BIOCOMBUSTIBLES"/>
    <s v="UNIVERSIDAD NACIONAL DE COLOMBIA - SEDE MEDELLÍN"/>
    <s v="COORDINADOR GRUPO DOWNSTREAM"/>
    <x v="0"/>
    <d v="2018-07-30T00:00:00"/>
    <d v="2018-12-26T00:00:00"/>
    <s v="SANDRA CAROLINA PULIDO"/>
    <m/>
    <d v="2023-05-22T00:00:00"/>
    <x v="0"/>
    <x v="3"/>
    <s v=" No se encontro el numero de radicado de ingreso, pero se encontro acta de liquidaciòn en la carpeta compartida "/>
    <m/>
    <m/>
    <m/>
    <m/>
    <m/>
    <m/>
    <m/>
    <m/>
    <m/>
    <m/>
    <m/>
    <m/>
    <m/>
    <m/>
    <d v="2019-09-05T00:00:00"/>
    <s v="x"/>
    <m/>
    <m/>
    <m/>
    <m/>
    <m/>
    <m/>
    <m/>
    <m/>
    <m/>
    <m/>
    <m/>
    <m/>
    <m/>
    <m/>
    <m/>
    <m/>
    <m/>
    <d v="2025-08-15T00:00:00"/>
    <n v="33"/>
    <n v="2025"/>
    <x v="5"/>
    <s v="Se encontro acta de liquidaciòn en la carpeta compartida, pero la misma no se encuentra publicada en secop II- se envía correo solciitando instrucciones SAF"/>
  </r>
  <r>
    <s v="GGC-415-2018"/>
    <x v="8"/>
    <s v="COMPRA DE SILLAS DE OFICINA POR LA TIENDA VIRTUAL DEL ESTADO COLOMBIANO- GRANDES SUPERFICIES_x000d__x000a_"/>
    <s v="COLOMBIANA DE COMERCIO S.A Y/O ALKOSTO S.A."/>
    <s v="RAFAEL ANTONIO CARO QUITO"/>
    <x v="24"/>
    <d v="2018-07-30T00:00:00"/>
    <d v="2018-08-31T00:00:00"/>
    <m/>
    <m/>
    <d v="2023-01-24T00:00:00"/>
    <x v="9"/>
    <x v="3"/>
    <n v="2018061907"/>
    <m/>
    <m/>
    <m/>
    <m/>
    <m/>
    <m/>
    <m/>
    <m/>
    <m/>
    <m/>
    <m/>
    <m/>
    <m/>
    <m/>
    <d v="2022-06-24T00:00:00"/>
    <s v="x"/>
    <m/>
    <m/>
    <m/>
    <m/>
    <m/>
    <m/>
    <m/>
    <m/>
    <m/>
    <m/>
    <m/>
    <m/>
    <m/>
    <m/>
    <m/>
    <m/>
    <m/>
    <m/>
    <n v="1"/>
    <n v="1900"/>
    <x v="0"/>
    <s v="Se encuentra publicado en la tienda virtual"/>
  </r>
  <r>
    <s v="GGC-419-2018"/>
    <x v="8"/>
    <s v="Realizar el diagnóstico, apoyar el fortalecimiento de las capacidades del sector y formular la estrategia integral de intervención de áreas mineras en estado de abandono, en el marco del proyecto de inversión ?Diagnóstico minero ambiental de los pasivos en el territorio nacional?"/>
    <s v="INERCO CONSULTORIA COLOMBIA LTDA"/>
    <s v="LUISA FERNANDA BACCA BENAVIDES"/>
    <x v="24"/>
    <d v="2018-07-31T00:00:00"/>
    <d v="2018-12-17T00:00:00"/>
    <m/>
    <m/>
    <d v="2023-05-12T00:00:00"/>
    <x v="0"/>
    <x v="3"/>
    <n v="2019028777"/>
    <m/>
    <m/>
    <m/>
    <m/>
    <m/>
    <m/>
    <m/>
    <m/>
    <m/>
    <m/>
    <m/>
    <m/>
    <m/>
    <m/>
    <d v="2019-08-28T00:00:00"/>
    <s v="x"/>
    <m/>
    <m/>
    <m/>
    <m/>
    <m/>
    <m/>
    <m/>
    <m/>
    <m/>
    <m/>
    <m/>
    <m/>
    <m/>
    <m/>
    <m/>
    <m/>
    <m/>
    <m/>
    <n v="1"/>
    <n v="1900"/>
    <x v="0"/>
    <s v="Se encuentra publicada en el numeral 7 de secop II"/>
  </r>
  <r>
    <s v="GGC-421-2018"/>
    <x v="8"/>
    <s v="Prestación del servicio de mantenimiento preventivo y correctivo para los ascensores de pasajeros marca SCHINDLER, instalados en la calle 43 N° 57-31 CAN-Bogotá, sede principal del Ministerio de Minas y Energía, incluido el suministro de repuestos, cambio de piezas requeridas y mano de obra"/>
    <s v="ASCENSORES SCHINDLER DE COLOMBIA S.A.S"/>
    <s v="RAFAEL ANTONIO CARO QUITO"/>
    <x v="24"/>
    <d v="2018-08-01T00:00:00"/>
    <d v="2018-11-30T00:00:00"/>
    <m/>
    <m/>
    <d v="2023-04-25T00:00:00"/>
    <x v="7"/>
    <x v="3"/>
    <n v="2019025462"/>
    <m/>
    <m/>
    <m/>
    <m/>
    <m/>
    <m/>
    <m/>
    <m/>
    <m/>
    <m/>
    <m/>
    <m/>
    <m/>
    <m/>
    <d v="2019-09-27T00:00:00"/>
    <s v="x"/>
    <m/>
    <m/>
    <m/>
    <m/>
    <m/>
    <m/>
    <m/>
    <m/>
    <m/>
    <m/>
    <m/>
    <m/>
    <m/>
    <m/>
    <m/>
    <m/>
    <m/>
    <m/>
    <n v="1"/>
    <n v="1900"/>
    <x v="0"/>
    <s v="Se encuentra publicada en el numeral 7 de secop II"/>
  </r>
  <r>
    <s v="GGC-425-2018"/>
    <x v="8"/>
    <s v="Elaborar para Ministerio de Minas y Energía estudios necesarios para la obtención del Plan Institucional de Respuesta a Emergencias y Desastres que proporcione los mecanismos de organización, coordinación, funciones, competencias, responsabilidades, así como recursos disponibles y necesarios para garantizar la efectiva participación de este ministerio en las instancias de coordinación del Sistema Nacional de Gestión de Riesgos de Desastres SNGRD."/>
    <s v="UNIVERSIDAD NACIONAL DE COLOMBIA - SEDE MEDELLÍN"/>
    <s v="VANNESA CORONADO MENA"/>
    <x v="8"/>
    <d v="2018-08-08T00:00:00"/>
    <d v="2018-12-15T00:00:00"/>
    <s v="DANNY MAURICIO SUAREZ"/>
    <m/>
    <d v="2023-05-11T00:00:00"/>
    <x v="0"/>
    <x v="3"/>
    <s v="No se encontro el numero de radicado de ingreso, pero se encontro acta de liquidaciòn en la carpeta compartida "/>
    <m/>
    <m/>
    <m/>
    <m/>
    <m/>
    <m/>
    <m/>
    <m/>
    <m/>
    <m/>
    <m/>
    <m/>
    <m/>
    <m/>
    <d v="2019-08-15T00:00:00"/>
    <s v="x"/>
    <m/>
    <m/>
    <m/>
    <m/>
    <m/>
    <m/>
    <m/>
    <m/>
    <m/>
    <m/>
    <m/>
    <m/>
    <m/>
    <m/>
    <m/>
    <m/>
    <m/>
    <d v="2025-02-04T00:00:00"/>
    <n v="6"/>
    <n v="2025"/>
    <x v="0"/>
    <s v="El día 15 de agosto de 2019 se publicó en la Plataforma SECOP II el Acta de Liquidación / Se actualiza Estado"/>
  </r>
  <r>
    <s v="GGC-428-2018"/>
    <x v="8"/>
    <s v="Contratar la prestación del servicio de publicación de un aviso por página en Blanco y Negro, en el Directorio de Despachos Públicos de Colombia versión 2018, que contenga información institucional general del Ministerio de Minas y Energía, incluyendo la entrega de ejemplares para consulta de sus dependencias._x000d__x000a_"/>
    <s v="DESPACHOS PÚBLICOS DE COLOMBIA LTDA."/>
    <s v="RAFAEL ANTONIO CARO QUITO"/>
    <x v="3"/>
    <d v="2018-08-16T00:00:00"/>
    <d v="2018-12-15T00:00:00"/>
    <s v="SANDRA CAROLINA PULIDO"/>
    <m/>
    <d v="2023-05-10T00:00:00"/>
    <x v="0"/>
    <x v="3"/>
    <n v="2019037183"/>
    <m/>
    <m/>
    <m/>
    <m/>
    <m/>
    <m/>
    <m/>
    <m/>
    <m/>
    <m/>
    <m/>
    <m/>
    <m/>
    <m/>
    <d v="2019-07-05T00:00:00"/>
    <s v="x"/>
    <m/>
    <m/>
    <m/>
    <m/>
    <m/>
    <m/>
    <m/>
    <m/>
    <m/>
    <m/>
    <m/>
    <m/>
    <m/>
    <m/>
    <m/>
    <m/>
    <m/>
    <d v="2025-02-06T00:00:00"/>
    <n v="6"/>
    <n v="2025"/>
    <x v="0"/>
    <s v="El día 1 de septiembre de 2019 se publico en la SECOP II la modificación correspondiente al Acta de Liquidación / Se cambia Estado_x000a_"/>
  </r>
  <r>
    <s v="GGC-434-2018"/>
    <x v="8"/>
    <s v="Consultoría para la implementación de  la hoja de ruta para el reporte de los beneficiarios reales (requisito 2.5 Estandar EITI 2016)"/>
    <s v="SERNA CONSULTORES &amp; ASOCIADOS LTDA"/>
    <s v="GLORIA PATRICIA GAMBA SAAVEDRA"/>
    <x v="6"/>
    <d v="2018-09-04T00:00:00"/>
    <d v="2018-12-15T00:00:00"/>
    <s v="DANNY MAURICIO SUAREZ"/>
    <m/>
    <d v="2023-05-11T00:00:00"/>
    <x v="0"/>
    <x v="3"/>
    <n v="2019023207"/>
    <m/>
    <m/>
    <m/>
    <m/>
    <m/>
    <m/>
    <m/>
    <m/>
    <m/>
    <m/>
    <m/>
    <m/>
    <m/>
    <m/>
    <d v="2019-05-05T00:00:00"/>
    <s v="x"/>
    <m/>
    <m/>
    <m/>
    <m/>
    <m/>
    <m/>
    <m/>
    <m/>
    <m/>
    <m/>
    <m/>
    <m/>
    <m/>
    <m/>
    <m/>
    <m/>
    <m/>
    <d v="2025-02-04T00:00:00"/>
    <n v="6"/>
    <n v="2025"/>
    <x v="0"/>
    <s v="El día 5 de mayo de 2019 se publicó en la Plataforma SECOP II el Acta de Liquidación / Se actualiza Estado"/>
  </r>
  <r>
    <s v="GGC-435-2018"/>
    <x v="8"/>
    <s v="Estudios sobre lineamientos de política para incentivar los mecanismos de respuesta de la demanda, que incluya entre otros, análisis de infraestructuras de almacenamiento energético."/>
    <s v="CENTRO DE INNOVACIÓN Y DESARROLLO TECNOLÓGICO DEL SECTOR ELÉCTRICO - CIDET"/>
    <s v="CAMILO TAUTIVA MANCERA; LUIS JULIAN ZULUAGA LOPEZ"/>
    <x v="22"/>
    <d v="2018-09-13T00:00:00"/>
    <d v="2018-12-31T00:00:00"/>
    <s v="SANDRA CAROLINA PULIDO"/>
    <m/>
    <d v="2023-05-26T00:00:00"/>
    <x v="0"/>
    <x v="3"/>
    <n v="201930486"/>
    <m/>
    <m/>
    <m/>
    <m/>
    <m/>
    <m/>
    <m/>
    <m/>
    <m/>
    <m/>
    <m/>
    <m/>
    <m/>
    <m/>
    <d v="2019-08-08T00:00:00"/>
    <s v="x"/>
    <m/>
    <m/>
    <m/>
    <m/>
    <m/>
    <m/>
    <m/>
    <m/>
    <m/>
    <m/>
    <m/>
    <m/>
    <m/>
    <m/>
    <m/>
    <m/>
    <m/>
    <d v="2025-02-06T00:00:00"/>
    <n v="6"/>
    <n v="2025"/>
    <x v="0"/>
    <s v="El día 1 de julio de 2018 se publicó en la plataforma NEON la modificación correspondiente al Acta de Liquidación / Se cambia Estado"/>
  </r>
  <r>
    <s v="GGC-442-2018"/>
    <x v="8"/>
    <s v="Realizar un estudio que permita definir lineamientos de política y regulación energética para lograr la transición hacia una movilidad sostenible en el país, que incluya tanto los diferentes tipos de movilidad (individual, pasajeros, carga, etc.), como los posibles energéticos (biocombustibles, GLP, gas natural, energía eléctrica) y su interacción con los combustibles fósiles"/>
    <s v="LLC COLOMBIA USAENE LLC"/>
    <s v="LUIS JULIAN ZULUAGA LOPEZ"/>
    <x v="9"/>
    <d v="2018-09-24T00:00:00"/>
    <d v="2018-12-20T00:00:00"/>
    <s v="DANNY MAURICIO SUAREZ"/>
    <m/>
    <d v="2023-05-16T00:00:00"/>
    <x v="0"/>
    <x v="3"/>
    <n v="2019047939"/>
    <m/>
    <m/>
    <m/>
    <m/>
    <m/>
    <m/>
    <m/>
    <m/>
    <m/>
    <m/>
    <m/>
    <m/>
    <m/>
    <m/>
    <d v="2019-08-02T00:00:00"/>
    <s v="x"/>
    <m/>
    <m/>
    <m/>
    <m/>
    <m/>
    <m/>
    <m/>
    <m/>
    <m/>
    <m/>
    <m/>
    <m/>
    <m/>
    <m/>
    <m/>
    <m/>
    <m/>
    <d v="2025-02-04T00:00:00"/>
    <n v="6"/>
    <n v="2025"/>
    <x v="0"/>
    <s v="El día 2 de agosto de 2018 se publicó en la Plataforma SECOP II el Acta de Liquidación / Se actualiza Estado"/>
  </r>
  <r>
    <s v="GGC-456-2018"/>
    <x v="8"/>
    <s v="Prestación de Servicios por parte del DANE-FONDANE para realizar el proceso de evaluación y certificación de la calidad del proceso estadístico implementado en la operación estadística ?Transacción de volúmenes de combustibles líquidos derivados del petróleo? producida por el Sistema de Información de Combustibles Líquidos ?SICOM ? del Ministerio de Minas y Energía, y administrada por la Compañía Colombiana de Servicios de Valor Agregado Telemáticos S.A. E.S.P. ?COLVATEL-, en el marco de los requisitos establecidos en la Norma Técnica de Calidad Estadística - Requisitos de calidad para la generación de estadísticas  (NTCPE1000:2017)._x000d__x000a_"/>
    <s v="COLVATEL S.A E.S.P"/>
    <s v="JORGE ORLANDO SANCHEZ ORJUELA; JUAN CARLOS ARCE"/>
    <x v="1"/>
    <d v="2018-10-05T00:00:00"/>
    <d v="2018-12-31T00:00:00"/>
    <s v="SANDRA CAROLINA PULIDO"/>
    <m/>
    <d v="2023-05-26T00:00:00"/>
    <x v="0"/>
    <x v="3"/>
    <n v="2019033787"/>
    <m/>
    <m/>
    <m/>
    <m/>
    <m/>
    <m/>
    <m/>
    <m/>
    <m/>
    <m/>
    <m/>
    <m/>
    <m/>
    <m/>
    <d v="2019-10-03T00:00:00"/>
    <s v="x"/>
    <m/>
    <m/>
    <s v="https://www.contratos.gov.co/consultas/detalleProceso.do?numConstancia=19-12-10184558&amp;"/>
    <m/>
    <m/>
    <m/>
    <m/>
    <m/>
    <m/>
    <m/>
    <m/>
    <m/>
    <m/>
    <m/>
    <m/>
    <m/>
    <m/>
    <d v="2025-08-13T00:00:00"/>
    <n v="33"/>
    <m/>
    <x v="0"/>
    <s v="El estado del contrato en secop es &quot;pendiente de enviar al proveedor, por lo cual no se puede verificar si ya fue publicado&quot;"/>
  </r>
  <r>
    <s v="GGC-464-2018"/>
    <x v="8"/>
    <s v="Adquisición de una Bascula Electrónica de plataforma y capacidad hasta 150 kg  para el cuarto de acopio de residuos de aparatos eléctricos y electrónicos- RAEE del Ministerio de Minas y Energía."/>
    <s v="COLOMBIANA DE COMERCIO S.A Y/O ALKOSTO S.A."/>
    <s v="RAFAEL ANTONIO CARO QUITO"/>
    <x v="17"/>
    <d v="2018-10-30T00:00:00"/>
    <d v="2018-11-14T00:00:00"/>
    <s v="DANNY MAURICIO SUAREZ"/>
    <m/>
    <d v="2023-04-11T00:00:00"/>
    <x v="7"/>
    <x v="3"/>
    <s v="Orden de compra 32585"/>
    <m/>
    <m/>
    <m/>
    <m/>
    <m/>
    <m/>
    <m/>
    <m/>
    <m/>
    <m/>
    <m/>
    <m/>
    <m/>
    <m/>
    <d v="2022-06-24T00:00:00"/>
    <s v="x"/>
    <m/>
    <m/>
    <m/>
    <m/>
    <m/>
    <m/>
    <m/>
    <m/>
    <m/>
    <m/>
    <m/>
    <m/>
    <m/>
    <m/>
    <m/>
    <m/>
    <m/>
    <d v="2025-02-04T00:00:00"/>
    <n v="6"/>
    <n v="2025"/>
    <x v="0"/>
    <s v="El día 24 de junio de 2022 se publico en la TVEC la modificación de la orden de compa No 32585 correspondiente al Acta de Liquidación / Se cambia Estado "/>
  </r>
  <r>
    <s v="GGC-471-2018"/>
    <x v="8"/>
    <s v="Contratar los servicios de una consultoría para desarrollar las funciones de &quot;Administrador Independiente&quot; del reporte EITI Colombia año 2017 de acuerdo con los parámetros y requerimientos establecidos por el CTN, secretaría técnica y el estándar EITI"/>
    <s v="UNION TEMPORAL ADMINISTRADOR INDEPENDIENTE EITI 2017"/>
    <s v="GLORIA PATRICIA GAMBA SAAVEDRA"/>
    <x v="6"/>
    <d v="2018-11-08T00:00:00"/>
    <d v="2018-12-31T00:00:00"/>
    <s v="SANDRA CAROLINA PULIDO"/>
    <m/>
    <d v="2023-05-26T00:00:00"/>
    <x v="0"/>
    <x v="3"/>
    <n v="2019023233"/>
    <m/>
    <m/>
    <m/>
    <m/>
    <m/>
    <m/>
    <m/>
    <m/>
    <m/>
    <m/>
    <m/>
    <m/>
    <m/>
    <m/>
    <d v="2019-05-10T00:00:00"/>
    <s v="x"/>
    <m/>
    <m/>
    <s v="https://community.secop.gov.co/Public/Tendering/OpportunityDetail/Index?noticeUID=CO1.NTC.549033&amp;isFromPublicArea=True&amp;isModal=False_x000a_"/>
    <m/>
    <m/>
    <m/>
    <m/>
    <m/>
    <m/>
    <m/>
    <m/>
    <m/>
    <m/>
    <m/>
    <m/>
    <m/>
    <m/>
    <d v="2025-08-15T00:00:00"/>
    <n v="33"/>
    <n v="2025"/>
    <x v="0"/>
    <s v="Se encuentra con estado de &quot;en revisión del proveedor&quot; por lo cual no se pudo validar si esta publicado- se realiza la publicación del acta de liquidación por mensaje público en el proceso "/>
  </r>
  <r>
    <s v="GGC-473-2018"/>
    <x v="8"/>
    <s v="El Instituto se obliga para con el Ministerio a realizar el avaluó comercialde los siguientes bienes inmuebles identificados con las matrículas inmobiliarias NO. 50C- 1433907 y 50C-407388 ubicados en la calle 43 No.57-31 y Avenida carrera 50 No. 26-20 en la ciudad de Bogotá, respectivamente&quot;"/>
    <s v="AGUSTIN CODAZZI IGAC"/>
    <s v="RAFAEL ANTONIO CARO QUITO"/>
    <x v="24"/>
    <d v="2018-11-13T00:00:00"/>
    <d v="2019-02-27T00:00:00"/>
    <m/>
    <m/>
    <d v="2023-07-23T00:00:00"/>
    <x v="8"/>
    <x v="3"/>
    <s v="No se encontro el numero de radicado de ingreso, pero esta liquidado y publicado en Secop I"/>
    <m/>
    <m/>
    <m/>
    <m/>
    <m/>
    <m/>
    <m/>
    <m/>
    <m/>
    <m/>
    <m/>
    <m/>
    <m/>
    <m/>
    <d v="2019-12-12T00:00:00"/>
    <s v="x"/>
    <m/>
    <m/>
    <m/>
    <m/>
    <m/>
    <m/>
    <m/>
    <m/>
    <m/>
    <m/>
    <m/>
    <m/>
    <m/>
    <m/>
    <m/>
    <m/>
    <m/>
    <m/>
    <n v="1"/>
    <n v="1900"/>
    <x v="0"/>
    <s v="Se encuentra liquidado y publicado en Secop I"/>
  </r>
  <r>
    <s v="GGC-474-2018"/>
    <x v="8"/>
    <s v="CONTRATAR EL SERVICIO DE FIDUCIA MERCANTIL_x000a_PARA EL RECAUDO, ADMINISTRACIÓN, INVERSIÓN,_x000a_GIROS Y PAGOS DE LOS RECURSOS APORTADOS AL_x000a_FONDO DE ENERGIAS NO CONVENCIONALES Y_x000a_GESTIÓN EFICIENTE DE LA ENERGÍA - FENOGE"/>
    <s v="IDUCIARIA LA PREVISORA S.A. - FIDUPREVISORA S.A."/>
    <s v="LUIS ALBERTO ORJUELA LOPEZ"/>
    <x v="2"/>
    <d v="2018-11-16T00:00:00"/>
    <d v="2023-09-30T00:00:00"/>
    <s v="GUILLERMO ANDRES LONDOÑO"/>
    <m/>
    <d v="2026-03-30T00:00:00"/>
    <x v="5"/>
    <x v="0"/>
    <m/>
    <m/>
    <m/>
    <m/>
    <m/>
    <m/>
    <m/>
    <m/>
    <m/>
    <m/>
    <m/>
    <m/>
    <m/>
    <m/>
    <m/>
    <m/>
    <m/>
    <m/>
    <m/>
    <m/>
    <m/>
    <m/>
    <m/>
    <m/>
    <m/>
    <m/>
    <m/>
    <m/>
    <m/>
    <m/>
    <m/>
    <m/>
    <m/>
    <m/>
    <d v="2025-07-15T00:00:00"/>
    <n v="29"/>
    <n v="2025"/>
    <x v="3"/>
    <m/>
  </r>
  <r>
    <s v="GGC-476-2018"/>
    <x v="8"/>
    <s v="Contratar la Intervenciòn general del subsistema de calibraciòn para el sistema de monitoreo de humedad y temperatura del Archivo Central del Ministerio de Minas y Energìa."/>
    <s v="MICRONANONICS TECHNOLOGIES S.A.S"/>
    <s v="RAFAEL ANTONIO CARO QUITO"/>
    <x v="24"/>
    <d v="2018-11-23T00:00:00"/>
    <d v="2018-12-31T00:00:00"/>
    <m/>
    <m/>
    <d v="2023-05-26T00:00:00"/>
    <x v="0"/>
    <x v="3"/>
    <s v="2019062805 11/09/2019"/>
    <m/>
    <m/>
    <m/>
    <m/>
    <m/>
    <m/>
    <m/>
    <m/>
    <m/>
    <m/>
    <m/>
    <m/>
    <m/>
    <m/>
    <d v="2019-11-20T00:00:00"/>
    <s v="x"/>
    <m/>
    <m/>
    <m/>
    <m/>
    <m/>
    <m/>
    <m/>
    <m/>
    <m/>
    <m/>
    <m/>
    <m/>
    <m/>
    <m/>
    <m/>
    <m/>
    <m/>
    <m/>
    <n v="1"/>
    <n v="1900"/>
    <x v="0"/>
    <s v="Publicada en el numeral 8 de secop II"/>
  </r>
  <r>
    <s v="GGC-484-2018"/>
    <x v="8"/>
    <s v="Contrato de comisión, por el cual las partes establecen las condiciones generales que regirán las relaciones que entre ellas surjan en virtud de los encargos que la Entidad Estatal confiera a la SCB, y cuyos términos generales se describen  en la siguiente cláusula, para la SCB, actuando en en nombre propio pero por cuenta de la entidad estatal, celebre operaciones a través de los sistemas de negociación administrados por la Bolsa Mercantil , según lo permita su reglamento de funcionamiento y operación."/>
    <s v="CORREAGRO S.A.S"/>
    <s v="RAFAEL ANTONIO CARO QUITO"/>
    <x v="3"/>
    <d v="2018-12-14T00:00:00"/>
    <d v="2021-12-08T00:00:00"/>
    <s v="DANNY MAURICIO SUAREZ"/>
    <m/>
    <d v="2024-10-21T00:00:00"/>
    <x v="3"/>
    <x v="2"/>
    <s v=" 3-2022-026878 del 8 de noviembre de 2022"/>
    <m/>
    <m/>
    <m/>
    <m/>
    <m/>
    <m/>
    <m/>
    <m/>
    <m/>
    <m/>
    <m/>
    <m/>
    <m/>
    <m/>
    <d v="2022-12-16T00:00:00"/>
    <s v="x"/>
    <m/>
    <m/>
    <m/>
    <m/>
    <m/>
    <m/>
    <m/>
    <m/>
    <m/>
    <m/>
    <m/>
    <m/>
    <m/>
    <m/>
    <m/>
    <m/>
    <m/>
    <d v="2025-02-04T00:00:00"/>
    <n v="6"/>
    <n v="2025"/>
    <x v="0"/>
    <s v="El día 15 de diciembre de 2022 se publicó en la Plataforma SECOP I el Acta de Liquidación / Se actualiza Estado"/>
  </r>
  <r>
    <s v="CAO-010-2019"/>
    <x v="5"/>
    <s v="Contratar la adquisición de útiles de oficina para las diferentes dependencias del Ministerio de Minas y Energía."/>
    <s v="INSTITUCIONAL STAR SERVICES LTDA"/>
    <s v="JEYCE LILIANA MARIA PARRA SIERRA"/>
    <x v="3"/>
    <d v="2019-05-06T00:00:00"/>
    <d v="2019-06-05T00:00:00"/>
    <s v="SANDRA CAROLINA PULIDO"/>
    <m/>
    <d v="2023-11-01T00:00:00"/>
    <x v="6"/>
    <x v="3"/>
    <m/>
    <m/>
    <m/>
    <m/>
    <m/>
    <m/>
    <m/>
    <m/>
    <m/>
    <m/>
    <m/>
    <m/>
    <m/>
    <m/>
    <m/>
    <m/>
    <m/>
    <m/>
    <m/>
    <m/>
    <m/>
    <m/>
    <m/>
    <m/>
    <m/>
    <m/>
    <m/>
    <m/>
    <m/>
    <m/>
    <m/>
    <m/>
    <m/>
    <m/>
    <d v="2025-08-15T00:00:00"/>
    <n v="33"/>
    <n v="2025"/>
    <x v="1"/>
    <s v="SE TRATA DE UNA COMPRAVENTA Y YA SE REALIZÓ CIERRE"/>
  </r>
  <r>
    <s v="CAO-014-2019"/>
    <x v="5"/>
    <s v="Prestar los servicios de recolección, transporte, almacenamiento y aprovechamiento o disposición final de los residuos sólidos aprovechables no peligrosos generados en las sedes del Ministerio de Minas y Energía; Calle 43 No. 57-31 y Carrera 50 No. 26?20 de la ciudad de Bogotá D.C.    "/>
    <s v="ASOCIACION DE RECICLADORES CRECER SIN FRONTERAS"/>
    <s v="ANGELICA MARIA BERMUDEZ RODRIGUEZ"/>
    <x v="17"/>
    <d v="2019-05-30T00:00:00"/>
    <d v="2024-11-15T00:00:00"/>
    <s v="SANDRA CAROLINA PULIDO"/>
    <m/>
    <d v="2027-05-15T00:00:00"/>
    <x v="0"/>
    <x v="6"/>
    <m/>
    <m/>
    <m/>
    <m/>
    <m/>
    <m/>
    <m/>
    <m/>
    <m/>
    <m/>
    <m/>
    <m/>
    <m/>
    <m/>
    <m/>
    <m/>
    <m/>
    <m/>
    <m/>
    <m/>
    <m/>
    <m/>
    <m/>
    <m/>
    <m/>
    <m/>
    <m/>
    <m/>
    <m/>
    <m/>
    <m/>
    <m/>
    <m/>
    <m/>
    <d v="2025-08-15T00:00:00"/>
    <n v="33"/>
    <n v="2025"/>
    <x v="1"/>
    <s v="Después de analizado los soportes documentales del acuerdo de responsabilidad celebrado entre MME y la Asociación de recicladores Crecer sin Fronteras, cero costo no se require liquidación "/>
  </r>
  <r>
    <s v="CAO-015-2019"/>
    <x v="5"/>
    <s v="Apoyar al Grupo de Comunicaciones y Prensa del Ministerio de Minas y Energía, en el monitoreo, análisis y generación de alertas inmediatas de medios de comunicación tradicionales y digitales nacionales"/>
    <s v="INFORMACIÓN DE MEDIOS PARA COLOMBIA S.A.S. "/>
    <s v="ERIKA ANDREA DELGADO MONCAYO"/>
    <x v="14"/>
    <d v="2019-05-06T00:00:00"/>
    <s v="31/12/2019"/>
    <s v="SANDRA CAROLINA PULIDO"/>
    <m/>
    <d v="2024-05-25T00:00:00"/>
    <x v="0"/>
    <x v="2"/>
    <m/>
    <m/>
    <m/>
    <m/>
    <m/>
    <m/>
    <m/>
    <m/>
    <m/>
    <m/>
    <m/>
    <m/>
    <m/>
    <m/>
    <m/>
    <m/>
    <m/>
    <m/>
    <m/>
    <m/>
    <m/>
    <m/>
    <m/>
    <m/>
    <m/>
    <m/>
    <m/>
    <m/>
    <m/>
    <m/>
    <m/>
    <m/>
    <m/>
    <m/>
    <d v="2025-01-09T00:00:00"/>
    <n v="2"/>
    <n v="2025"/>
    <x v="2"/>
    <s v="si requería liquidacion,se perdio competencia, en el analisis se encuentra un fecha de radicacion que corresponde 05/11/2020, sin datos de devolucion por parte de GGC/liquidaciones, se tiene la información de un mayor valor pagado al contratista y no se refleja el reintegro en los soportes documentales estudiados "/>
  </r>
  <r>
    <s v="CAO-023-2019"/>
    <x v="5"/>
    <s v="Contratar la prestación de los servicios de recolección, transporte, almacenamiento y aprovechamiento o disposición final adecuada de los residuos, eléctricos, electrónicos y otros residuos que se encuentren en las sedes del Ministerio de Minas y Energía._x000d__x000a_"/>
    <s v="SERVIECOLOGICO S.A.S"/>
    <s v="ANGELICA MARIA BERMUDEZ RODRIGUEZ"/>
    <x v="17"/>
    <d v="2019-10-24T00:00:00"/>
    <d v="2024-11-15T00:00:00"/>
    <s v="SANDRA CAROLINA PULIDO"/>
    <m/>
    <d v="2027-05-15T00:00:00"/>
    <x v="0"/>
    <x v="6"/>
    <m/>
    <m/>
    <m/>
    <m/>
    <m/>
    <m/>
    <m/>
    <m/>
    <m/>
    <m/>
    <m/>
    <m/>
    <m/>
    <m/>
    <m/>
    <m/>
    <m/>
    <m/>
    <m/>
    <m/>
    <m/>
    <m/>
    <m/>
    <m/>
    <m/>
    <m/>
    <m/>
    <m/>
    <m/>
    <m/>
    <m/>
    <m/>
    <m/>
    <m/>
    <d v="2025-07-15T00:00:00"/>
    <n v="29"/>
    <n v="2025"/>
    <x v="3"/>
    <m/>
  </r>
  <r>
    <s v="GGC-657-2022"/>
    <x v="1"/>
    <s v="Acompañar y facilitar la alineación cultural para el fortalecimiento de las competencias y el desarrollo de los servidores del Ministerio de Minas y Energía en el marco de las metas transformacionales del sector minero energético para el año 2022 en el cierre de la vigencia."/>
    <s v="TRI COLOMBIA SAS"/>
    <s v="RODRIGUEZ RAMIREZ SANDRA MILENA"/>
    <x v="12"/>
    <d v="2022-09-21T00:00:00"/>
    <d v="2022-12-31T00:00:00"/>
    <s v="SANDRA CAROLINA PULIDO"/>
    <m/>
    <d v="2025-06-30T00:00:00"/>
    <x v="1"/>
    <x v="1"/>
    <s v=""/>
    <s v=""/>
    <m/>
    <m/>
    <m/>
    <m/>
    <m/>
    <m/>
    <m/>
    <m/>
    <m/>
    <m/>
    <m/>
    <m/>
    <m/>
    <s v=""/>
    <s v=""/>
    <s v=""/>
    <s v=""/>
    <m/>
    <m/>
    <s v=""/>
    <s v=""/>
    <m/>
    <s v=""/>
    <s v=""/>
    <s v=""/>
    <s v=""/>
    <s v=""/>
    <s v=""/>
    <s v=""/>
    <s v=""/>
    <s v=""/>
    <s v=""/>
    <d v="2025-08-15T00:00:00"/>
    <n v="33"/>
    <n v="2025"/>
    <x v="1"/>
    <s v="CONTRATO BID"/>
  </r>
  <r>
    <s v="GGC-001-2019"/>
    <x v="5"/>
    <s v="Aunar esfuerzos entre ECOPETROL y  EL MINISTERIO con el fin de intercambiar conocimientos técnicos en energía, socio ambiental, tecnología y transparencia mediante el apoyo de funcionarios de ECOPETROL en el Ministerio de Minas y Energía."/>
    <s v="ECOPETROL"/>
    <s v="SANDRA MILENA RODRIGUEZ"/>
    <x v="12"/>
    <d v="2019-02-01T00:00:00"/>
    <d v="2020-03-01T00:00:00"/>
    <s v="SANDRA CAROLINA PULIDO"/>
    <m/>
    <d v="2024-06-28T00:00:00"/>
    <x v="1"/>
    <x v="2"/>
    <m/>
    <m/>
    <m/>
    <m/>
    <m/>
    <m/>
    <m/>
    <m/>
    <m/>
    <m/>
    <m/>
    <m/>
    <m/>
    <m/>
    <m/>
    <m/>
    <m/>
    <m/>
    <m/>
    <m/>
    <m/>
    <m/>
    <m/>
    <m/>
    <m/>
    <m/>
    <m/>
    <m/>
    <m/>
    <m/>
    <m/>
    <m/>
    <m/>
    <m/>
    <d v="2025-08-15T00:00:00"/>
    <n v="33"/>
    <n v="2025"/>
    <x v="1"/>
    <s v="Convenio de cooperación entre Ecopetrol y MME. "/>
  </r>
  <r>
    <s v="GGC-002-2019"/>
    <x v="5"/>
    <s v="Prestar los servicios profesionales independientes de Consultoría como Especialista en Adquisiciones de la Unidad Coordinadora (UCP) del Programa de Fortalecimiento Institucional del Sector Minero Energético Colombiano, el cual se financia con recursos del Contrato de Préstamo BID 3594/OC-CO."/>
    <s v="MORA ALVARADO LADY ANGELICA"/>
    <s v="JULIAN EDUARDO PAEZ GIL"/>
    <x v="24"/>
    <m/>
    <d v="2019-04-15T00:00:00"/>
    <s v="SANDRA CAROLINA PULIDO"/>
    <m/>
    <d v="2023-09-08T00:00:00"/>
    <x v="10"/>
    <x v="3"/>
    <m/>
    <m/>
    <m/>
    <m/>
    <m/>
    <m/>
    <m/>
    <m/>
    <m/>
    <m/>
    <m/>
    <m/>
    <m/>
    <m/>
    <m/>
    <m/>
    <m/>
    <m/>
    <m/>
    <m/>
    <m/>
    <m/>
    <m/>
    <m/>
    <m/>
    <m/>
    <m/>
    <m/>
    <m/>
    <m/>
    <m/>
    <m/>
    <m/>
    <m/>
    <d v="2025-08-15T00:00:00"/>
    <n v="33"/>
    <n v="2025"/>
    <x v="1"/>
    <s v="CONTRATO BID"/>
  </r>
  <r>
    <s v="GGC-245-2019"/>
    <x v="5"/>
    <s v="Apoyar en la ejecución de las actividades de carácter jurídico que se requieran en los procesos de interés del Ministerio de Minas y Energía y en las actividades para realizar la implementación del litigio de alto impacto._x000d__x000a__x0009__x0009__x0009__x0009__x0009__x0009__x0009__x0009__x0009__x0009_"/>
    <s v="MARIA ALEJANDRA FONSECA NIÑO"/>
    <s v="CAMILO ANDRES TOVAR PERILLA"/>
    <x v="25"/>
    <d v="2024-10-20T00:00:00"/>
    <d v="2019-08-20T00:00:00"/>
    <s v="DANNY MAURICIO SUAREZ"/>
    <m/>
    <d v="2023-09-08T00:00:00"/>
    <x v="10"/>
    <x v="3"/>
    <m/>
    <m/>
    <m/>
    <m/>
    <m/>
    <m/>
    <m/>
    <m/>
    <m/>
    <m/>
    <m/>
    <m/>
    <m/>
    <m/>
    <m/>
    <s v="PRESTACIÓN DE SERVICIOS"/>
    <m/>
    <m/>
    <m/>
    <m/>
    <m/>
    <m/>
    <m/>
    <m/>
    <m/>
    <m/>
    <m/>
    <m/>
    <m/>
    <m/>
    <m/>
    <m/>
    <m/>
    <m/>
    <d v="2025-08-15T00:00:00"/>
    <n v="33"/>
    <n v="2025"/>
    <x v="1"/>
    <s v="ES UN CONTRTAO DE PRESTACION DE SERVICIOS"/>
  </r>
  <r>
    <s v="GGC-660-2022"/>
    <x v="1"/>
    <s v="Formular e implementar una metología que permita describir los resultados a nivel de impacto en relación a la ejecución del Crédito BID 3594/OC-CO, mediante la elaboración de memorias que identifiquen los hitos alcanzados para el Fortalecimiento del Sector Minero Energético Colombiano."/>
    <s v="CONSORCIO OPORTUNIDAD ESTRATEGICA - ECONOMÍA URBANA"/>
    <s v="MIGUEL ANGEL CARDOZO"/>
    <x v="10"/>
    <d v="2022-09-30T00:00:00"/>
    <d v="2023-02-28T00:00:00"/>
    <s v="SANDRA CAROLINA PULIDO"/>
    <m/>
    <d v="2025-08-28T00:00:00"/>
    <x v="11"/>
    <x v="1"/>
    <s v=""/>
    <s v=""/>
    <m/>
    <m/>
    <m/>
    <m/>
    <m/>
    <m/>
    <m/>
    <m/>
    <m/>
    <m/>
    <m/>
    <m/>
    <m/>
    <s v=""/>
    <s v=""/>
    <s v=""/>
    <s v=""/>
    <m/>
    <m/>
    <s v=""/>
    <s v=""/>
    <m/>
    <s v=""/>
    <s v=""/>
    <s v=""/>
    <s v=""/>
    <s v=""/>
    <s v=""/>
    <s v=""/>
    <s v=""/>
    <s v=""/>
    <s v=""/>
    <d v="2025-08-15T00:00:00"/>
    <n v="33"/>
    <n v="2025"/>
    <x v="1"/>
    <s v="CONTRATO BID"/>
  </r>
  <r>
    <s v="GGC-343-2019"/>
    <x v="5"/>
    <s v="Suministro de combustible tipo Gasolina Corriente para los vehículos que conforman el parque automotor del Ministerio de Minas y Energía, con sede en la ciudad de Bogotá, así como de combustible tipo ACPM para la planta eléctrica propiedad del Ministerio."/>
    <s v="GRUPO EDS AUTOGAS S.A.S"/>
    <s v="ANGELICA MARIA BERMUDEZ RODRIGUEZ"/>
    <x v="24"/>
    <m/>
    <d v="2019-04-15T00:00:00"/>
    <s v="SANDRA CAROLINA PULIDO"/>
    <m/>
    <d v="2023-09-08T00:00:00"/>
    <x v="10"/>
    <x v="3"/>
    <n v="199264"/>
    <m/>
    <m/>
    <m/>
    <m/>
    <m/>
    <m/>
    <m/>
    <m/>
    <m/>
    <m/>
    <m/>
    <m/>
    <m/>
    <m/>
    <d v="2020-12-21T00:00:00"/>
    <s v="x"/>
    <m/>
    <m/>
    <m/>
    <m/>
    <m/>
    <m/>
    <m/>
    <m/>
    <m/>
    <m/>
    <m/>
    <m/>
    <m/>
    <m/>
    <m/>
    <m/>
    <m/>
    <d v="2025-08-15T00:00:00"/>
    <n v="33"/>
    <n v="2025"/>
    <x v="5"/>
    <s v="se solicita a guillermo ortiz publicar en tienda virtual acta de liquidación "/>
  </r>
  <r>
    <s v="GGC-364-2019"/>
    <x v="5"/>
    <s v="Implementar el modelo de gestión aprobado por el Ministerio de Minas y Energía para el logro de las metas estratégicas sectoriales al 2022 en el marco de la arquitectura empresarial del sector minero energético. "/>
    <s v="MCKINSEY &amp; COMPANY COLOMBIA, INC."/>
    <s v="MARIA ANDREA CAMACHO ARENAS"/>
    <x v="24"/>
    <m/>
    <d v="2019-04-15T00:00:00"/>
    <s v="SANDRA CAROLINA PULIDO"/>
    <m/>
    <d v="2023-09-08T00:00:00"/>
    <x v="10"/>
    <x v="3"/>
    <m/>
    <m/>
    <m/>
    <m/>
    <m/>
    <m/>
    <m/>
    <m/>
    <m/>
    <m/>
    <m/>
    <m/>
    <m/>
    <m/>
    <m/>
    <m/>
    <m/>
    <m/>
    <m/>
    <m/>
    <m/>
    <m/>
    <m/>
    <m/>
    <m/>
    <m/>
    <m/>
    <m/>
    <m/>
    <m/>
    <m/>
    <m/>
    <m/>
    <m/>
    <d v="2025-08-15T00:00:00"/>
    <n v="33"/>
    <n v="2025"/>
    <x v="1"/>
    <s v="SECOP I, CONTRATO DEL BID*"/>
  </r>
  <r>
    <s v="GGC-371-2019"/>
    <x v="5"/>
    <s v="El COMODANTE hace entrega en calidad de comodato o préstamo de uso al COMODATARIO, los siguientes bienes muebles de su propiedad identificados y valorados como a continuación se describe:_x000d__x000a_-Sistema de detección y extinción de incendios y seguridad de acceso dentro de computo._x000d__x000a_-Ups PEI 16 KVA- Modelo PEI U316_x000d__x000a_-Ups PEI 16 KVA-Modelo  PEI U 137_x000d__x000a_EL COMODANTE entrega los bienes que son de supropiedad al COMODATARIO, unicados en instalaciones de la carrera 50 No. 26-20 quien recibe a título gratuito, en calidad de comodato o prestamo de uso y con cargo a restituir los bienes y equipos. después de terminar su uso. "/>
    <s v="SERVICIO GEOLOGICO COLOMBIANO"/>
    <s v="JEYCE LILIANA MARIA PARRA SIERRA"/>
    <x v="17"/>
    <s v="28/05/2019"/>
    <s v="27/05/2029"/>
    <s v="DANNY MAURICIO SUAREZ"/>
    <m/>
    <s v="27/11/2031"/>
    <x v="6"/>
    <x v="18"/>
    <m/>
    <m/>
    <m/>
    <m/>
    <m/>
    <m/>
    <m/>
    <m/>
    <m/>
    <m/>
    <m/>
    <m/>
    <m/>
    <m/>
    <m/>
    <m/>
    <m/>
    <m/>
    <m/>
    <m/>
    <m/>
    <m/>
    <m/>
    <m/>
    <m/>
    <m/>
    <m/>
    <m/>
    <m/>
    <m/>
    <m/>
    <m/>
    <m/>
    <m/>
    <d v="2025-04-11T00:00:00"/>
    <n v="15"/>
    <n v="2025"/>
    <x v="4"/>
    <s v="Se debe liquidar clausula decima quinta del contrato"/>
  </r>
  <r>
    <s v="GGC-406-2019"/>
    <x v="5"/>
    <s v="Diseñar la integración e interoperabilidad de datos y analítica avanzada del Sector Minero Energético Colombiano, que permita fortalecer el análisis, la toma de decisiones y la operación sectorial basados en datos, cumpliendo con todos los lineamientos del MINTIC."/>
    <s v="SCHLUMBERGER SURENCO S.A."/>
    <s v="LUIS JULIAN ZULUAGA LOPEZ"/>
    <x v="24"/>
    <m/>
    <d v="2019-04-15T00:00:00"/>
    <s v="ANDRES FELIPE SIERRA"/>
    <m/>
    <d v="2023-08-09T00:00:00"/>
    <x v="11"/>
    <x v="3"/>
    <m/>
    <m/>
    <m/>
    <m/>
    <m/>
    <m/>
    <m/>
    <m/>
    <m/>
    <m/>
    <m/>
    <m/>
    <m/>
    <m/>
    <m/>
    <m/>
    <m/>
    <m/>
    <m/>
    <m/>
    <m/>
    <m/>
    <m/>
    <m/>
    <m/>
    <m/>
    <m/>
    <m/>
    <m/>
    <m/>
    <m/>
    <m/>
    <m/>
    <m/>
    <d v="2025-08-15T00:00:00"/>
    <n v="33"/>
    <n v="2025"/>
    <x v="1"/>
    <s v="SECOP I, CONTRATO DEL BID*"/>
  </r>
  <r>
    <s v="GGC-409-2019"/>
    <x v="5"/>
    <s v="Transferir a título gratuito, por parte de la Nación - Ministerio de Minas y Energía, al Municipio de Bojayá - Chocó, el uso y goce de los bienes constitutivos de la central de generación diésel y la red de distribución ubicados en la comunidad de Bellavista en el municipio de Bojayá en el Departamento de Chocó, resultantes de la ejecución del Contrato GSA 040 de 2005, para su respectiva administración, operación y mantenimiento._x000d__x000a_"/>
    <s v="MUNICIPIO DE BOJAYA"/>
    <s v="RAFAEL ANDRES MADRIGAL CADAVID "/>
    <x v="2"/>
    <d v="2019-06-26T00:00:00"/>
    <d v="2024-06-25T00:00:00"/>
    <s v="SANDRA CAROLINA PULIDO"/>
    <m/>
    <d v="2026-12-26T00:00:00"/>
    <x v="4"/>
    <x v="0"/>
    <m/>
    <m/>
    <m/>
    <m/>
    <m/>
    <m/>
    <m/>
    <m/>
    <m/>
    <m/>
    <m/>
    <m/>
    <m/>
    <m/>
    <m/>
    <m/>
    <m/>
    <m/>
    <m/>
    <m/>
    <m/>
    <m/>
    <m/>
    <m/>
    <m/>
    <m/>
    <m/>
    <m/>
    <m/>
    <m/>
    <m/>
    <m/>
    <m/>
    <m/>
    <d v="2025-08-15T00:00:00"/>
    <n v="33"/>
    <n v="2025"/>
    <x v="1"/>
    <s v="Contrato especial gratuito, no existe una clausula de liquidación ES UN COMODATO. "/>
  </r>
  <r>
    <s v="GGC-410-2019"/>
    <x v="5"/>
    <s v="CONSTRUCCIÓN Y COMPLEMENTACIÓN REDES ELÉCTRICAS VEREDAS LA PAZ, COMUNITARIA, TROCHA 24, PTO LUCAS, PORVENIR, ALBANIA, GUAPAYA MEDIO Y BAJO, PALMAR, MARACAIBO, EL TRIUNFO Y AGUALINDA EN EL MUNICIPIO DE VISTAHERMOSA"/>
    <s v="ELECTRIFICADORA DEL META S.A.,E.S.P."/>
    <s v="VÍCTOR PATERNINA"/>
    <x v="2"/>
    <s v="13/08/2019"/>
    <d v="2039-12-08T00:00:00"/>
    <s v="DANNY MAURICIO SUAREZ"/>
    <m/>
    <d v="2042-11-02T00:00:00"/>
    <x v="2"/>
    <x v="13"/>
    <m/>
    <m/>
    <m/>
    <m/>
    <m/>
    <m/>
    <m/>
    <m/>
    <m/>
    <m/>
    <m/>
    <m/>
    <m/>
    <m/>
    <m/>
    <m/>
    <m/>
    <m/>
    <m/>
    <m/>
    <m/>
    <m/>
    <m/>
    <m/>
    <m/>
    <m/>
    <m/>
    <m/>
    <m/>
    <m/>
    <m/>
    <m/>
    <m/>
    <m/>
    <d v="2025-04-11T00:00:00"/>
    <n v="15"/>
    <n v="2025"/>
    <x v="4"/>
    <s v="en SECOP sale como fecha de inicio 28 de junio de 2019 y en NEON se señala 13 de agosto de 2019 que es el acta de inicio. Termino por 20 años. Adicionalmente hubo una suspensiòn de 1 mes (del 23 de junio de 2021 al 22 de julio de 2022)"/>
  </r>
  <r>
    <s v="GGC-412-2019"/>
    <x v="5"/>
    <s v="AMPLIACIÓN ELECTRIFICACIÓN VEREDAS: AGUA SANTA, ALTO BANADIAS, ALTO LA PAJUILA, ALTO SATOCA, BAJO BANADIAS, BOCAS DEL BANADIAS, BRISAS DEL SATOCA, CAMPO OSCURO, CAÑO BOGA, CAÑO BOGA II, CAÑO NEGRO, CHARO BAJO, LA CAPILLA, LA PAVA, LA UNIÓN, LAS DELICIAS, MONTE ADENTRO EN EL MUNICIPIO DE SARAVENA, DEPARTAMENTO DE ARAUCA (COLOMBIA)"/>
    <s v="EMPRESA DE ENERGIA DE ARAUCA"/>
    <s v="VÍCTOR PATERNINA"/>
    <x v="2"/>
    <s v="25/07/2019"/>
    <s v="24/07/2039"/>
    <s v="ANDRES FELIPE SIERRA"/>
    <m/>
    <s v="24/09/2043"/>
    <x v="10"/>
    <x v="19"/>
    <m/>
    <m/>
    <m/>
    <m/>
    <m/>
    <m/>
    <m/>
    <m/>
    <m/>
    <m/>
    <m/>
    <m/>
    <m/>
    <m/>
    <m/>
    <m/>
    <m/>
    <m/>
    <m/>
    <m/>
    <m/>
    <m/>
    <m/>
    <m/>
    <m/>
    <m/>
    <m/>
    <m/>
    <m/>
    <m/>
    <m/>
    <m/>
    <m/>
    <m/>
    <d v="2025-04-11T00:00:00"/>
    <n v="15"/>
    <n v="2025"/>
    <x v="4"/>
    <s v="En ejecución, tiene un plazo de 20 años. En la clásula No 26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421-2019"/>
    <x v="5"/>
    <s v="AMPLIACIÓN REDES ELÉCTRICAS RURALES EN TODAS LAS VEREDAS DEL MUNICIPIO DE JENESANO"/>
    <s v="EMPRESA DE ENERGIA DE BOYACÁ S.A. E.S.P."/>
    <s v="VÍCTOR PATERNINA"/>
    <x v="2"/>
    <d v="2019-06-26T00:00:00"/>
    <d v="2039-06-25T00:00:00"/>
    <s v="SANDRA CAROLINA PULIDO"/>
    <m/>
    <d v="2041-12-25T00:00:00"/>
    <x v="4"/>
    <x v="17"/>
    <m/>
    <m/>
    <m/>
    <m/>
    <m/>
    <m/>
    <m/>
    <m/>
    <m/>
    <m/>
    <m/>
    <m/>
    <m/>
    <m/>
    <m/>
    <m/>
    <m/>
    <m/>
    <m/>
    <m/>
    <m/>
    <m/>
    <m/>
    <m/>
    <m/>
    <m/>
    <m/>
    <m/>
    <m/>
    <m/>
    <m/>
    <m/>
    <m/>
    <m/>
    <d v="2025-04-11T00:00:00"/>
    <n v="15"/>
    <n v="2025"/>
    <x v="4"/>
    <s v="Contrato a 20 años, se encuentra en ejecuicón contractual"/>
  </r>
  <r>
    <s v="GGC-422-2019"/>
    <x v="5"/>
    <s v="CONSTRUCCIÓN REDES ELÉCTRICAS EN MT Y BT TENSIÓN VDS LAS MORRAS, LUCITANIA, LOS ANDES, LINDEROS, PUEBLITOS, ROVIRA, LA ABEJA, EL ROBLE, CHORRERAS, LA LIBERTAD, EL OSO (SECTOR SAN LUIS), CORREG. GUAYABAL Y UNIDAD PSICÍCOLA MIRAVALLE, MUNICIPIO SAN VICENTE DEL CAGUAN"/>
    <s v="ELECTRIFICADORA DEL HUILA S.A. E.S.P. "/>
    <s v="VÍCTOR PATERNINA"/>
    <x v="2"/>
    <d v="2019-10-03T00:00:00"/>
    <d v="2039-10-02T00:00:00"/>
    <s v="DANNY MAURICIO SUAREZ"/>
    <m/>
    <d v="2042-04-02T00:00:00"/>
    <x v="7"/>
    <x v="13"/>
    <m/>
    <m/>
    <m/>
    <m/>
    <m/>
    <m/>
    <m/>
    <m/>
    <m/>
    <m/>
    <m/>
    <m/>
    <m/>
    <m/>
    <m/>
    <m/>
    <m/>
    <m/>
    <m/>
    <m/>
    <m/>
    <m/>
    <m/>
    <m/>
    <m/>
    <m/>
    <m/>
    <m/>
    <m/>
    <m/>
    <m/>
    <m/>
    <m/>
    <m/>
    <d v="2025-04-15T00:00:00"/>
    <n v="16"/>
    <n v="2025"/>
    <x v="4"/>
    <s v="Se acordó como plazo de ejecución 20 años. Adicionalmente hubo una suspensión de 45 días (del 1 de febrero de 2022 al 17 de marzo de 2022)"/>
  </r>
  <r>
    <s v="GGC-423-2019"/>
    <x v="5"/>
    <s v="CONSTRUCCION DE REDES DE MEDIA Y BAJA TENSIÓN Y MONTAJE DE TRANSFORMADORES EN POSTE PARA LAS VEREDAS BLANCA NIEVES, EL CEDRAL, INDIO PRIMAVERA, LA FLORIDA Y SANTA HELENA"/>
    <s v="ELECTRIFICADORA DEL CAQUETA S.A. E.S.P."/>
    <s v="VÍCTOR PATERNINA"/>
    <x v="2"/>
    <d v="2019-07-29T00:00:00"/>
    <d v="2039-07-28T00:00:00"/>
    <s v="ANDRES FELIPE SIERRA"/>
    <m/>
    <d v="2043-09-28T00:00:00"/>
    <x v="10"/>
    <x v="19"/>
    <m/>
    <m/>
    <m/>
    <m/>
    <m/>
    <m/>
    <m/>
    <m/>
    <m/>
    <m/>
    <m/>
    <m/>
    <m/>
    <m/>
    <m/>
    <m/>
    <m/>
    <m/>
    <m/>
    <m/>
    <m/>
    <m/>
    <m/>
    <m/>
    <m/>
    <m/>
    <m/>
    <m/>
    <m/>
    <m/>
    <m/>
    <m/>
    <m/>
    <m/>
    <d v="2025-04-15T00:00:00"/>
    <n v="16"/>
    <n v="2025"/>
    <x v="4"/>
    <s v="En ejecución, tiene un plazo de 20 años. En la clásula No 26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424-2019"/>
    <x v="5"/>
    <s v="AMPLIACIÓN REDES RURALES EN TODAS LAS VEREDAS DEL MUNICIPIO DE ZETAQUIRA"/>
    <s v="EMPRESA DE ENERGIA DE BOYACÁ S.A. E.S.P."/>
    <s v="VÍCTOR PATERNINA"/>
    <x v="2"/>
    <d v="2019-09-04T00:00:00"/>
    <d v="2039-09-03T00:00:00"/>
    <s v="SANDRA CAROLINA PULIDO"/>
    <m/>
    <d v="2043-11-02T00:00:00"/>
    <x v="6"/>
    <x v="19"/>
    <m/>
    <m/>
    <m/>
    <m/>
    <m/>
    <m/>
    <m/>
    <m/>
    <m/>
    <m/>
    <m/>
    <m/>
    <m/>
    <m/>
    <m/>
    <m/>
    <m/>
    <m/>
    <m/>
    <m/>
    <m/>
    <m/>
    <m/>
    <m/>
    <m/>
    <m/>
    <m/>
    <m/>
    <m/>
    <m/>
    <m/>
    <m/>
    <m/>
    <m/>
    <d v="2025-04-15T00:00:00"/>
    <n v="16"/>
    <n v="2025"/>
    <x v="4"/>
    <s v="Contrato a 20 años, se encuentra en ejecuicón contractual. En la clásula No 26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458-2019"/>
    <x v="5"/>
    <s v="Prestar servicios de apoyo a la gestión para apoyar a la Oficina de Planeación y Gestión Internacional, con plena autonomía para brindar soporte y acompañamiento a las dependencias en la formulación y el seguimiento del Plan de Acción del MME, y su alineación con el Plan Estratégico Sectorial, el Plan Estratégico Institucional y su coherencia dentro del aplicativo SIGME."/>
    <s v="EDGAR JOSE JACOME CONTRERAS "/>
    <s v="MAHECHA BARRIOS DORIS"/>
    <x v="26"/>
    <d v="2019-07-17T00:00:00"/>
    <d v="2019-12-31T00:00:00"/>
    <s v="DANNY MAURICIO SUAREZ"/>
    <m/>
    <d v="2024-05-26T00:00:00"/>
    <x v="0"/>
    <x v="2"/>
    <m/>
    <m/>
    <m/>
    <m/>
    <m/>
    <m/>
    <m/>
    <m/>
    <m/>
    <m/>
    <m/>
    <m/>
    <m/>
    <m/>
    <m/>
    <m/>
    <m/>
    <m/>
    <m/>
    <m/>
    <m/>
    <m/>
    <m/>
    <m/>
    <m/>
    <m/>
    <m/>
    <m/>
    <m/>
    <m/>
    <m/>
    <m/>
    <m/>
    <m/>
    <d v="2025-08-15T00:00:00"/>
    <n v="33"/>
    <n v="2025"/>
    <x v="1"/>
    <s v="PRESTACIÓN DE SERVICIOS"/>
  </r>
  <r>
    <s v="GGC-471-2019"/>
    <x v="5"/>
    <s v="Consultoría para desarrollar las funciones de &quot;Administrador Independiente&quot; del reporte EITI Colombia 2018 para el cumplimiento del Estandar EITI Internacional, de acuerdo con los parámetros establecidos por la Secretaría Técnica del EITI."/>
    <s v="BETA GROUP SERVICES S.A.S."/>
    <s v="JOSE DAVID INSUASTI AVENDAÑO"/>
    <x v="24"/>
    <m/>
    <d v="2019-04-15T00:00:00"/>
    <m/>
    <m/>
    <d v="2023-09-08T00:00:00"/>
    <x v="10"/>
    <x v="3"/>
    <m/>
    <m/>
    <m/>
    <m/>
    <m/>
    <m/>
    <m/>
    <m/>
    <m/>
    <m/>
    <m/>
    <m/>
    <m/>
    <m/>
    <m/>
    <m/>
    <m/>
    <m/>
    <m/>
    <m/>
    <m/>
    <m/>
    <m/>
    <m/>
    <m/>
    <m/>
    <m/>
    <m/>
    <m/>
    <m/>
    <m/>
    <m/>
    <m/>
    <m/>
    <m/>
    <n v="1"/>
    <n v="1900"/>
    <x v="0"/>
    <s v="Liquidado en SECOP 4 de nov de 2020"/>
  </r>
  <r>
    <s v="GGC-484-2019"/>
    <x v="5"/>
    <s v="Prestar los servicios de consultoría individual para estructurar e implementar un modelo de control y transparencia, al interior del Ministerio de Ministerio de Minas y Energía, cuyo enfoque sea replicable en el sector. "/>
    <s v="ORTEGA ROJAS DIEGO JOSE"/>
    <s v="PABLO CARDENAS REY"/>
    <x v="24"/>
    <m/>
    <d v="2019-04-15T00:00:00"/>
    <s v="ANDRES FELIPE SIERRA"/>
    <m/>
    <d v="2019-04-16T00:00:00"/>
    <x v="7"/>
    <x v="15"/>
    <m/>
    <m/>
    <m/>
    <m/>
    <m/>
    <m/>
    <m/>
    <m/>
    <m/>
    <m/>
    <m/>
    <m/>
    <m/>
    <m/>
    <m/>
    <m/>
    <m/>
    <m/>
    <m/>
    <m/>
    <m/>
    <m/>
    <m/>
    <m/>
    <m/>
    <m/>
    <m/>
    <m/>
    <m/>
    <m/>
    <m/>
    <m/>
    <m/>
    <m/>
    <d v="2025-08-15T00:00:00"/>
    <n v="33"/>
    <n v="2025"/>
    <x v="1"/>
    <s v="CONTRATO BID"/>
  </r>
  <r>
    <s v="GGC-526-2019"/>
    <x v="5"/>
    <s v="Prestar los servicios de consultoría individual para generar e implementar una metodología que permita realizar el monitoreo y seguimiento del cumplimiento de los objetivos transformacionales del subsector energético, así como estructurar proyectos que permitan desarrollar tales objetivos."/>
    <s v="DAVILA RUEDA ERIK JULIAN"/>
    <s v="PABLO CARDENAS REY"/>
    <x v="24"/>
    <m/>
    <d v="2019-04-15T00:00:00"/>
    <s v="SANDRA CAROLINA PULIDO"/>
    <m/>
    <d v="2019-04-16T00:00:00"/>
    <x v="7"/>
    <x v="15"/>
    <m/>
    <m/>
    <m/>
    <m/>
    <m/>
    <m/>
    <m/>
    <m/>
    <m/>
    <m/>
    <m/>
    <m/>
    <m/>
    <m/>
    <m/>
    <m/>
    <m/>
    <m/>
    <m/>
    <m/>
    <m/>
    <m/>
    <m/>
    <m/>
    <m/>
    <m/>
    <m/>
    <m/>
    <m/>
    <m/>
    <m/>
    <m/>
    <m/>
    <m/>
    <d v="2025-08-15T00:00:00"/>
    <n v="33"/>
    <n v="2025"/>
    <x v="1"/>
    <s v="CONTRATO BID"/>
  </r>
  <r>
    <s v="GGC-539-2019"/>
    <x v="5"/>
    <s v="Apoyar desde la ANH en el diseño e implementación de una arquitectura de integración e interoperabilidad de datos y analítica avanzada del Sector Minero Energético. - Equipo de Apoyo Sectorial. "/>
    <s v="NIÑO VILLAMIZAR CLAUDIA PATRICIA"/>
    <s v="MARTHA LUCIA TORRES GIRALDO"/>
    <x v="1"/>
    <d v="2019-08-27T00:00:00"/>
    <d v="2019-12-31T00:00:00"/>
    <s v="SANDRA CAROLINA PULIDO"/>
    <m/>
    <d v="2024-05-26T00:00:00"/>
    <x v="0"/>
    <x v="2"/>
    <m/>
    <m/>
    <m/>
    <m/>
    <m/>
    <m/>
    <m/>
    <m/>
    <m/>
    <m/>
    <m/>
    <m/>
    <m/>
    <m/>
    <m/>
    <m/>
    <m/>
    <m/>
    <m/>
    <m/>
    <m/>
    <m/>
    <m/>
    <m/>
    <m/>
    <m/>
    <m/>
    <m/>
    <m/>
    <m/>
    <m/>
    <m/>
    <m/>
    <m/>
    <d v="2025-08-15T00:00:00"/>
    <n v="33"/>
    <n v="2025"/>
    <x v="1"/>
    <s v="CONTRATO BID"/>
  </r>
  <r>
    <s v="GGC-540-2019"/>
    <x v="5"/>
    <s v="Apoyar desde el MME en el diseño e implementación de una arquitectura de integración e interoperabilidad de datos y analítica avanzada del Sector Minero Energético. - Equipo de Apoyo Sectorial. 1"/>
    <s v="RULES JARAMILLO NANCY"/>
    <m/>
    <x v="24"/>
    <m/>
    <d v="2019-04-15T00:00:00"/>
    <s v="ANDRES FELIPE SIERRA"/>
    <m/>
    <d v="2019-04-16T00:00:00"/>
    <x v="7"/>
    <x v="15"/>
    <m/>
    <m/>
    <m/>
    <m/>
    <m/>
    <m/>
    <m/>
    <m/>
    <m/>
    <m/>
    <m/>
    <m/>
    <m/>
    <m/>
    <m/>
    <m/>
    <m/>
    <m/>
    <m/>
    <m/>
    <m/>
    <m/>
    <m/>
    <m/>
    <m/>
    <m/>
    <m/>
    <m/>
    <m/>
    <m/>
    <m/>
    <m/>
    <m/>
    <m/>
    <d v="2025-08-15T00:00:00"/>
    <n v="33"/>
    <n v="2025"/>
    <x v="1"/>
    <s v="CONTRATO BID"/>
  </r>
  <r>
    <s v="GGC-541-2019"/>
    <x v="5"/>
    <s v="Apoyar desde el MME en el diseño e implementación de una arquitectura de integración e interoperabilidad de datos y analítica avanzada del Sector Minero Energético. - Equipo de Apoyo Sectorial. 2"/>
    <s v="AREVALO CASTILLA JORGE DAVID"/>
    <m/>
    <x v="24"/>
    <m/>
    <d v="2019-04-15T00:00:00"/>
    <s v="SANDRA CAROLINA PULIDO"/>
    <m/>
    <d v="2019-04-16T00:00:00"/>
    <x v="7"/>
    <x v="15"/>
    <m/>
    <m/>
    <m/>
    <m/>
    <m/>
    <m/>
    <m/>
    <m/>
    <m/>
    <m/>
    <m/>
    <m/>
    <m/>
    <m/>
    <m/>
    <m/>
    <m/>
    <m/>
    <m/>
    <m/>
    <m/>
    <m/>
    <m/>
    <m/>
    <m/>
    <m/>
    <m/>
    <m/>
    <m/>
    <m/>
    <m/>
    <m/>
    <m/>
    <m/>
    <d v="2025-08-15T00:00:00"/>
    <n v="33"/>
    <n v="2025"/>
    <x v="1"/>
    <s v="CONTRATO BID"/>
  </r>
  <r>
    <s v="GGC-542-2019"/>
    <x v="5"/>
    <s v=" Apoyar en la ejecución de las actividades de carácter jurídico que se requieran en los procesos de interés del Ministerio de Minas y Energía y en las actividades para realizar la implementación del litigio de alto impacto._x000d__x000a__x0009__x0009__x0009__x0009__x0009__x0009__x0009__x0009__x0009__x0009__x000d__x000a_"/>
    <s v="MARIA ALEJANDRA FONSECA NIÑO"/>
    <s v="CAMILO ANDRES TOVAR PERILLA"/>
    <x v="27"/>
    <d v="2019-08-29T00:00:00"/>
    <d v="2019-12-31T00:00:00"/>
    <s v="DANNY MAURICIO SUAREZ"/>
    <m/>
    <d v="2024-05-26T00:00:00"/>
    <x v="0"/>
    <x v="2"/>
    <m/>
    <m/>
    <m/>
    <m/>
    <m/>
    <m/>
    <m/>
    <m/>
    <m/>
    <m/>
    <m/>
    <m/>
    <m/>
    <m/>
    <m/>
    <m/>
    <m/>
    <m/>
    <m/>
    <m/>
    <m/>
    <m/>
    <m/>
    <m/>
    <m/>
    <m/>
    <m/>
    <m/>
    <m/>
    <m/>
    <m/>
    <m/>
    <m/>
    <m/>
    <d v="2025-08-15T00:00:00"/>
    <n v="33"/>
    <n v="2025"/>
    <x v="1"/>
    <s v="PRESTACIÓN DE SERVICIOS"/>
  </r>
  <r>
    <s v="GGC-553-2019"/>
    <x v="5"/>
    <s v="Apoyar desde la UPME en el diseño e implementación de una arquitectura de integración e interoperabilidad de datos y analítica avanzada del Sector Minero Energético. - Equipo de Apoyo Sectorial. "/>
    <s v="LOPEZ MONSALVE DANIEL ALEJANDRO"/>
    <s v="MARTHA LUCIA TORRES GIRALDO"/>
    <x v="24"/>
    <m/>
    <d v="2019-04-15T00:00:00"/>
    <s v="ANDRES FELIPE SIERRA"/>
    <m/>
    <d v="2019-04-16T00:00:00"/>
    <x v="7"/>
    <x v="15"/>
    <m/>
    <m/>
    <m/>
    <m/>
    <m/>
    <m/>
    <m/>
    <m/>
    <m/>
    <m/>
    <m/>
    <m/>
    <m/>
    <m/>
    <m/>
    <m/>
    <m/>
    <m/>
    <m/>
    <m/>
    <m/>
    <m/>
    <m/>
    <m/>
    <m/>
    <m/>
    <m/>
    <m/>
    <m/>
    <m/>
    <m/>
    <m/>
    <m/>
    <m/>
    <d v="2025-08-15T00:00:00"/>
    <n v="33"/>
    <n v="2025"/>
    <x v="1"/>
    <s v="CONTRATO BID"/>
  </r>
  <r>
    <s v="GGC-556-2019"/>
    <x v="5"/>
    <s v="Administrar de manera centralizada los contratos adjudicados en la subasta definida en las Resoluciones MME 4 0590, 4 0591 y 4 0678 de 2019, así como las garantías de pago y cumplimiento derivadas de los mismos."/>
    <s v="XM COMPAÑIA DE EXPERTOS EN MERCADOS S.A ESP"/>
    <s v="BEDOYA CEBALLOS JUAN CARLOS_x000a_"/>
    <x v="9"/>
    <d v="2019-03-09T00:00:00"/>
    <s v="30/06/2038"/>
    <s v="SANDRA CAROLINA PULIDO"/>
    <m/>
    <d v="2041-02-28T00:00:00"/>
    <x v="2"/>
    <x v="17"/>
    <m/>
    <m/>
    <m/>
    <m/>
    <m/>
    <m/>
    <m/>
    <m/>
    <m/>
    <m/>
    <m/>
    <m/>
    <m/>
    <m/>
    <m/>
    <m/>
    <m/>
    <m/>
    <m/>
    <m/>
    <m/>
    <m/>
    <m/>
    <m/>
    <m/>
    <m/>
    <m/>
    <m/>
    <m/>
    <m/>
    <m/>
    <m/>
    <m/>
    <m/>
    <d v="2025-04-16T00:00:00"/>
    <n v="16"/>
    <n v="2025"/>
    <x v="4"/>
    <s v="el contrato se encuentra en ejecucion CLÁUSULA QUINTA del otrosi 2 PLAZO: El plazo de ejecución del presente Convenio será hasta _x000a_el 30 de junio de 2038, contado a partir de la fecha de suscripción del Acta de Inicio. Si _x000a_alguna de las partes tiene la intención de prorrogar el plazo mencionado deberá manifestarlo _x000a_por escrito mínimo diez (10) días antes de su vencimiento, con el fin de proceder a suscribir _x000a_el respectivo otrosí. En el convenio en la cláusula décima novena, la liquidación bilateral será de 6 meses. En los soportes de la carpeta compartida no se evidencia el acta de inicio."/>
  </r>
  <r>
    <s v="GGC-561-2019"/>
    <x v="5"/>
    <s v="Construir infraestructurar eléctrica para ampliar y prestar el servicio de energía eléctrica en condiciones de calidad en las zonas rurarles del Sistema Interconectado Nacional (SIN) ELECTRIFICACIÓN RURAL VEDERA PUEBLO NUEVO_x000a_"/>
    <s v="CARIBEMAR DE LA COSTA S.A.S ESP"/>
    <s v="VÍCTOR PATERNINA"/>
    <x v="2"/>
    <d v="2019-09-18T00:00:00"/>
    <d v="2039-09-17T00:00:00"/>
    <s v="DANNY MAURICIO SUAREZ"/>
    <m/>
    <d v="2043-11-17T00:00:00"/>
    <x v="6"/>
    <x v="19"/>
    <m/>
    <m/>
    <m/>
    <m/>
    <m/>
    <m/>
    <m/>
    <m/>
    <m/>
    <m/>
    <m/>
    <m/>
    <m/>
    <m/>
    <m/>
    <m/>
    <m/>
    <m/>
    <m/>
    <m/>
    <m/>
    <m/>
    <m/>
    <m/>
    <m/>
    <m/>
    <m/>
    <m/>
    <m/>
    <m/>
    <m/>
    <m/>
    <m/>
    <m/>
    <d v="2025-04-16T00:00:00"/>
    <n v="16"/>
    <n v="2025"/>
    <x v="4"/>
    <s v="Se acordó como plazo de ejecución 20 años. Adicionalmente hubo una suspensión de 60 días (del 1 de septiembre de 2022 al 30 de octubre de 2022).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565-2019"/>
    <x v="5"/>
    <s v="ELECTRIFICACIÓN RURALVEREDA SABANETA_x000d__x000a_"/>
    <s v="CARIBEMAR DE LA COSTA S.A.S ESP"/>
    <s v="VÍCTOR PATERNINA"/>
    <x v="2"/>
    <d v="2019-09-18T00:00:00"/>
    <d v="2039-09-17T00:00:00"/>
    <s v="ANDRES FELIPE SIERRA"/>
    <m/>
    <d v="2043-11-17T00:00:00"/>
    <x v="6"/>
    <x v="19"/>
    <m/>
    <m/>
    <m/>
    <m/>
    <m/>
    <m/>
    <m/>
    <m/>
    <m/>
    <m/>
    <m/>
    <m/>
    <m/>
    <m/>
    <m/>
    <m/>
    <m/>
    <m/>
    <m/>
    <m/>
    <m/>
    <m/>
    <m/>
    <m/>
    <m/>
    <m/>
    <m/>
    <m/>
    <m/>
    <m/>
    <m/>
    <m/>
    <m/>
    <m/>
    <d v="2025-04-28T00:00:00"/>
    <n v="18"/>
    <n v="2025"/>
    <x v="4"/>
    <s v="2 AÑOS"/>
  </r>
  <r>
    <s v="GGC-566-2019"/>
    <x v="5"/>
    <s v="ELECTRIFICACION RURAL VEREDA BELLO HORIZONTE_x000d__x000a_"/>
    <s v="CARIBEMAR DE LA COSTA S.A.S ESP"/>
    <s v="VÍCTOR PATERNINA"/>
    <x v="2"/>
    <d v="2019-09-18T00:00:00"/>
    <d v="2039-09-17T00:00:00"/>
    <s v="SANDRA CAROLINA PULIDO"/>
    <m/>
    <d v="2043-11-17T00:00:00"/>
    <x v="6"/>
    <x v="19"/>
    <m/>
    <m/>
    <m/>
    <m/>
    <m/>
    <m/>
    <m/>
    <m/>
    <m/>
    <m/>
    <m/>
    <m/>
    <m/>
    <m/>
    <m/>
    <m/>
    <m/>
    <m/>
    <m/>
    <m/>
    <m/>
    <m/>
    <m/>
    <m/>
    <m/>
    <m/>
    <m/>
    <m/>
    <m/>
    <m/>
    <m/>
    <m/>
    <m/>
    <m/>
    <d v="2025-04-21T00:00:00"/>
    <n v="17"/>
    <n v="2025"/>
    <x v="4"/>
    <s v="CONTRATO A 20 AÑOS.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567-2019"/>
    <x v="5"/>
    <s v="Construir infraestructurar eléctrica para ampliar y prestar el servicio de energía eléctrica en condiciones de calidad en las zonas rurarles del Sistema Interconectado Nacional (SIN) ELECTRIFICACIÓN RURAL VEREDA EL GUAMO_x000a_"/>
    <s v="CARIBEMAR DE LA COSTA S.A.S ESP"/>
    <s v="VÍCTOR PATERNINA"/>
    <x v="2"/>
    <d v="2019-09-18T00:00:00"/>
    <d v="2039-09-17T00:00:00"/>
    <s v="DANNY MAURICIO SUAREZ"/>
    <m/>
    <d v="2043-11-17T00:00:00"/>
    <x v="6"/>
    <x v="19"/>
    <m/>
    <m/>
    <m/>
    <m/>
    <m/>
    <m/>
    <m/>
    <m/>
    <m/>
    <m/>
    <m/>
    <m/>
    <m/>
    <m/>
    <m/>
    <m/>
    <m/>
    <m/>
    <m/>
    <m/>
    <m/>
    <m/>
    <m/>
    <m/>
    <m/>
    <m/>
    <m/>
    <m/>
    <m/>
    <m/>
    <m/>
    <m/>
    <m/>
    <m/>
    <d v="2025-04-21T00:00:00"/>
    <n v="17"/>
    <n v="2025"/>
    <x v="4"/>
    <s v="Se acordó como plazo de ejecución 20 años. Adicionalmente hubo una suspensión de 60 días (del 7 de septiembre de 2022 al 6 de noviembre de 2022).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568-2019"/>
    <x v="5"/>
    <s v="Construir infraestructurar eléctrica para ampliar y prestar el servicio de energía eléctrica en condiciones de calidad en las zonas rurarles del Sistema Interconectado Nacional (SIN) ELECTRIFICACIÓN RURAL VEREDA EL MARTINETE_x000a_"/>
    <s v="CARIBEMAR DE LA COSTA S.A.S ESP"/>
    <s v="VÍCTOR PATERNINA"/>
    <x v="2"/>
    <d v="2019-09-18T00:00:00"/>
    <d v="2039-09-17T00:00:00"/>
    <s v="ANDRES FELIPE SIERRA"/>
    <m/>
    <d v="2043-11-17T00:00:00"/>
    <x v="6"/>
    <x v="19"/>
    <m/>
    <m/>
    <m/>
    <m/>
    <m/>
    <m/>
    <m/>
    <m/>
    <m/>
    <m/>
    <m/>
    <m/>
    <m/>
    <m/>
    <m/>
    <m/>
    <m/>
    <m/>
    <m/>
    <m/>
    <m/>
    <m/>
    <m/>
    <m/>
    <m/>
    <m/>
    <m/>
    <m/>
    <m/>
    <m/>
    <m/>
    <m/>
    <m/>
    <m/>
    <d v="2025-04-21T00:00:00"/>
    <n v="17"/>
    <n v="2025"/>
    <x v="4"/>
    <s v="2 AÑOS.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569-2019"/>
    <x v="5"/>
    <s v="ELECTRIFICACION RURAL VEREDA MUNDO LINDO_x000d__x000a_"/>
    <s v="CARIBEMAR DE LA COSTA S.A.S ESP"/>
    <s v="VÍCTOR PATERNINA"/>
    <x v="2"/>
    <d v="2019-09-18T00:00:00"/>
    <d v="2039-09-17T00:00:00"/>
    <s v="SANDRA CAROLINA PULIDO"/>
    <m/>
    <d v="2044-03-17T00:00:00"/>
    <x v="5"/>
    <x v="8"/>
    <m/>
    <m/>
    <m/>
    <m/>
    <m/>
    <m/>
    <m/>
    <m/>
    <m/>
    <m/>
    <m/>
    <m/>
    <m/>
    <m/>
    <m/>
    <m/>
    <m/>
    <m/>
    <m/>
    <m/>
    <m/>
    <m/>
    <m/>
    <m/>
    <m/>
    <m/>
    <m/>
    <m/>
    <m/>
    <m/>
    <m/>
    <m/>
    <m/>
    <m/>
    <d v="2025-04-28T00:00:00"/>
    <n v="18"/>
    <n v="2025"/>
    <x v="4"/>
    <s v="2 AÑOS"/>
  </r>
  <r>
    <s v="GGC-578-2019"/>
    <x v="5"/>
    <s v="?Análisis, diseño, desarrollo, instalación, puesta en operación, afinamiento y soporte de las adaptaciones o adiciones necesarias en la Plataforma BI-CP de la ANM, para la incorporación, procesamiento y generación de nuevas capacidades de análisis basadas en los datos obtenidos de nuevas fuentes de los titulares mineros?"/>
    <s v="ERNST &amp; YOUNG SAS"/>
    <s v="JHON LEONARDO OLIVARES RIVERA"/>
    <x v="15"/>
    <d v="2019-09-11T00:00:00"/>
    <d v="2019-12-20T00:00:00"/>
    <s v="DANNY MAURICIO SUAREZ"/>
    <m/>
    <d v="2024-05-17T00:00:00"/>
    <x v="0"/>
    <x v="2"/>
    <m/>
    <m/>
    <m/>
    <m/>
    <m/>
    <m/>
    <m/>
    <m/>
    <m/>
    <m/>
    <m/>
    <m/>
    <m/>
    <m/>
    <m/>
    <m/>
    <m/>
    <m/>
    <m/>
    <m/>
    <m/>
    <m/>
    <m/>
    <m/>
    <m/>
    <m/>
    <m/>
    <m/>
    <m/>
    <m/>
    <m/>
    <m/>
    <m/>
    <m/>
    <d v="2025-08-15T00:00:00"/>
    <n v="33"/>
    <n v="2025"/>
    <x v="1"/>
    <s v="SECOP I, CONTRATO DEL BID*"/>
  </r>
  <r>
    <s v="GGC-606-2019"/>
    <x v="5"/>
    <s v="Definición del propósito superior del Sector de Minas y Energía, y validación o actualización de la misión y visión, propuesta por la arquitectura empresarial del sector minero energético.  "/>
    <s v="OCC CONSULTING S.A.S."/>
    <s v="LAURA JIMENA MOJICA SALAZAR"/>
    <x v="24"/>
    <m/>
    <d v="2019-04-15T00:00:00"/>
    <s v="ANDRES FELIPE SIERRA"/>
    <m/>
    <d v="2023-09-08T00:00:00"/>
    <x v="10"/>
    <x v="3"/>
    <m/>
    <m/>
    <m/>
    <m/>
    <m/>
    <m/>
    <m/>
    <m/>
    <m/>
    <m/>
    <m/>
    <m/>
    <m/>
    <m/>
    <m/>
    <m/>
    <m/>
    <m/>
    <m/>
    <m/>
    <m/>
    <m/>
    <m/>
    <m/>
    <m/>
    <m/>
    <m/>
    <m/>
    <m/>
    <m/>
    <m/>
    <m/>
    <m/>
    <m/>
    <d v="2025-08-15T00:00:00"/>
    <n v="33"/>
    <n v="2025"/>
    <x v="1"/>
    <s v="SECOP I, CONTRATO DEL BID*"/>
  </r>
  <r>
    <s v="GGC-627-2019"/>
    <x v="5"/>
    <s v="CONSTRUCCIÓN ELECTRIFICACIÓN RURAL EN MEDIA Y  BAJA TENSIÓN DE 19 VEREDAS EN EL MUNICIPIO DE SAN JOSÉ DEL GUAVIARE Y 6 VEREDAS EN EL MUNICIPIO EL RETORNO - DEPARTAMENTO DEL GUAVIARE"/>
    <s v="GESTIÓN ENERGETICA S.A. E.S.P. -GENSA."/>
    <s v="CRISTIAN ANDRES DIAZ DURAN"/>
    <x v="2"/>
    <d v="2019-10-31T00:00:00"/>
    <d v="2022-09-28T00:00:00"/>
    <s v="SANDRA CAROLINA PULIDO"/>
    <m/>
    <d v="2026-11-28T00:00:00"/>
    <x v="6"/>
    <x v="0"/>
    <m/>
    <m/>
    <m/>
    <m/>
    <m/>
    <m/>
    <m/>
    <m/>
    <m/>
    <m/>
    <m/>
    <m/>
    <m/>
    <m/>
    <m/>
    <m/>
    <m/>
    <m/>
    <m/>
    <m/>
    <m/>
    <m/>
    <m/>
    <m/>
    <m/>
    <m/>
    <m/>
    <m/>
    <m/>
    <m/>
    <m/>
    <m/>
    <m/>
    <m/>
    <d v="2025-07-15T00:00:00"/>
    <n v="29"/>
    <n v="2025"/>
    <x v="3"/>
    <s v="2 AÑOS  BILATERAL"/>
  </r>
  <r>
    <s v="GGC-629-2019"/>
    <x v="5"/>
    <s v="Construir infraestructurar eléctrica para ampliar y prestar el servicio de energía eléctrica en condiciones de calidad en las zonas rurarles del Sistema Interconectado Nacional (SIN)CONSTRUCCIÓN DE REDES ELÉCTRICAS DE MEDIA Y BAJA TENSIÓN EN 24 VEREDAS DEL MUNICIPIO DE SAN JOSE DE GUAVIARE_x000a_"/>
    <s v="GESTIÓN ENERGETICA S.A. E.S.P. -GENSA."/>
    <s v="CRISTIAN ANDRES DIAZ DURAN"/>
    <x v="2"/>
    <d v="2019-10-31T00:00:00"/>
    <d v="2022-09-28T00:00:00"/>
    <s v="SONIA PAOLA GARCIA CONTRERAS"/>
    <s v="GUILLERMO ORTIZ GONZALEZ"/>
    <d v="2026-11-28T00:00:00"/>
    <x v="6"/>
    <x v="0"/>
    <s v="NEON"/>
    <s v="20/01/2026"/>
    <m/>
    <s v="NEON"/>
    <s v="30/01/2026"/>
    <s v="NEON - 24/03/2026"/>
    <m/>
    <m/>
    <m/>
    <m/>
    <m/>
    <s v="NEON"/>
    <d v="2026-07-04T00:00:00"/>
    <m/>
    <m/>
    <m/>
    <s v="x"/>
    <m/>
    <m/>
    <m/>
    <m/>
    <m/>
    <m/>
    <m/>
    <m/>
    <m/>
    <m/>
    <m/>
    <m/>
    <m/>
    <m/>
    <m/>
    <m/>
    <m/>
    <d v="2026-07-04T00:00:00"/>
    <n v="27"/>
    <n v="2026"/>
    <x v="8"/>
    <s v="2 AÑOS  "/>
  </r>
  <r>
    <s v="GGC-663-2019"/>
    <x v="5"/>
    <s v="CONSTRUCCIÓN DE ELECTRIFICACIÓN RURAL EN LAS VEREDAS: PUERTO CACAO, PLAYA ALTA, PLAYA NUEVA Y PUERTO COLOMBIA DEL MUNICIPIO DE PUERTO CONCORDIA, META, CON CIRCUITO DE ALIMENTACIÓN A 13,2 KV DESDE SAN JOSÉ DEL GUAVIARE, DEPARTAMENTO DEL GUAVIARE"/>
    <s v="ELECTRIFICADORA DEL HUILA S.A. E.S.P. "/>
    <s v="RAMIREZ MARTINEZ MARIA VICTORIA"/>
    <x v="2"/>
    <d v="2019-12-09T00:00:00"/>
    <d v="2022-10-20T00:00:00"/>
    <s v="SANDRA CAROLINA PULIDO"/>
    <m/>
    <d v="2027-04-20T00:00:00"/>
    <x v="7"/>
    <x v="6"/>
    <m/>
    <m/>
    <m/>
    <m/>
    <m/>
    <m/>
    <m/>
    <m/>
    <m/>
    <m/>
    <m/>
    <m/>
    <m/>
    <m/>
    <m/>
    <m/>
    <m/>
    <m/>
    <m/>
    <m/>
    <m/>
    <m/>
    <m/>
    <m/>
    <m/>
    <m/>
    <m/>
    <m/>
    <m/>
    <m/>
    <m/>
    <m/>
    <m/>
    <m/>
    <d v="2025-04-28T00:00:00"/>
    <n v="18"/>
    <n v="2025"/>
    <x v="3"/>
    <s v="2 años bilateral"/>
  </r>
  <r>
    <s v="GGC-668-2019"/>
    <x v="5"/>
    <s v="Apoyar desde la ANM en el diseño e implementación de una arquitectura de integración e interoperabilidad de datos y analítica avanzada del Sector Minero Energético. - Equipo de Apoyo Sectorial. "/>
    <s v="CAMILO FERNANDO CORENA GUTIERREZ"/>
    <s v="LAURA JIMENA MOJICA SALAZAR"/>
    <x v="10"/>
    <d v="2019-10-29T00:00:00"/>
    <d v="2019-12-31T00:00:00"/>
    <s v="DANNY MAURICIO SUAREZ"/>
    <m/>
    <d v="2024-05-26T00:00:00"/>
    <x v="0"/>
    <x v="2"/>
    <m/>
    <m/>
    <m/>
    <m/>
    <m/>
    <m/>
    <m/>
    <m/>
    <m/>
    <m/>
    <m/>
    <m/>
    <m/>
    <m/>
    <m/>
    <m/>
    <m/>
    <m/>
    <m/>
    <m/>
    <m/>
    <m/>
    <m/>
    <m/>
    <m/>
    <m/>
    <m/>
    <m/>
    <m/>
    <m/>
    <m/>
    <m/>
    <m/>
    <m/>
    <d v="2025-08-15T00:00:00"/>
    <n v="33"/>
    <n v="2025"/>
    <x v="1"/>
    <s v="NO HAY ACTA DE LIQUIDACIÓN"/>
  </r>
  <r>
    <s v="GGC-672-2019"/>
    <x v="5"/>
    <s v="Fortalecer el conocimiento respecto a la formación, evolución, geometrías y ciclos tectono- estratigráficos y definición de estilos estructurales, con la incorporación e integración de información del subsuelo (sísmica y pozos) existentes en la cuenca del Valle Medio del Magdalena a través de la adquisición de licencias de software especializado."/>
    <s v="SCHLUMBERGER SURENCO S.A."/>
    <s v="MARTHA LUCIA TORRES GIRALDO"/>
    <x v="24"/>
    <m/>
    <d v="2019-04-15T00:00:00"/>
    <s v="ANDRES FELIPE SIERRA"/>
    <m/>
    <d v="2023-09-08T00:00:00"/>
    <x v="10"/>
    <x v="3"/>
    <m/>
    <m/>
    <m/>
    <m/>
    <m/>
    <m/>
    <m/>
    <m/>
    <m/>
    <m/>
    <m/>
    <m/>
    <m/>
    <m/>
    <m/>
    <m/>
    <m/>
    <m/>
    <m/>
    <m/>
    <m/>
    <m/>
    <m/>
    <m/>
    <m/>
    <m/>
    <m/>
    <m/>
    <m/>
    <m/>
    <m/>
    <m/>
    <m/>
    <m/>
    <d v="2025-08-15T00:00:00"/>
    <n v="33"/>
    <n v="2025"/>
    <x v="1"/>
    <s v="CONTRATO DEL BID*"/>
  </r>
  <r>
    <s v="GGC-683-2019"/>
    <x v="5"/>
    <s v="Contratar el servicio de publicación en el Diario Oficial de los actos administrativos de carácter general y demás documentos de índole oficial que expida el Ministerio de Minas y Energía, de acuerdo con las disposiciones legales vigentes, en el marco de las funciones que le sean propias."/>
    <s v="IMPRENTA NACIONAL DE COLOMBIA"/>
    <s v="ANGELICA MARIA BERMUDEZ RODRIGUEZ"/>
    <x v="24"/>
    <m/>
    <d v="2019-04-15T00:00:00"/>
    <s v="SANDRA CAROLINA PULIDO"/>
    <m/>
    <d v="2023-09-08T00:00:00"/>
    <x v="10"/>
    <x v="3"/>
    <m/>
    <m/>
    <m/>
    <m/>
    <m/>
    <m/>
    <m/>
    <m/>
    <m/>
    <m/>
    <m/>
    <m/>
    <m/>
    <m/>
    <m/>
    <m/>
    <m/>
    <m/>
    <m/>
    <s v="https://www.contratos.gov.co/consultas/detalleProceso.do?numConstancia=19-12-10055728&amp; GGC-683-2019"/>
    <m/>
    <m/>
    <m/>
    <m/>
    <m/>
    <m/>
    <m/>
    <m/>
    <m/>
    <m/>
    <m/>
    <m/>
    <m/>
    <m/>
    <d v="2025-08-13T00:00:00"/>
    <n v="33"/>
    <n v="2025"/>
    <x v="0"/>
    <s v="CONTRATO LIQUIDADO SECOP I¨¨"/>
  </r>
  <r>
    <s v="GGC-686-2019"/>
    <x v="5"/>
    <s v="Aunar esfuerzos técnicos y financieros para la implementación de la Estrategia de Relacionamiento Territorial del sector minero energético en los departamentos de Antioquia y La Guajira, que permita fortalecer la confianza entre gobierno y territorios, la generación de capacidades locales para el desarrollo sostenible y la habilitación de espacios de dialogo."/>
    <s v="PROGRAMA DE LAS NACIONES UNIDAS PARA EL DESARROLLO - PNUD"/>
    <s v="LUISA FERNANDA BACCA BENAVIDES"/>
    <x v="8"/>
    <d v="2019-11-06T00:00:00"/>
    <d v="2019-12-31T00:00:00"/>
    <s v="DANNY MAURICIO SUAREZ"/>
    <m/>
    <d v="2024-05-26T00:00:00"/>
    <x v="0"/>
    <x v="2"/>
    <m/>
    <m/>
    <m/>
    <m/>
    <m/>
    <m/>
    <m/>
    <m/>
    <m/>
    <m/>
    <m/>
    <m/>
    <m/>
    <m/>
    <m/>
    <m/>
    <m/>
    <m/>
    <m/>
    <s v=" "/>
    <m/>
    <m/>
    <m/>
    <m/>
    <m/>
    <m/>
    <m/>
    <m/>
    <m/>
    <m/>
    <m/>
    <m/>
    <m/>
    <m/>
    <d v="2025-08-15T00:00:00"/>
    <n v="33"/>
    <n v="2025"/>
    <x v="1"/>
    <s v="CONTRATO DEL PNUD** SE REGIRA POR LEYES INTERNACIONALES"/>
  </r>
  <r>
    <s v="GGC-709-2019"/>
    <x v="5"/>
    <s v="CONSTRUCCIÓN DE REDES ELÉCTRICAS EN ZONA RURAL DE 19 MUNICIPIOS DEL DEPARTAMENTO DE CUNDINAMARCA"/>
    <s v="CODENSA S.A. E.S.P"/>
    <s v="RAMIREZ MARTINEZ MARIA VICTORIA"/>
    <x v="2"/>
    <d v="2019-12-06T00:00:00"/>
    <d v="2039-12-05T00:00:00"/>
    <s v="ANDRES FELIPE SIERRA"/>
    <m/>
    <d v="2044-02-05T00:00:00"/>
    <x v="2"/>
    <x v="8"/>
    <m/>
    <m/>
    <m/>
    <m/>
    <m/>
    <m/>
    <m/>
    <m/>
    <m/>
    <m/>
    <m/>
    <m/>
    <m/>
    <m/>
    <m/>
    <m/>
    <m/>
    <m/>
    <m/>
    <m/>
    <m/>
    <m/>
    <m/>
    <m/>
    <m/>
    <m/>
    <m/>
    <m/>
    <m/>
    <m/>
    <m/>
    <m/>
    <m/>
    <m/>
    <d v="2025-07-15T00:00:00"/>
    <n v="29"/>
    <n v="2025"/>
    <x v="4"/>
    <m/>
  </r>
  <r>
    <s v="GGC-717-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OCAÑA, DEPARTAMENTO NORTE DESANTANDER&quot;, el cual será construido por el ADMINISTRADOR bajo su responsabilidad, en los términos del presente Contrato, para la entrega al MINISTERIO y el cual es financiado con el Fondo de Apoyo Financiero para la Energización de las Zonas Rurales interconectadas - FAER._x000a_"/>
    <s v="CENTRALES ELÉCTRICAS DEL NORTE DE SANTANDER S.A. E.S.P."/>
    <s v="VÍCTOR PATERNINA"/>
    <x v="2"/>
    <d v="2019-12-16T00:00:00"/>
    <d v="2039-12-15T00:00:00"/>
    <s v="SANDRA CAROLINA PULIDO"/>
    <m/>
    <d v="2044-06-15T00:00:00"/>
    <x v="1"/>
    <x v="8"/>
    <m/>
    <m/>
    <m/>
    <m/>
    <m/>
    <m/>
    <m/>
    <m/>
    <m/>
    <m/>
    <m/>
    <m/>
    <m/>
    <m/>
    <m/>
    <m/>
    <m/>
    <m/>
    <m/>
    <m/>
    <m/>
    <m/>
    <m/>
    <m/>
    <m/>
    <m/>
    <m/>
    <m/>
    <m/>
    <m/>
    <m/>
    <m/>
    <m/>
    <m/>
    <d v="2025-04-21T00:00:00"/>
    <n v="17"/>
    <n v="2025"/>
    <x v="4"/>
    <s v="El presente contrato tiene como plazo de ejecución contractual  20 años y se encuentra en ejecucion.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718-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HACARI, DEPARTAMENTO DE NORTE DE SANTANDER&quot;, el cual será construido por el ADMINISTRADOR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6T00:00:00"/>
    <d v="2039-12-15T00:00:00"/>
    <s v="DANNY MAURICIO SUAREZ"/>
    <m/>
    <d v="2044-06-15T00:00:00"/>
    <x v="1"/>
    <x v="8"/>
    <m/>
    <m/>
    <m/>
    <m/>
    <m/>
    <m/>
    <m/>
    <m/>
    <m/>
    <m/>
    <m/>
    <m/>
    <m/>
    <m/>
    <m/>
    <m/>
    <m/>
    <m/>
    <m/>
    <m/>
    <m/>
    <m/>
    <m/>
    <m/>
    <m/>
    <m/>
    <m/>
    <m/>
    <m/>
    <m/>
    <m/>
    <m/>
    <m/>
    <m/>
    <d v="2025-04-21T00:00:00"/>
    <n v="17"/>
    <n v="2025"/>
    <x v="4"/>
    <s v="Contrato A 20 AÑOS, 2 SUSPENSIONES (1a del 23 de nero de 2023 al 22 de febrero de 2023) y (2a del 23 de marzo de 2023 al 22 de junio de 2023).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720-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LA ESPERANZA, DEPARTAMENTO DE NORTE DE SANTANDER&quot;, el cual será construido por el ADMINISTRADOR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6T00:00:00"/>
    <d v="2039-12-15T00:00:00"/>
    <s v="ANDRES FELIPE SIERRA"/>
    <m/>
    <d v="2044-06-15T00:00:00"/>
    <x v="1"/>
    <x v="8"/>
    <m/>
    <m/>
    <m/>
    <m/>
    <m/>
    <m/>
    <m/>
    <m/>
    <m/>
    <m/>
    <m/>
    <m/>
    <m/>
    <m/>
    <m/>
    <m/>
    <m/>
    <m/>
    <m/>
    <m/>
    <m/>
    <m/>
    <m/>
    <m/>
    <m/>
    <m/>
    <m/>
    <m/>
    <m/>
    <m/>
    <m/>
    <m/>
    <m/>
    <m/>
    <d v="2025-04-21T00:00:00"/>
    <n v="17"/>
    <n v="2025"/>
    <x v="4"/>
    <s v="En ejecución, tiene un plazo de 20 años-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721-2019"/>
    <x v="5"/>
    <s v="Ampliación de la cobertura y satisfacción de la demanda de energía en las Zonas No Interconectadas - ZNI, mediante la instalación de soluciones solares fotovoltaicas, según el Proyecto ?CONSTRUCCIÓN, IMPLEMENTACIÓN Y PUESTA EN FUNCIONAMIENTO DE SOLUCIONES CON FUENTES NO CONVENCIONALES DE ENERGÍA (FNCE) CON SISTEMAS DE ENERGÍA SOLAR FOTOVOLTAICA EN LAS ZONAS NO INTERCONECTADAS (ZNI) DE LAS LOCALIDADES, SANTA ROSA, YURI, LAGUNA NIÑAL, BACHACO, MATRACA, LAGUNA MURE, PUERTO VALENCIA, GARZA MORICHAL, SABANITAS, CAÑO COLORADO, LA ESPERANZA, SANTA RITA, BERROCAL, YURIZAL, TIGRE, CARTAGENA, SEJAL, TABAQUEN, SAN JOSE, MANACAL, TONINA, NIÑAL, DANACO, PUNTA BRAVA, FRITO TSIPANAPE, CATANACUNAME, SABANITA, SANTA FE, PLAYA BLANCA, PUNTA BARBOSA, SANTA MARTA, CAPACO, BUENA VISTA, PUNTA DE ANGEL, CHAVENY, DUCUTIBAPO, CARRIZAL, CABEZÓN, GALILEA, SAN RAFAEL, PORVENIR, FRONTERA Y GUADALUPE, DEL DEPARTAMENTO DEL GUANIA?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VÍCTOR PATERNINA"/>
    <x v="2"/>
    <d v="2020-10-30T00:00:00"/>
    <d v="2027-11-29T00:00:00"/>
    <s v="SANDRA CAROLINA PULIDO"/>
    <m/>
    <d v="2030-07-27T00:00:00"/>
    <x v="8"/>
    <x v="20"/>
    <m/>
    <m/>
    <m/>
    <m/>
    <m/>
    <m/>
    <m/>
    <m/>
    <m/>
    <m/>
    <m/>
    <m/>
    <m/>
    <m/>
    <m/>
    <m/>
    <m/>
    <m/>
    <m/>
    <m/>
    <m/>
    <m/>
    <m/>
    <m/>
    <m/>
    <m/>
    <m/>
    <m/>
    <m/>
    <m/>
    <m/>
    <m/>
    <m/>
    <m/>
    <d v="2025-04-21T00:00:00"/>
    <n v="17"/>
    <n v="2025"/>
    <x v="4"/>
    <s v="El contrato tiene un plazo de 85 meses  y 1 mes) por lo cual sigue vigente y en ejecución.  se liquidará en un término de 180 dias contados a partir de la fecha de suscripción del acta de entrega de los bienes "/>
  </r>
  <r>
    <s v="GGC-722-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PEDRO MUNICIPIO DE TAD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DANNY MAURICIO SUAREZ"/>
    <m/>
    <d v="2044-03-14T00:00:00"/>
    <x v="5"/>
    <x v="8"/>
    <m/>
    <m/>
    <m/>
    <m/>
    <m/>
    <m/>
    <m/>
    <m/>
    <m/>
    <m/>
    <m/>
    <m/>
    <m/>
    <m/>
    <m/>
    <m/>
    <m/>
    <m/>
    <m/>
    <m/>
    <m/>
    <m/>
    <m/>
    <m/>
    <m/>
    <m/>
    <m/>
    <m/>
    <m/>
    <m/>
    <m/>
    <m/>
    <m/>
    <m/>
    <d v="2025-04-21T00:00:00"/>
    <n v="17"/>
    <n v="2025"/>
    <x v="4"/>
    <s v="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r>
  <r>
    <s v="GGC-72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NUEVO MUNICIPIO DE RIO IR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08T00:00:00"/>
    <d v="2040-04-07T00:00:00"/>
    <s v="ANDRES FELIPE SIERRA"/>
    <m/>
    <d v="2044-06-07T00:00:00"/>
    <x v="1"/>
    <x v="8"/>
    <m/>
    <m/>
    <m/>
    <m/>
    <m/>
    <m/>
    <m/>
    <m/>
    <m/>
    <m/>
    <m/>
    <m/>
    <m/>
    <m/>
    <m/>
    <m/>
    <m/>
    <m/>
    <m/>
    <m/>
    <m/>
    <m/>
    <m/>
    <m/>
    <m/>
    <m/>
    <m/>
    <m/>
    <m/>
    <m/>
    <m/>
    <m/>
    <m/>
    <m/>
    <d v="2025-04-21T00:00:00"/>
    <n v="17"/>
    <n v="2025"/>
    <x v="4"/>
    <s v="En ejecución, tiene un plazo de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2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CASCORBA SECTOR BUENA VISTA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08T00:00:00"/>
    <d v="2040-04-07T00:00:00"/>
    <s v="SANDRA CAROLINA PULIDO"/>
    <m/>
    <d v="2044-06-07T00:00:00"/>
    <x v="1"/>
    <x v="8"/>
    <m/>
    <m/>
    <m/>
    <m/>
    <m/>
    <m/>
    <m/>
    <m/>
    <m/>
    <m/>
    <m/>
    <m/>
    <m/>
    <m/>
    <m/>
    <m/>
    <m/>
    <m/>
    <m/>
    <m/>
    <m/>
    <m/>
    <m/>
    <m/>
    <m/>
    <m/>
    <m/>
    <m/>
    <m/>
    <m/>
    <m/>
    <m/>
    <m/>
    <m/>
    <d v="2025-04-21T00:00:00"/>
    <n v="17"/>
    <n v="2025"/>
    <x v="4"/>
    <s v="En ejecución, tiene un plazo de 20 años -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2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PALENQUE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08T00:00:00"/>
    <d v="2040-04-07T00:00:00"/>
    <s v="DANNY MAURICIO SUAREZ"/>
    <m/>
    <d v="2044-06-07T00:00:00"/>
    <x v="1"/>
    <x v="8"/>
    <m/>
    <m/>
    <m/>
    <m/>
    <m/>
    <m/>
    <m/>
    <m/>
    <m/>
    <m/>
    <m/>
    <m/>
    <m/>
    <m/>
    <m/>
    <m/>
    <m/>
    <m/>
    <m/>
    <m/>
    <m/>
    <m/>
    <m/>
    <m/>
    <m/>
    <m/>
    <m/>
    <m/>
    <m/>
    <m/>
    <m/>
    <m/>
    <m/>
    <m/>
    <d v="2025-04-21T00:00:00"/>
    <n v="17"/>
    <n v="2025"/>
    <x v="4"/>
    <s v="Contrato A 20 AÑOS, 1 SUSPENSIÓN (del 23 de octubre de 2023 al 8 de diciembre de 2023)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2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PLAYITA SECTOR PLAYÓN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08T00:00:00"/>
    <d v="2040-04-07T00:00:00"/>
    <s v="ANDRES FELIPE SIERRA"/>
    <m/>
    <d v="2044-06-07T00:00:00"/>
    <x v="1"/>
    <x v="8"/>
    <m/>
    <m/>
    <m/>
    <m/>
    <m/>
    <m/>
    <m/>
    <m/>
    <m/>
    <m/>
    <m/>
    <m/>
    <m/>
    <m/>
    <m/>
    <m/>
    <m/>
    <m/>
    <m/>
    <m/>
    <m/>
    <m/>
    <m/>
    <m/>
    <m/>
    <m/>
    <m/>
    <m/>
    <m/>
    <m/>
    <m/>
    <m/>
    <m/>
    <m/>
    <d v="2025-04-21T00:00:00"/>
    <n v="17"/>
    <n v="2025"/>
    <x v="4"/>
    <s v="En ejecución, tiene un plazo de 20 años -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2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AVELINA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28T00:00:00"/>
    <d v="2040-04-27T00:00:00"/>
    <s v="SANDRA CAROLINA PULIDO"/>
    <m/>
    <d v="2044-04-27T00:00:00"/>
    <x v="7"/>
    <x v="8"/>
    <m/>
    <m/>
    <m/>
    <m/>
    <m/>
    <m/>
    <m/>
    <m/>
    <m/>
    <m/>
    <m/>
    <m/>
    <m/>
    <m/>
    <m/>
    <m/>
    <m/>
    <m/>
    <m/>
    <m/>
    <m/>
    <m/>
    <m/>
    <m/>
    <m/>
    <m/>
    <m/>
    <m/>
    <m/>
    <m/>
    <m/>
    <m/>
    <m/>
    <m/>
    <d v="2025-04-21T00:00:00"/>
    <n v="17"/>
    <n v="2025"/>
    <x v="4"/>
    <s v="En ejecución, tiene un plazo de 20 años esta en la etapa de AOM, se menciona que se cerro la actividad de Administración de la Construcción y Puesta en Operación, del Contrato PRONE GGC No. 727 de 2019, suscrito entre el Ministerio de Minas y Energía y la EMPRESA DISTRIBUIDORA DEL PACÍFICO S.A. E.S.P. – DISPAC S.A. E.S.P."/>
  </r>
  <r>
    <s v="GGC-72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BOSQUES DE LA PLATINA MUNICIPIO DE QUIBD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DANNY MAURICIO SUAREZ"/>
    <m/>
    <d v="2044-03-14T00:00:00"/>
    <x v="5"/>
    <x v="8"/>
    <m/>
    <m/>
    <m/>
    <m/>
    <m/>
    <m/>
    <m/>
    <m/>
    <m/>
    <m/>
    <m/>
    <m/>
    <m/>
    <m/>
    <m/>
    <m/>
    <m/>
    <m/>
    <m/>
    <m/>
    <m/>
    <m/>
    <m/>
    <m/>
    <m/>
    <m/>
    <m/>
    <m/>
    <m/>
    <m/>
    <m/>
    <m/>
    <m/>
    <m/>
    <d v="2025-04-21T00:00:00"/>
    <n v="17"/>
    <n v="2025"/>
    <x v="4"/>
    <s v="Contrato A 20 AÑOS, 1 SUSPENSIÓN (del 11 de noviembre de 2021 al 25 de noviembre de 2023)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0-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ALTOS DE CABI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ANDRES FELIPE SIERRA"/>
    <m/>
    <d v="2044-03-14T00:00:00"/>
    <x v="5"/>
    <x v="8"/>
    <m/>
    <m/>
    <m/>
    <m/>
    <m/>
    <m/>
    <m/>
    <m/>
    <m/>
    <m/>
    <m/>
    <m/>
    <m/>
    <m/>
    <m/>
    <m/>
    <m/>
    <m/>
    <m/>
    <m/>
    <m/>
    <m/>
    <m/>
    <m/>
    <m/>
    <m/>
    <m/>
    <m/>
    <m/>
    <m/>
    <m/>
    <m/>
    <m/>
    <m/>
    <d v="2025-04-21T00:00:00"/>
    <n v="17"/>
    <n v="2025"/>
    <x v="4"/>
    <s v="En ejecución, tiene un plazo de 20 años -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MINUTO DE DIOS MUNICIPIO DE BAGAD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SANDRA CAROLINA PULIDO"/>
    <m/>
    <d v="2044-03-14T00:00:00"/>
    <x v="5"/>
    <x v="8"/>
    <m/>
    <m/>
    <m/>
    <m/>
    <m/>
    <m/>
    <m/>
    <m/>
    <m/>
    <m/>
    <m/>
    <m/>
    <m/>
    <m/>
    <m/>
    <m/>
    <m/>
    <m/>
    <m/>
    <m/>
    <m/>
    <m/>
    <m/>
    <m/>
    <m/>
    <m/>
    <m/>
    <m/>
    <m/>
    <m/>
    <m/>
    <m/>
    <m/>
    <m/>
    <d v="2025-04-21T00:00:00"/>
    <n v="17"/>
    <n v="2025"/>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2-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AMPLIACIÓN DE REDES ELECTRICAS DE MEDIA Y BAJA TENSIÓN EN LAS VEREDAS LA BRASILIA, GUAMALITO,  LA CHIGUIRA, ROSABLANCA, PUERTO CAIMAN, SAN MIGUEL, LOS JARDINES, SAN JOSE DE CARANAL, VILLA NUEVA, FILIPINITAS, GUAIMARAL, CAMPO CINCO, EL RECREO, LOS CHORROS, POTOSI, LA PAZ, EL AMPARO, CAMPO ALEGRE, EL PROGRESO, BARRANQUILLITA, PUERTO NUEVO, LAS ACACIAS, LAS BANCAS, LA PESQUERA, EL DIAMANTE, MUNICIPIO DE ARAUQUITA, DEPARTAMENTO DE ARAUCA?, el cual será construido por el OPERADOR DE RED bajo su responsabilidad, en los términos del presente Contrato, para la entrega al MINISTERIO y el cual es financiado con el Fondo de Apoyo Financiero para la Energización de las Zonas Rurales Interconectadas - FAER. _x000d__x000a_"/>
    <s v="EMPRESA DE ENERGIA DE ARAUCA"/>
    <s v="VÍCTOR PATERNINA"/>
    <x v="2"/>
    <d v="2019-12-06T00:00:00"/>
    <d v="2039-12-05T00:00:00"/>
    <s v="DANNY MAURICIO SUAREZ"/>
    <m/>
    <d v="2044-02-05T00:00:00"/>
    <x v="2"/>
    <x v="8"/>
    <m/>
    <m/>
    <m/>
    <m/>
    <m/>
    <m/>
    <m/>
    <m/>
    <m/>
    <m/>
    <m/>
    <m/>
    <m/>
    <m/>
    <m/>
    <m/>
    <m/>
    <m/>
    <m/>
    <m/>
    <m/>
    <m/>
    <m/>
    <m/>
    <m/>
    <m/>
    <m/>
    <m/>
    <m/>
    <m/>
    <m/>
    <m/>
    <m/>
    <m/>
    <d v="2025-04-21T00:00:00"/>
    <n v="17"/>
    <n v="2025"/>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DEL CARMEN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28T00:00:00"/>
    <d v="2040-04-27T00:00:00"/>
    <s v="ANDRES FELIPE SIERRA"/>
    <m/>
    <d v="2044-06-27T00:00:00"/>
    <x v="1"/>
    <x v="8"/>
    <m/>
    <m/>
    <m/>
    <m/>
    <m/>
    <m/>
    <m/>
    <m/>
    <m/>
    <m/>
    <m/>
    <m/>
    <m/>
    <m/>
    <m/>
    <m/>
    <m/>
    <m/>
    <m/>
    <m/>
    <m/>
    <m/>
    <m/>
    <m/>
    <m/>
    <m/>
    <m/>
    <m/>
    <m/>
    <m/>
    <m/>
    <m/>
    <m/>
    <m/>
    <d v="2025-04-21T00:00:00"/>
    <n v="17"/>
    <n v="2025"/>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LOS BARRIOS VILLA LUCÍA Y RAMÍREZ MUNICIPIO DE FORTUL DEPARTAMENTO DE ARAUCA, el cual será ejecutado por el OPERADOR DE RED bajo su responsabilidad, en los términos del presente Contrato, para la entrega al MINISTERIO y el cual es financiado con fondos del Programa de Normalización de Redes Eléctricas- PRONE_x000d__x000a_"/>
    <s v="EMPRESA DE ENERGIA DE ARAUCA"/>
    <s v="VÍCTOR PATERNINA"/>
    <x v="2"/>
    <d v="2019-12-20T00:00:00"/>
    <d v="2039-12-19T00:00:00"/>
    <s v="SANDRA CAROLINA PULIDO"/>
    <m/>
    <d v="2044-02-27T00:00:00"/>
    <x v="2"/>
    <x v="8"/>
    <m/>
    <m/>
    <m/>
    <m/>
    <m/>
    <m/>
    <m/>
    <m/>
    <m/>
    <m/>
    <m/>
    <m/>
    <m/>
    <m/>
    <m/>
    <m/>
    <m/>
    <m/>
    <m/>
    <m/>
    <m/>
    <m/>
    <m/>
    <m/>
    <m/>
    <m/>
    <m/>
    <m/>
    <m/>
    <m/>
    <m/>
    <m/>
    <m/>
    <m/>
    <d v="2025-04-21T00:00:00"/>
    <n v="17"/>
    <n v="2025"/>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6-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MEDIA Y BAJA TENSIÓN PARA DIEZ VEREDAS EN EL MUNICIPIO DE SAN VICENTEDEL CAGUAN DEPARTAMENTO DEL CAQUETÁ?, el cual será construido por el OPERADOR DE RED bajo su responsabilidad, en los términos del presente Contrato, para la entrega al MINISTERIO y el cual es financiado con el Fondo de Apoyo Financiero para la Energización de las Zonas Rurales Interconectadas - FAER. _x000d__x000a_"/>
    <s v="ELECTRIFICADORA DEL CAQUETA S.A. E.S.P."/>
    <s v="VÍCTOR PATERNINA"/>
    <x v="2"/>
    <d v="2019-12-20T00:00:00"/>
    <d v="2039-12-19T00:00:00"/>
    <s v="DANNY MAURICIO SUAREZ"/>
    <m/>
    <d v="2044-02-19T00:00:00"/>
    <x v="2"/>
    <x v="8"/>
    <m/>
    <m/>
    <m/>
    <m/>
    <m/>
    <m/>
    <m/>
    <m/>
    <m/>
    <m/>
    <m/>
    <m/>
    <m/>
    <m/>
    <m/>
    <m/>
    <m/>
    <m/>
    <m/>
    <m/>
    <m/>
    <m/>
    <m/>
    <m/>
    <m/>
    <m/>
    <m/>
    <m/>
    <m/>
    <m/>
    <m/>
    <m/>
    <m/>
    <m/>
    <d v="2025-04-21T00:00:00"/>
    <n v="17"/>
    <n v="2025"/>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ÁLAMOS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ANDRES FELIPE SIERRA"/>
    <m/>
    <d v="2044-03-14T00:00:00"/>
    <x v="5"/>
    <x v="8"/>
    <m/>
    <m/>
    <m/>
    <m/>
    <m/>
    <m/>
    <m/>
    <m/>
    <m/>
    <m/>
    <m/>
    <m/>
    <m/>
    <m/>
    <m/>
    <m/>
    <m/>
    <m/>
    <m/>
    <m/>
    <m/>
    <m/>
    <m/>
    <m/>
    <m/>
    <m/>
    <m/>
    <m/>
    <m/>
    <m/>
    <m/>
    <m/>
    <m/>
    <m/>
    <d v="2025-04-21T00:00:00"/>
    <n v="17"/>
    <n v="2025"/>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8-2019"/>
    <x v="5"/>
    <s v="Ampliación de la cobertura y satisfacción de la demanda de energía en las Zonas No Interconectadas - ZNI, mediante la instalación de soluciones solares fotovoltaicas, según el Proyecto ?CONSTRUCCIÓN DE SOLUCIONES FOTOVOLTAICAS INDIVIDUALES PARA 986 VIVIENDAS RURALES EN LAS ZONAS NO INTERCONECTADAS DEL MUNICIPIO DE LA MACARENA EN EL DEPARTAMENTO DEL META?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LECTRIFICADORA DEL CAQUETA S.A. E.S.P."/>
    <s v="VÍCTOR PATERNINA"/>
    <x v="2"/>
    <d v="2020-11-25T00:00:00"/>
    <d v="2028-01-24T00:00:00"/>
    <s v="SANDRA CAROLINA PULIDO"/>
    <m/>
    <d v="2030-09-23T00:00:00"/>
    <x v="10"/>
    <x v="20"/>
    <m/>
    <m/>
    <m/>
    <m/>
    <m/>
    <m/>
    <m/>
    <m/>
    <m/>
    <m/>
    <m/>
    <m/>
    <m/>
    <m/>
    <m/>
    <m/>
    <m/>
    <m/>
    <m/>
    <m/>
    <m/>
    <m/>
    <m/>
    <m/>
    <m/>
    <m/>
    <m/>
    <m/>
    <m/>
    <m/>
    <m/>
    <m/>
    <m/>
    <m/>
    <d v="2025-04-21T00:00:00"/>
    <n v="17"/>
    <n v="2025"/>
    <x v="4"/>
    <s v="El contrato tiene un plazo de 87 meses  7 años y 2 meses) por lo cual sigue vigente y en ejecución.  se liquidará en un término de 180 dias contados a partir de la fecha de suscripción del acta de entrega de los bienes "/>
  </r>
  <r>
    <s v="GGC-739-2019"/>
    <x v="5"/>
    <s v="Ampliación de la cobertura y satisfacción de la demanda de energía en las Zonas No Interconectadas - ZNI, mediante la instalación de soluciones solares fotovoltaicas, según el Proyecto ?CONSTRUCCIÓN DE SISTEMAS DE ENERGÍA SOLAR FOTOVOLTAICA PARA   ZONAS   NO INTERCONECTADAS EN    17    VEREDAS DEL  MUNICIPIO  DE SOLANO, DEPARTAMENTO DEL CAQUETÁ?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LECTRIFICADORA DEL CAQUETA S.A. E.S.P."/>
    <s v="VÍCTOR PATERNINA"/>
    <x v="2"/>
    <d v="2020-11-25T00:00:00"/>
    <d v="2027-02-25T00:00:00"/>
    <s v="GUILLERMO ANDRES LONDOÑO"/>
    <m/>
    <d v="2029-10-24T00:00:00"/>
    <x v="3"/>
    <x v="21"/>
    <m/>
    <m/>
    <m/>
    <m/>
    <m/>
    <m/>
    <m/>
    <m/>
    <m/>
    <m/>
    <m/>
    <m/>
    <m/>
    <m/>
    <m/>
    <m/>
    <m/>
    <m/>
    <m/>
    <m/>
    <m/>
    <m/>
    <m/>
    <m/>
    <m/>
    <m/>
    <m/>
    <m/>
    <m/>
    <m/>
    <m/>
    <m/>
    <m/>
    <m/>
    <d v="2025-04-22T00:00:00"/>
    <n v="17"/>
    <n v="2025"/>
    <x v="4"/>
    <s v="TERMINACION Y BALANCE FINANCIERO"/>
  </r>
  <r>
    <s v="GGC-740-2019"/>
    <x v="5"/>
    <s v="Ampliación de la cobertura y satisfacción de la demanda de energía en las Zonas No Interconectadas - ZNI, mediante la instalación de soluciones solares fotovoltaicas, según el Proyecto ?CONSTRUCCIÓN DE SISTEMAS DE ENERGÍA SOLAR FOTOVOLTAICA PARA   ZONAS   NO INTERCONECTADAS EN    21    VEREDAS DEL  MUNICIPIO  DE PUERTO RICO, DEPARTAMENTO DEL CAQUETÁ?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LECTRIFICADORA DEL CAQUETA S.A. E.S.P."/>
    <s v="VÍCTOR PATERNINA"/>
    <x v="2"/>
    <d v="2020-11-25T00:00:00"/>
    <d v="2027-06-24T00:00:00"/>
    <s v="ANDRES FELIPE SIERRA"/>
    <m/>
    <d v="2030-02-21T00:00:00"/>
    <x v="2"/>
    <x v="20"/>
    <m/>
    <m/>
    <m/>
    <m/>
    <m/>
    <m/>
    <m/>
    <m/>
    <m/>
    <m/>
    <m/>
    <m/>
    <m/>
    <m/>
    <m/>
    <m/>
    <m/>
    <m/>
    <m/>
    <m/>
    <m/>
    <m/>
    <m/>
    <m/>
    <m/>
    <m/>
    <m/>
    <m/>
    <m/>
    <m/>
    <m/>
    <m/>
    <m/>
    <m/>
    <d v="2025-04-22T00:00:00"/>
    <n v="17"/>
    <n v="2025"/>
    <x v="4"/>
    <s v="En ejecución, tiene un plazo de 79 meses (6 años y 7 meses) se liquidará en un término de 180 dias contados a partir de la fecha de suscripción del acta de entrega de los bienes "/>
  </r>
  <r>
    <s v="GGC-741-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AMPLIACIÓN ELECTRIFICACIÓN VEREDAS CUATRO ESQUINAS, EL AMPARO, EL PROGRESO FASE II, EL TRIUNFO, ESPERANZA, JAVILLAL, ESTACIÓN NEIRA, FILIPINAS, GUAYACÀN, LA COLORADA, LA CRISTALINA, LA PAZ, LA UNIÓN, LAS PALMAS, LOS ANGELITOS A, LOS CHORROS, LOS LAURELES, LOS PAJAROS, NUEVA JERUSALEN, NUEVO MUNDO, MASAGUAROS, PERALONZO, PUEBLO NUEVO, SAN CARLOS, SANTA ISABEL, SINAI Y TOTUNAL DEL MUNICIPIO DE ARAUQUITA, DEPARTAMENTO DE ARAUCA?,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EMPRESA DE ENERGIA DE ARAUCA"/>
    <s v="VÍCTOR PATERNINA"/>
    <x v="2"/>
    <d v="2019-12-06T00:00:00"/>
    <d v="2039-12-05T00:00:00"/>
    <s v="SANDRA CAROLINA PULIDO"/>
    <m/>
    <d v="2044-02-04T00:00:00"/>
    <x v="2"/>
    <x v="8"/>
    <m/>
    <m/>
    <m/>
    <m/>
    <m/>
    <m/>
    <m/>
    <m/>
    <m/>
    <m/>
    <m/>
    <m/>
    <m/>
    <m/>
    <m/>
    <m/>
    <m/>
    <m/>
    <m/>
    <m/>
    <m/>
    <m/>
    <m/>
    <m/>
    <m/>
    <m/>
    <m/>
    <m/>
    <m/>
    <m/>
    <m/>
    <m/>
    <m/>
    <m/>
    <d v="2025-04-23T00:00:00"/>
    <n v="17"/>
    <n v="2025"/>
    <x v="4"/>
    <s v="En ejecución, tiene un plazo estipulado de 20 años- el acta de inicio no tiene fecha, se estan contando los términos desde la suscripción del contrato.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ANTONI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DANNY MAURICIO SUAREZ"/>
    <m/>
    <d v="2044-03-14T00:00:00"/>
    <x v="5"/>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VILLA SUSANA, DEL MUNICIPIO DE FLORENCIA,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ANDRES FELIPE SIERRA"/>
    <m/>
    <d v="2044-02-19T00:00:00"/>
    <x v="2"/>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PRIMERO DE AGOSTO, DEL MUNICIPIO DEL PAUJIL,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SANDRA CAROLINA PULIDO"/>
    <m/>
    <d v="2044-02-19T00:00:00"/>
    <x v="2"/>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LA ESPERANZA, DEL MUNICIPIO DE SAN VICENTE DEL CAGUÁN,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DANNY MAURICIO SUAREZ"/>
    <m/>
    <d v="2044-02-19T00:00:00"/>
    <x v="2"/>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PORTAL AMAZÓNICO, DEL MUNICIPIO DE FLORENCIA,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ANDRES FELIPE SIERRA"/>
    <m/>
    <d v="2044-02-19T00:00:00"/>
    <x v="2"/>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8-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EL PRADO, DEL MUNICIPIO DE SOLITA,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SANDRA CAROLINA PULIDO"/>
    <m/>
    <d v="2044-02-19T00:00:00"/>
    <x v="2"/>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NUEVO PAUJIL, DEL MUNICIPIO DEL PAUJIL,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DANNY MAURICIO SUAREZ"/>
    <m/>
    <d v="2044-02-19T00:00:00"/>
    <x v="2"/>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LOS BARRIOS EL BOSQUE, LAS BRISAS Y LOS CRISTALES MUNICIPIO DE TAME DEPARTAMENTO DE ARAUCA, el cual será ejecutado por el OPERADOR DE RED bajo su responsabilidad, en los términos del presente Contrato, para la entrega al MINISTERIO y el cual es financiado con fondos del Programa de Normalización de Redes Eléctricas- PRONE._x000d__x000a_"/>
    <s v="EMPRESA DE ENERGIA DE ARAUCA"/>
    <s v="VÍCTOR PATERNINA"/>
    <x v="2"/>
    <d v="2019-12-20T00:00:00"/>
    <d v="2039-12-19T00:00:00"/>
    <s v="ANDRES FELIPE SIERRA"/>
    <m/>
    <d v="2044-02-19T00:00:00"/>
    <x v="2"/>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ELÉCTRICAS EN MEDIA Y BAJA TENSIÓN PARA LA NORMALIZACIÓN DEL BARRIO LA GRAMA EN EL MUNICIPIO DE VISTAHERMOSA META, el cual será ejecutado por el OPERADOR DE RED bajo su responsabilidad, en los términos del presente Contrato, para la entrega al MINISTERIO y el cual es financiado con fondos del Programa de Normalización de Redes Eléctricas- PRONE_x000d__x000a_"/>
    <s v="ELECTRIFICADORA DEL META S.A.,E.S.P."/>
    <s v="VÍCTOR PATERNINA"/>
    <x v="2"/>
    <d v="2020-03-16T00:00:00"/>
    <d v="2040-03-15T00:00:00"/>
    <s v="SANDRA CAROLINA PULIDO"/>
    <m/>
    <d v="2044-03-15T00:00:00"/>
    <x v="5"/>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ELÉCTRICAS EN MEDIA Y BAJA TENSIÓN PARA LA NORMALIZACIÓN DEL BARRIO SAN RAFAEL SECTOR JUAN BOSCO I EN EL MUNICIPIO DE VISTAHERMOSA META, el cual será ejecutado por el OPERADOR DE RED bajo su responsabilidad, en los términos del presente Contrato, para la entrega al MINISTERIO y el cual es financiado con fondos del Programa de Normalización de Redes Eléctricas- PRONE._x000d__x000a_"/>
    <s v="ELECTRIFICADORA DEL META S.A.,E.S.P."/>
    <s v="VÍCTOR PATERNINA"/>
    <x v="2"/>
    <d v="2019-12-10T00:00:00"/>
    <d v="2039-12-09T00:00:00"/>
    <s v="ANDRES FELIPE SIERRA"/>
    <m/>
    <d v="2044-02-09T00:00:00"/>
    <x v="2"/>
    <x v="8"/>
    <m/>
    <m/>
    <m/>
    <m/>
    <m/>
    <m/>
    <m/>
    <m/>
    <m/>
    <m/>
    <m/>
    <m/>
    <m/>
    <m/>
    <m/>
    <m/>
    <m/>
    <m/>
    <m/>
    <m/>
    <m/>
    <m/>
    <m/>
    <m/>
    <m/>
    <m/>
    <m/>
    <m/>
    <m/>
    <m/>
    <m/>
    <m/>
    <m/>
    <m/>
    <d v="2025-04-24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6-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SARDINATA, DEPARTAMENTO DE NORTE DE SANTANDER&quot;, el cual será construido por el ADMINISTRADOR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6T00:00:00"/>
    <d v="2039-12-15T00:00:00"/>
    <s v="SANDRA CAROLINA PULIDO"/>
    <m/>
    <d v="2044-02-15T00:00:00"/>
    <x v="2"/>
    <x v="8"/>
    <m/>
    <m/>
    <m/>
    <m/>
    <m/>
    <m/>
    <m/>
    <m/>
    <m/>
    <m/>
    <m/>
    <m/>
    <m/>
    <m/>
    <m/>
    <m/>
    <m/>
    <m/>
    <m/>
    <m/>
    <m/>
    <m/>
    <m/>
    <m/>
    <m/>
    <m/>
    <m/>
    <m/>
    <m/>
    <m/>
    <m/>
    <m/>
    <m/>
    <m/>
    <d v="2025-04-24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7-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ÈCTRICAS EN EL MUNICIPIO DE TEORAMA.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7T00:00:00"/>
    <d v="2039-12-16T00:00:00"/>
    <s v="DANNY MAURICIO SUAREZ"/>
    <m/>
    <d v="2044-02-16T00:00:00"/>
    <x v="2"/>
    <x v="8"/>
    <m/>
    <m/>
    <m/>
    <m/>
    <m/>
    <m/>
    <m/>
    <m/>
    <m/>
    <m/>
    <m/>
    <m/>
    <m/>
    <m/>
    <m/>
    <m/>
    <m/>
    <m/>
    <m/>
    <m/>
    <m/>
    <m/>
    <m/>
    <m/>
    <m/>
    <m/>
    <m/>
    <m/>
    <m/>
    <m/>
    <m/>
    <m/>
    <m/>
    <m/>
    <d v="2025-04-24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8-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TRUCCIÓN DE REDES DE DISTRIBUCCIÓN ELÉCTRICA PARA LAS VEREDAS EL PARAISO, LA ESPERANZA, EL ZABALO, EL EDEN, LA CEIBA, CHAPILAL, LA TOLA,  CHAGUI, VARGAS 1, VARGAS 2, ZABALETA, SANTA MARÍA, CLAVRAVAL, CAMPO ALEGRE, LA FLORIDA, ARRAYANAL, EN EL MUNICIPIO DE RICAURTE, EN EL DEPARTAMENTO DE NARIÑO.?, el cual será construido por el OPERADOR DE RED bajo su responsabilidad, en los términos del presente Contrato, para la entrega al MINISTERIO y el cual es financiado con el Fondo de Apoyo Financiero para la Energización de las Zonas Rurales Interconectadas - FAER. _x000d__x000a_"/>
    <s v="CENTRALES ELECTRICAS DE NARIÑO S.A. E.S.P -CEDENAR S.A. E.S.P."/>
    <s v="VÍCTOR PATERNINA"/>
    <x v="2"/>
    <d v="2020-02-28T00:00:00"/>
    <d v="2040-02-27T00:00:00"/>
    <s v="ANDRES FELIPE SIERRA"/>
    <m/>
    <d v="2044-04-27T00:00:00"/>
    <x v="7"/>
    <x v="8"/>
    <m/>
    <m/>
    <m/>
    <m/>
    <m/>
    <m/>
    <m/>
    <m/>
    <m/>
    <m/>
    <m/>
    <m/>
    <m/>
    <m/>
    <m/>
    <m/>
    <m/>
    <m/>
    <m/>
    <m/>
    <m/>
    <m/>
    <m/>
    <m/>
    <m/>
    <m/>
    <m/>
    <m/>
    <m/>
    <m/>
    <m/>
    <m/>
    <m/>
    <m/>
    <d v="2025-04-24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9-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EN MEDIA Y BAJA TENSIÓN PARA LAS VEREDAS DEL BAJO MIRA EN EL MUNCIICPIO DE TUMACO, DEPARTAMENTO DE NARIÑO?, el cual será construido por el OPERADOR DE RED bajo su responsabilidad, en los términos del presente Contrato, para la entrega al MINISTERIO y el cual es financiado con el Fondo de Apoyo Financiero para la Energización de las Zonas Rurales Interconectadas - FAER. _x000d__x000a_"/>
    <s v="CENTRALES ELECTRICAS DE NARIÑO S.A. E.S.P -CEDENAR S.A. E.S.P."/>
    <s v="VÍCTOR PATERNINA"/>
    <x v="2"/>
    <d v="2020-02-28T00:00:00"/>
    <d v="2040-02-27T00:00:00"/>
    <s v="SANDRA CAROLINA PULIDO"/>
    <m/>
    <d v="2044-04-27T00:00:00"/>
    <x v="7"/>
    <x v="8"/>
    <m/>
    <m/>
    <m/>
    <m/>
    <m/>
    <m/>
    <m/>
    <m/>
    <m/>
    <m/>
    <m/>
    <m/>
    <m/>
    <m/>
    <m/>
    <m/>
    <m/>
    <m/>
    <m/>
    <m/>
    <m/>
    <m/>
    <m/>
    <m/>
    <m/>
    <m/>
    <m/>
    <m/>
    <m/>
    <m/>
    <m/>
    <m/>
    <m/>
    <m/>
    <d v="2025-04-24T00:00:00"/>
    <n v="17"/>
    <n v="2025"/>
    <x v="4"/>
    <s v="dentro de la carpeta compartida hay un certificado final de cumplimineto, indicando que CEDENAR S.A. E.S.P._x000a_no cumplió con el objeto del contrato,_x000a_en razón a la TERMINACIÓN ANTICIPADA. No obstante, ni en neón ni secop ni carpeta compartida, se evidencia la terminación anticipada. En la carpeta se evidencia una certificación final de cumplimiento, haciendo referencia que se encuentra en curso el trámite de liquidación, sin embargo no hay soportes del trámite.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1-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NICIPIO DE EL TARRA,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7T00:00:00"/>
    <d v="2039-12-16T00:00:00"/>
    <s v="DANNY MAURICIO SUAREZ"/>
    <m/>
    <d v="2044-02-16T00:00:00"/>
    <x v="2"/>
    <x v="8"/>
    <m/>
    <m/>
    <m/>
    <m/>
    <m/>
    <m/>
    <m/>
    <m/>
    <m/>
    <m/>
    <m/>
    <m/>
    <m/>
    <m/>
    <m/>
    <m/>
    <m/>
    <m/>
    <m/>
    <m/>
    <m/>
    <m/>
    <m/>
    <m/>
    <m/>
    <m/>
    <m/>
    <m/>
    <m/>
    <m/>
    <m/>
    <m/>
    <m/>
    <m/>
    <d v="2025-04-24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2-2019"/>
    <x v="5"/>
    <s v="Ampliación de la cobertura y satisfacción de la demanda de energía en las Zonas No Interconectadas - ZNI, mediante la instalación de soluciones solares fotovoltaicas, según el Proyecto ?DISEÑO DE LA SOLUCIÓN DE ENERGÍA ELÉCTRICA PARA VIVIENDA INDIVIDUAL CON FUENTES NO CONVENCIONALES DE ENERGÍA RENOVABLE FNCER, UBICADAS EN LA ZONA RURAL DEL MUNICIPIO DE MIRAFLORES DEPARTAMENTO DEL GUAVIARE?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LUIS ALBERTO ORJUELA LOPEZ"/>
    <x v="2"/>
    <d v="2020-10-30T00:00:00"/>
    <d v="2027-12-30T00:00:00"/>
    <s v="ANDRES FELIPE SIERRA"/>
    <m/>
    <d v="2030-08-28T00:00:00"/>
    <x v="11"/>
    <x v="20"/>
    <m/>
    <m/>
    <m/>
    <m/>
    <m/>
    <m/>
    <m/>
    <m/>
    <m/>
    <m/>
    <m/>
    <m/>
    <m/>
    <m/>
    <m/>
    <m/>
    <m/>
    <m/>
    <m/>
    <m/>
    <m/>
    <m/>
    <m/>
    <m/>
    <m/>
    <m/>
    <m/>
    <m/>
    <m/>
    <m/>
    <m/>
    <m/>
    <m/>
    <m/>
    <d v="2025-04-24T00:00:00"/>
    <n v="17"/>
    <n v="2025"/>
    <x v="4"/>
    <s v="86 meses (7 años y 2 meses) por lo cual sigue vigente y en ejecución.  se liquidará en un término de 180 dias contados a partir de la fecha de suscripción del acta de entrega de los bienes "/>
  </r>
  <r>
    <s v="GGC-763-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CONVENCIÓN, DEPARTAMENTO DE NORTE DE SANTANDER&quot;, el cual será construido por el ADMINISTRADOR bajo su responsabilidad, en los términos del presente Contrato, para la entrega al MINISTERIO y el cual es financiado con el Fondo de Apoyo Financiero para la Energización de las Zonas Rurales interconectadas - FAER."/>
    <s v="CENTRALES ELÉCTRICAS DEL NORTE DE SANTANDER S.A. E.S.P."/>
    <s v="VÍCTOR PATERNINA"/>
    <x v="2"/>
    <d v="2019-12-17T00:00:00"/>
    <d v="2039-12-16T00:00:00"/>
    <s v="SANDRA CAROLINA PULIDO"/>
    <m/>
    <d v="2044-02-16T00:00:00"/>
    <x v="2"/>
    <x v="8"/>
    <m/>
    <m/>
    <m/>
    <m/>
    <m/>
    <m/>
    <m/>
    <m/>
    <m/>
    <m/>
    <m/>
    <m/>
    <m/>
    <m/>
    <m/>
    <m/>
    <m/>
    <m/>
    <m/>
    <m/>
    <m/>
    <m/>
    <m/>
    <m/>
    <m/>
    <m/>
    <m/>
    <m/>
    <m/>
    <m/>
    <m/>
    <m/>
    <m/>
    <m/>
    <d v="2025-04-24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4-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NICIPIO DE EL CARMEN,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6T00:00:00"/>
    <d v="2039-12-15T00:00:00"/>
    <s v="DANNY MAURICIO SUAREZ"/>
    <m/>
    <d v="2044-02-15T00:00:00"/>
    <x v="2"/>
    <x v="8"/>
    <m/>
    <m/>
    <m/>
    <m/>
    <m/>
    <m/>
    <m/>
    <m/>
    <m/>
    <m/>
    <m/>
    <m/>
    <m/>
    <m/>
    <m/>
    <m/>
    <m/>
    <m/>
    <m/>
    <m/>
    <m/>
    <m/>
    <m/>
    <m/>
    <m/>
    <m/>
    <m/>
    <m/>
    <m/>
    <m/>
    <m/>
    <m/>
    <m/>
    <m/>
    <d v="2025-04-24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5-2019"/>
    <x v="5"/>
    <s v="Ampliación de la cobertura y satisfacción de la demanda de energía en las Zonas No Interconectadas - ZNI, mediante la instalación de soluciones solares fotovoltaicas, según el Proyecto ?CONSTRUCCIÓN, INSTALACIÓN E IMPLEMENTACIÓN DE SOLUCIONES DE ENERGÍA INDIVIDUALES SOSTENIBLES CONSISTENTES EN SISTEMAS SOLARES FOTOVOLTAICOS PARA VIVIENDAS RURALES EN LAS ZONAS NO INTERCONECTADAS DE LAS VEREDAS: EL PORVENIR, LA CUCHILLA, TIERRA NUEVA, BUENOS ARIES, CORCOVADO, LA ESTRELLA, HONDA BAJA, LA CONFORMIDAD 3, EL REFLEJO, PROGRESO BAJO, LA CONFORMIDAD 2, GUASIMA, VILLA NORIS  Y  PUERTO  RICO MUNICIPIO DE MORALES  DEL  SUR  DE BOLIVAR?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VÍCTOR PATERNINA"/>
    <x v="2"/>
    <d v="2020-10-30T00:00:00"/>
    <d v="2027-03-29T00:00:00"/>
    <s v="ANDRES FELIPE SIERRA"/>
    <m/>
    <d v="2029-11-25T00:00:00"/>
    <x v="6"/>
    <x v="21"/>
    <m/>
    <m/>
    <m/>
    <m/>
    <m/>
    <m/>
    <m/>
    <m/>
    <m/>
    <m/>
    <m/>
    <m/>
    <m/>
    <m/>
    <m/>
    <m/>
    <m/>
    <m/>
    <m/>
    <m/>
    <m/>
    <m/>
    <m/>
    <m/>
    <m/>
    <m/>
    <m/>
    <m/>
    <m/>
    <m/>
    <m/>
    <m/>
    <m/>
    <m/>
    <d v="2025-04-24T00:00:00"/>
    <n v="17"/>
    <n v="2025"/>
    <x v="4"/>
    <s v="En ejecución, tiene un plazo de 77 meses (6 años y 5 meses) se liquidará en un término de 180 dias contados a partir de la fecha de suscripción del acta de entrega de los bienes "/>
  </r>
  <r>
    <s v="GGC-766-2019"/>
    <x v="5"/>
    <s v="Ampliación de la cobertura y satisfacción de la demanda de energía en las Zonas No Interconectadas - ZNI, mediante la instalación de soluciones solares fotovoltaicas, según el Proyecto ?INSTALACIÓN DE SOLUCIONES ENERGÉTICAS PARA BENEFICIAR A 775 VIVIENDAS EN ZONAS NO INTERCONECTADAS DEL MUNICIPIO DE UNGUÍA-CHOCÓ?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VÍCTOR PATERNINA"/>
    <x v="2"/>
    <d v="2020-10-30T00:00:00"/>
    <d v="2027-09-29T00:00:00"/>
    <s v="SANDRA CAROLINA PULIDO"/>
    <m/>
    <d v="2019-04-16T00:00:00"/>
    <x v="7"/>
    <x v="15"/>
    <m/>
    <m/>
    <m/>
    <m/>
    <m/>
    <m/>
    <m/>
    <m/>
    <m/>
    <m/>
    <m/>
    <m/>
    <m/>
    <m/>
    <m/>
    <m/>
    <m/>
    <m/>
    <m/>
    <m/>
    <m/>
    <m/>
    <m/>
    <m/>
    <m/>
    <m/>
    <m/>
    <m/>
    <m/>
    <m/>
    <m/>
    <m/>
    <m/>
    <m/>
    <d v="2025-10-24T00:00:00"/>
    <n v="43"/>
    <n v="2025"/>
    <x v="4"/>
    <s v="En ejecución, tiene un plazo de 83 meses (6 años y 11 meses) se liquidará en un término de 180 dias contados a partir de la fecha de suscripción del acta de entrega de los bienes - SE DEVILVIÓ AL AREA POPARA AJUSTES EL ATBF 24-10-2025"/>
  </r>
  <r>
    <s v="GGC-767-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NICIPIO DE ABREGO,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20T00:00:00"/>
    <d v="2039-12-19T00:00:00"/>
    <s v="DANNY MAURICIO SUAREZ"/>
    <m/>
    <d v="2044-02-19T00:00:00"/>
    <x v="2"/>
    <x v="8"/>
    <m/>
    <m/>
    <m/>
    <m/>
    <m/>
    <m/>
    <m/>
    <m/>
    <m/>
    <m/>
    <m/>
    <m/>
    <m/>
    <m/>
    <m/>
    <m/>
    <m/>
    <m/>
    <m/>
    <m/>
    <m/>
    <m/>
    <m/>
    <m/>
    <m/>
    <m/>
    <m/>
    <m/>
    <m/>
    <m/>
    <m/>
    <m/>
    <m/>
    <m/>
    <d v="2025-04-24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8-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ESPERANZA SECTOR NAVIDAD,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29-12-30T00:00:00"/>
    <s v="ANDRES FELIPE SIERRA"/>
    <m/>
    <d v="2019-04-16T00:00:00"/>
    <x v="7"/>
    <x v="15"/>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9-2019"/>
    <x v="5"/>
    <s v="Ampliación de la cobertura y satisfacción de la demanda de energía en las Zonas No Interconectadas - ZNI, mediante la instalación de soluciones solares fotovoltaicas, según el Proyecto ?CONSTRUCCIÓN, INSTALACIÓN E IMPLEMENTACIÓN DE SOLUCIONES DE ENERGÍA INDIVIDUALES SOSTENIBLES CONSISTENTES EN SISTEMAS SOLARES FOTOVOLTAICOS PARA VIVIENDAS RURALES EN LAS ZONAS NO INTERCONECTADAS DE LAS VEREDAS DESIERTO, VARSOVIA, LOS CAMORUCOS, SAN JOSÉ DE LA LOPERA Y LA CANDELARIA ALTA MUNICIPIO DE PAZ DE ARIPORO DEPARTAMENTO DEL CASANARE?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VÍCTOR PATERNINA"/>
    <x v="2"/>
    <d v="2020-10-30T00:00:00"/>
    <d v="2027-02-28T00:00:00"/>
    <s v="NINA PAOLA GUARIN CASTRO"/>
    <m/>
    <d v="2029-10-27T00:00:00"/>
    <x v="3"/>
    <x v="21"/>
    <m/>
    <m/>
    <m/>
    <m/>
    <m/>
    <m/>
    <m/>
    <m/>
    <m/>
    <m/>
    <m/>
    <m/>
    <m/>
    <m/>
    <m/>
    <m/>
    <m/>
    <m/>
    <m/>
    <m/>
    <m/>
    <m/>
    <m/>
    <m/>
    <m/>
    <m/>
    <m/>
    <m/>
    <m/>
    <m/>
    <m/>
    <m/>
    <m/>
    <m/>
    <d v="2026-01-20T00:00:00"/>
    <n v="4"/>
    <n v="2026"/>
    <x v="3"/>
    <m/>
  </r>
  <r>
    <s v="GGC-770-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 BARRIO LAS MARÍAS,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DANNY MAURICIO SUAREZ"/>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LA ESMERALDA,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ANDRES FELIPE SIERRA"/>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2-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FÉ EN DIOS,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SANDRA CAROLINA PULIDO"/>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VILLA CARMEN,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20 DE JULIO,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EL LIMONAR,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SANTA ROSA,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DANNY MAURICIO SUAREZ"/>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RGILIO VARGA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8-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LAS AMERICAS,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SANDRA CAROLINA PULIDO"/>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0-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9 DE AGOSTO,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RAFAEL DE LA CRUZ,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2-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DE REDES ELÉCTRICAS BARRIO LA UNIÓN, AQUI TE ESPERO, CAMPO ALEGRE, LAS FLORES, NUEVO HORIZONTE, SANTA RITA, LA GLORIA, ISLA DEL ROSARIO RURAL, LA CUARENTA, PALMIRA RURAL, NUEVO ORIENTE, PANAMÁ, PENJAMO, PROVIDENCIA, SAN JOSÉ, SAN MARTÍN 2 Y EL SILENCIO.,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SANDRA CAROLINA PULIDO"/>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ALTOS DE SINAI,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2-06-30T00:00:00"/>
    <x v="1"/>
    <x v="13"/>
    <m/>
    <m/>
    <m/>
    <m/>
    <m/>
    <m/>
    <m/>
    <m/>
    <m/>
    <m/>
    <m/>
    <m/>
    <m/>
    <m/>
    <m/>
    <m/>
    <m/>
    <m/>
    <m/>
    <m/>
    <m/>
    <m/>
    <m/>
    <m/>
    <m/>
    <m/>
    <m/>
    <m/>
    <m/>
    <m/>
    <m/>
    <m/>
    <m/>
    <m/>
    <d v="2025-04-25T00:00:00"/>
    <n v="17"/>
    <n v="2025"/>
    <x v="4"/>
    <s v="termino de ejecución a 20 años - en el contrato no se contempló cláusula de liquidación. en ese sentido se están contando los términos señalados en ela ley , es decir 4 meses de la bilateral, 2 meses para la unilateral y los 2 años d la acción de controversias contractuales "/>
  </r>
  <r>
    <s v="GGC-78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DE REDES ELÉCTRICAS BARRIO COMUNIDAD VILLA HERMOS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S MARGARITA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NOGALE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CABRER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8-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ECTRICAS BARRIO MEMBRILLAL SECTORES VILLA FRIDE, LA CEIBA, VILLA CHIRRY,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BERNARDO,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0-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ACIÓN DE REDES ELÉCTRICAS BARRIO SBN LA PAZ SECTOR LOS CANALE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EL PORTAL DEL NORTE,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x v="2"/>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2-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VILLA CELIN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x v="2"/>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SAN JOSE DE ARIGUANÍ,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4-2019"/>
    <x v="5"/>
    <s v="Transferir a título gratuito el derecho de uso y goce de la infraestructura de distribución del denominado proyecto de la ?MASIFICACIÓN DE GAS NATURAL POR REDES PARA EL MUNICIPIO DE QUIBDÓ, DEPARTAMENTO DE CHOCO?, construida en desarrollo del Convenio de Cofinanciación N°. 226 de 2014 por UNIVERSAL DE SERVICIOS PÚBLICOS S.A. E.S.P. con recursos del Fondo Especial Cuota de Fomento de Gas Natural en los términos del Numeral 87.9 del Artículo 87 de la Ley 142 de 1994, respecto de la cual el derecho de propiedad está radicado en cabeza del MINISTERIO, conforme a lo expuesto en la parte considerativa del presente contrato, otorgándole el derecho a administrar, operar, mantener y explotar económicamente dicha infraestructura únicamente para la prestación del servicio público domiciliario de gas natural en este municipio, con sujeción al cargo de distribución establecido por la Comisión de Regulación de Energía y Gas, CREG mediante la Resolución 098 de 2016 o aquélla que la revoque, modifique o sustituya."/>
    <s v="CONSORCIO INTERNACIONAL DE SERVICIOS PUBLICOS CISERPU E.S.P"/>
    <s v="JULIAN FLOREZ"/>
    <x v="0"/>
    <d v="2019-12-13T00:00:00"/>
    <d v="2039-12-12T00:00:00"/>
    <s v="SANDRA CAROLINA PULIDO"/>
    <m/>
    <d v="2042-08-12T00:00:00"/>
    <x v="11"/>
    <x v="13"/>
    <m/>
    <m/>
    <m/>
    <m/>
    <m/>
    <m/>
    <m/>
    <m/>
    <m/>
    <m/>
    <m/>
    <m/>
    <m/>
    <m/>
    <m/>
    <m/>
    <m/>
    <m/>
    <m/>
    <m/>
    <m/>
    <m/>
    <m/>
    <m/>
    <m/>
    <m/>
    <m/>
    <m/>
    <m/>
    <m/>
    <m/>
    <m/>
    <m/>
    <m/>
    <d v="2025-04-28T00:00:00"/>
    <n v="18"/>
    <n v="2025"/>
    <x v="4"/>
    <s v="plazo de 20 años de ejecucion. En la carpeta no hay acta de inicio, se pacto 6 meses para la liquidación bilateral"/>
  </r>
  <r>
    <s v="GGC-79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LA PLAZA SECTOR LA CANDELARI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13T00:00:00"/>
    <d v="2039-12-12T00:00:00"/>
    <s v="DANNY MAURICIO SUAREZ"/>
    <m/>
    <d v="2044-02-12T00:00:00"/>
    <x v="2"/>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S MATA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ALEJANDRI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x v="2"/>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8-2019"/>
    <x v="5"/>
    <s v="Ampliación de la cobertura y satisfacción de la demanda de energía en las Zonas No Interconectadas - ZNI, mediante la instalación de soluciones solares fotovoltaicas, según el Proyecto ?INSTALACIÓN DE SOLUCIONES ENERGÉTICAS PARA BENEFICIAR A 1154 VIVIENDAS EN ZONAS NO INTERCONECTADAS DEL MUNICIPIO DE PUERTO LEGUIZAMO?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LUIS ALBERTO ORJUELA LOPEZ"/>
    <x v="2"/>
    <d v="2020-11-03T00:00:00"/>
    <d v="2040-11-02T00:00:00"/>
    <s v="DANNY MAURICIO SUAREZ"/>
    <m/>
    <d v="2045-01-02T00:00:00"/>
    <x v="9"/>
    <x v="7"/>
    <m/>
    <m/>
    <m/>
    <m/>
    <m/>
    <m/>
    <m/>
    <m/>
    <m/>
    <m/>
    <m/>
    <m/>
    <m/>
    <m/>
    <m/>
    <m/>
    <m/>
    <m/>
    <m/>
    <m/>
    <m/>
    <m/>
    <m/>
    <m/>
    <m/>
    <m/>
    <m/>
    <m/>
    <m/>
    <m/>
    <m/>
    <m/>
    <m/>
    <m/>
    <d v="2025-04-28T00:00:00"/>
    <n v="18"/>
    <n v="2025"/>
    <x v="4"/>
    <s v="plazo de 87 meses  , el capítulo XVIII, donde señala que el contrato terminará cuando finalice la etapa de devolución, Capitulo XIX liquidación del contrato, en un término máximo de 180 días a partir de la fecha de suscripción del acta de entrega de los bienes( 1 suspension)"/>
  </r>
  <r>
    <s v="GGC-79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MONTEVIDEO,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802-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AS VEREDAS NARIÑO, PORVENIR, FLORIDA ALTA, LA PLAYA, ALTO BONITO, RAMOS, EL CEDRO, CAPITOLIO Y PALMAR BAJO DEL MUNICIPIO DE LEIVA EN EL DEPARTAMENTO DE NARIÑO?,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ECTRICAS DE NARIÑO S.A. E.S.P -CEDENAR S.A. E.S.P."/>
    <s v="VÍCTOR PATERNINA"/>
    <x v="2"/>
    <d v="2020-02-28T00:00:00"/>
    <d v="2040-02-27T00:00:00"/>
    <s v="SANDRA CAROLINA PULIDO"/>
    <m/>
    <d v="2044-04-27T00:00:00"/>
    <x v="7"/>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803-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INICIPIO DE TUBÚ,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20-01-24T00:00:00"/>
    <d v="2040-01-23T00:00:00"/>
    <s v="DANNY MAURICIO SUAREZ"/>
    <m/>
    <d v="2044-03-23T00:00:00"/>
    <x v="5"/>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807-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ELÉCTRICAS VEREDAS ALTO FRUTAL, PUERTO QUINCHANA, BAJO FRUTAL, EL BARNIZ, EL JABÓN, EL ROSARIO, LA MURALLA, LA CHAQUIRA, LA TRIBUNA, LOS CAUCHOS, NAZARETH, SAN LORENZO, SEVILLA, YARUMAL DEL MUNICIPIO DE SAN AGUSTÍN?,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ELECTRIFICADORA DEL HUILA S.A. E.S.P. "/>
    <s v="VÍCTOR PATERNINA"/>
    <x v="2"/>
    <d v="2020-07-16T00:00:00"/>
    <d v="2040-07-15T00:00:00"/>
    <s v="ANDRES FELIPE SIERRA"/>
    <m/>
    <d v="2044-09-15T00:00:00"/>
    <x v="10"/>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808-2019"/>
    <x v="5"/>
    <s v="IMPLEMENTACIÓN DE SOLUCIONES ENERGÉTICAS CON SSFVA PARA 886 VIVIENDAS DE LA ZONA RURAL EN EL DEPARTAMENTO DE TOLIMA"/>
    <s v="EMPRESA DISTRIBUIDORA DEL PACIFICO S.A. E.S.P."/>
    <s v="RAMIREZ MARTINEZ MARIA VICTORIA"/>
    <x v="2"/>
    <d v="2020-01-30T00:00:00"/>
    <d v="2024-05-28T00:00:00"/>
    <s v="SANDRA CAROLINA PULIDO"/>
    <m/>
    <d v="2026-11-28T00:00:00"/>
    <x v="6"/>
    <x v="0"/>
    <m/>
    <m/>
    <m/>
    <m/>
    <m/>
    <m/>
    <m/>
    <m/>
    <m/>
    <m/>
    <m/>
    <m/>
    <m/>
    <m/>
    <m/>
    <m/>
    <m/>
    <m/>
    <m/>
    <m/>
    <m/>
    <m/>
    <m/>
    <m/>
    <m/>
    <m/>
    <m/>
    <m/>
    <m/>
    <m/>
    <m/>
    <m/>
    <m/>
    <m/>
    <d v="2025-07-15T00:00:00"/>
    <n v="29"/>
    <n v="2025"/>
    <x v="3"/>
    <m/>
  </r>
  <r>
    <s v="GGC-809-2019"/>
    <x v="5"/>
    <s v="CONSTRUCCIÓN DE SISTEMAS DE ENERGÍA SOLAR FOTOVOLTAICA PARA ZONAS NO INTERCONECTADAS EN LAS DEL MUNICIPIO DE CARTAGENA DEL CHAIRÁ, DEPARTAMENTO DEL CAQUETÁ"/>
    <s v="ELECTRIFICADORA DEL CAQUETA S.A. E.S.P."/>
    <s v="VÍCTOR PATERNINA"/>
    <x v="2"/>
    <d v="2020-11-27T00:00:00"/>
    <d v="2027-07-26T00:00:00"/>
    <s v="DANNY MAURICIO SUAREZ"/>
    <m/>
    <d v="2030-03-22T00:00:00"/>
    <x v="5"/>
    <x v="20"/>
    <m/>
    <m/>
    <m/>
    <m/>
    <m/>
    <m/>
    <m/>
    <m/>
    <m/>
    <m/>
    <m/>
    <m/>
    <m/>
    <m/>
    <m/>
    <m/>
    <m/>
    <m/>
    <m/>
    <m/>
    <m/>
    <m/>
    <m/>
    <m/>
    <m/>
    <m/>
    <m/>
    <m/>
    <m/>
    <m/>
    <m/>
    <m/>
    <m/>
    <m/>
    <d v="2025-04-28T00:00:00"/>
    <n v="18"/>
    <n v="2025"/>
    <x v="4"/>
    <s v="plazo de 80 meses (6 años 8 meses) , el capítulo XVIII, donde señala que el contrato terminará cuando finalice la etapa de devolución, Capitulo XIX liquidación del contrato, en un término máximo de 180 días a partir de la fecha de suscripción del acta de entrega de los bienes( 1 suspension)"/>
  </r>
  <r>
    <s v="GGC-812-2019"/>
    <x v="5"/>
    <s v="IMPLEMENTACIÓN DE SOLUCIONES ENERGÉTICAS PARA 738 VIVIENDAS DE LA ZONA RURAL DEL MUNICIPIO DE SAN VICENTE DEL CAGUÁN, DEPARTAMENTO DE CAQUETÁ"/>
    <s v="ELECTRIFICADORA DEL CAQUETA S.A. E.S.P."/>
    <s v="VÍCTOR PATERNINA"/>
    <x v="2"/>
    <d v="2020-11-27T00:00:00"/>
    <d v="2027-10-26T00:00:00"/>
    <s v="ANDRES FELIPE SIERRA"/>
    <m/>
    <d v="2030-06-22T00:00:00"/>
    <x v="1"/>
    <x v="20"/>
    <m/>
    <m/>
    <m/>
    <m/>
    <m/>
    <m/>
    <m/>
    <m/>
    <m/>
    <m/>
    <m/>
    <m/>
    <m/>
    <m/>
    <m/>
    <m/>
    <m/>
    <m/>
    <m/>
    <m/>
    <m/>
    <m/>
    <m/>
    <m/>
    <m/>
    <m/>
    <m/>
    <m/>
    <m/>
    <m/>
    <m/>
    <m/>
    <m/>
    <m/>
    <d v="2025-04-28T00:00:00"/>
    <n v="18"/>
    <n v="2025"/>
    <x v="4"/>
    <s v="plazo de 83 meses (6 años 11 meses) , el capítulo XVIII, donde señala que el contrato terminará cuando finalice la etapa de devolución, Capitulo XIX liquidación del contrato, en un término máximo de 180 días a partir de la fecha de suscripción del acta de entrega de los bienes( 1 suspension)"/>
  </r>
  <r>
    <s v="GGC-813-2019"/>
    <x v="5"/>
    <s v="PROYECTO DE ENERGÍA FOTOVOLTAICA PARA LA ZONA RURAL DEL MUNICIPIO DE LA URIBE DEPARTAMENTO DEL META"/>
    <s v="ELECTRIFICADORA DEL META S.A.,E.S.P."/>
    <s v="VÍCTOR PATERNINA"/>
    <x v="2"/>
    <d v="2020-12-22T00:00:00"/>
    <d v="2027-12-21T00:00:00"/>
    <s v="SANDRA CAROLINA PULIDO"/>
    <m/>
    <d v="2030-08-18T00:00:00"/>
    <x v="11"/>
    <x v="20"/>
    <m/>
    <m/>
    <m/>
    <m/>
    <m/>
    <m/>
    <m/>
    <m/>
    <m/>
    <m/>
    <m/>
    <m/>
    <m/>
    <m/>
    <m/>
    <m/>
    <m/>
    <m/>
    <m/>
    <m/>
    <m/>
    <m/>
    <m/>
    <m/>
    <m/>
    <m/>
    <m/>
    <m/>
    <m/>
    <m/>
    <m/>
    <m/>
    <m/>
    <m/>
    <d v="2025-04-28T00:00:00"/>
    <n v="18"/>
    <n v="2025"/>
    <x v="4"/>
    <s v="plazo de 84 meses (7 años )  Capitulo XIX liquidación del contrato, en un término máximo de 180 días a partir de la fecha de suscripción del acta de entrega de los bienes"/>
  </r>
  <r>
    <s v="GGC-814-2019"/>
    <x v="5"/>
    <s v="INSTALACIÓN DE SOLUCIONES ENERGÉTICAS PARA BENEFICIAR A 1034 VIVIENDAS EN ZONAS NO INTERCONECTADAS DEL MUNICIPIO DE TIERRALTA CÓRDOBA&quot;"/>
    <s v="EMPRESA DISTRIBUIDORA DEL PACIFICO S.A. E.S.P."/>
    <s v="VÍCTOR PATERNINA"/>
    <x v="2"/>
    <d v="2020-12-01T00:00:00"/>
    <d v="2027-12-30T00:00:00"/>
    <s v="DANNY MAURICIO SUAREZ"/>
    <m/>
    <d v="2030-06-30T00:00:00"/>
    <x v="1"/>
    <x v="20"/>
    <m/>
    <m/>
    <m/>
    <m/>
    <m/>
    <m/>
    <m/>
    <m/>
    <m/>
    <m/>
    <m/>
    <m/>
    <m/>
    <m/>
    <m/>
    <m/>
    <m/>
    <m/>
    <m/>
    <m/>
    <m/>
    <m/>
    <m/>
    <m/>
    <m/>
    <m/>
    <m/>
    <m/>
    <m/>
    <m/>
    <m/>
    <m/>
    <m/>
    <m/>
    <d v="2025-04-28T00:00:00"/>
    <n v="18"/>
    <n v="2025"/>
    <x v="4"/>
    <s v="plazo 86 meses (7 años 2 meses) "/>
  </r>
  <r>
    <s v="GGC-816-2019"/>
    <x v="5"/>
    <s v="IMPLEMENTACIÓN DE SOLUCIONES ENERGÉTICAS CON SSFVA PARA 282 VIVIENDAS DE LA ZONA RURAL EN EL DEPARTAMENTO DE NORTE DE SANTANDER"/>
    <s v="CENTRALES ELÉCTRICAS DEL NORTE DE SANTANDER S.A. E.S.P."/>
    <s v="VÍCTOR PATERNINA"/>
    <x v="2"/>
    <d v="2020-12-22T00:00:00"/>
    <d v="2027-05-21T00:00:00"/>
    <s v="ANDRES FELIPE SIERRA"/>
    <m/>
    <d v="2028-11-20T00:00:00"/>
    <x v="6"/>
    <x v="16"/>
    <m/>
    <m/>
    <m/>
    <m/>
    <m/>
    <m/>
    <m/>
    <m/>
    <m/>
    <m/>
    <m/>
    <m/>
    <m/>
    <m/>
    <m/>
    <m/>
    <m/>
    <m/>
    <m/>
    <m/>
    <m/>
    <m/>
    <m/>
    <m/>
    <m/>
    <m/>
    <m/>
    <m/>
    <m/>
    <m/>
    <m/>
    <m/>
    <m/>
    <m/>
    <d v="2025-04-28T00:00:00"/>
    <n v="18"/>
    <n v="2025"/>
    <x v="4"/>
    <s v="plazo a 77 meses (6 años 5 meses) Capitulo XIX liquidación del contrato, en un término máximo de 180 días a partir de la fecha de suscripción del acta de entrega , tener en cuenta que el plazo contractual es de 77 meses y en NEON se señala la fecha por 74 meses."/>
  </r>
  <r>
    <s v="GGC-817-2019"/>
    <x v="5"/>
    <s v="EL MINISTERIO DE HACIENDA Y CREDITO PUBLICO ENTREGA A TITULO DE COMODATO O PRESTAMO DE USO AL MINISTERIO DE MINAS Y ENERGIA PARA SU USO , GOCE Y DISFRUTE,OBRAS DE ARTE  QUE HACEN PARTE DE SU COLECCION.  "/>
    <s v="MINISTERIO DE HACIENDA Y CREDITO PUBLICO"/>
    <s v="JEYCE LILIANA MARIA PARRA SIERRA"/>
    <x v="17"/>
    <m/>
    <d v="2026-07-31T00:00:00"/>
    <s v="SANDRA CAROLINA PULIDO"/>
    <m/>
    <d v="2029-01-30T00:00:00"/>
    <x v="9"/>
    <x v="21"/>
    <m/>
    <m/>
    <m/>
    <m/>
    <m/>
    <m/>
    <m/>
    <m/>
    <m/>
    <m/>
    <m/>
    <m/>
    <m/>
    <m/>
    <m/>
    <m/>
    <m/>
    <m/>
    <m/>
    <m/>
    <m/>
    <m/>
    <m/>
    <m/>
    <m/>
    <m/>
    <m/>
    <m/>
    <m/>
    <m/>
    <m/>
    <m/>
    <m/>
    <m/>
    <d v="2025-04-29T00:00:00"/>
    <n v="18"/>
    <n v="2025"/>
    <x v="4"/>
    <s v="SEGÚN OTROSÍ  2 EL PLAZO VA HASTA EL 31 DE JULIO DE 2026. EN LA CARPETA NO ESTA EL CONTRATO NI EL ACTA DE INICIO. EL MINISTERIO DE HACIENDA FUE LA ENTIDAD QUE LO REALIZÓ Y EL MME ES EL COMODATARIO. EL CONTEO DE LOS TÉRMINOS DE LA LIQUIDACIÓN SE ESTÁN CONTANDO CONFORME LO ESTIPULADO EN LA LEY. 4 MESES BILATERAL, 2 UNILATERAL 2 AÑOS "/>
  </r>
  <r>
    <s v="GGC-029-2020"/>
    <x v="6"/>
    <s v="Prestar los servicios profesionales independientes de consultoría como Consultor de Reingeniería de Procesos Institucionales asociados a la Capacidad de Atención de Requerimientos a Grupos de Interés en la ANM, dentro del marco del Contrato de préstamo No. 3594/OC-CO"/>
    <s v="ROJAS ACUÑA INGRID"/>
    <s v="LAURA JIMENA MOJICA SALAZAR"/>
    <x v="24"/>
    <d v="2020-01-16T00:00:00"/>
    <d v="2020-02-24T00:00:00"/>
    <m/>
    <m/>
    <d v="2024-07-21T00:00:00"/>
    <x v="8"/>
    <x v="2"/>
    <s v=""/>
    <s v=""/>
    <m/>
    <m/>
    <m/>
    <m/>
    <m/>
    <m/>
    <m/>
    <m/>
    <m/>
    <m/>
    <m/>
    <m/>
    <m/>
    <s v=""/>
    <s v="x"/>
    <s v=""/>
    <s v=""/>
    <m/>
    <m/>
    <s v=""/>
    <s v=""/>
    <m/>
    <s v=""/>
    <s v=""/>
    <s v=""/>
    <s v=""/>
    <s v=""/>
    <s v=""/>
    <s v=""/>
    <s v=""/>
    <s v=""/>
    <s v=""/>
    <m/>
    <n v="1"/>
    <n v="1900"/>
    <x v="0"/>
    <s v="Contrato del BID, se liquido por terminación anticipada del contrato, en el numeral 8 de secop II se publico"/>
  </r>
  <r>
    <s v="GGC-245-2020"/>
    <x v="6"/>
    <s v="Contratar la prestación del servicio integral de aseo y cafetería para la sede del Ministerio de Minas y Energía, ubicada en la Calle 43 No. 57-31 CAN, Bogotá D.C. y la sede del Archivo Central, ubicado en la Avenida Calle 26 No.46-90 de la ciudad de Bogotá D.C."/>
    <s v="MUNDOLIMPIEZA LTDA"/>
    <s v="ANGELICA MARIA BERMUDEZ RODRIGUEZ"/>
    <x v="17"/>
    <d v="2020-02-27T00:00:00"/>
    <d v="2020-10-26T00:00:00"/>
    <s v="DANNY MAURICIO SUAREZ"/>
    <m/>
    <d v="2023-04-26T00:00:00"/>
    <x v="7"/>
    <x v="3"/>
    <m/>
    <m/>
    <m/>
    <m/>
    <m/>
    <m/>
    <m/>
    <m/>
    <m/>
    <m/>
    <m/>
    <m/>
    <m/>
    <m/>
    <m/>
    <d v="2022-08-02T00:00:00"/>
    <s v="x"/>
    <m/>
    <m/>
    <m/>
    <m/>
    <s v=""/>
    <m/>
    <m/>
    <m/>
    <m/>
    <m/>
    <m/>
    <m/>
    <m/>
    <m/>
    <m/>
    <m/>
    <m/>
    <d v="2025-08-15T00:00:00"/>
    <n v="33"/>
    <n v="2025"/>
    <x v="5"/>
    <s v="se solicita a guillermo ortiz publicar en tienda virtual acta de liquidación "/>
  </r>
  <r>
    <s v="GGC-396-2020"/>
    <x v="6"/>
    <s v="Identificar e introducir nuevas formas de operación al interior del Ministerio de Minas y Energía, a través del re-diseño e implementación de sendas de valor, para mejorar la gestión institucional, la excelencia operacional a nivel sectorial, y la transformación del modelo de gestión del Ministerio de Minas y Energía."/>
    <s v="REWIRE SAS"/>
    <s v="LAURA JIMENA MOJICA SALAZAR"/>
    <x v="24"/>
    <m/>
    <d v="2020-11-15T00:00:00"/>
    <m/>
    <m/>
    <d v="2020-11-16T00:00:00"/>
    <x v="6"/>
    <x v="22"/>
    <s v=""/>
    <s v=""/>
    <m/>
    <m/>
    <m/>
    <m/>
    <m/>
    <m/>
    <m/>
    <m/>
    <m/>
    <m/>
    <m/>
    <m/>
    <m/>
    <s v=""/>
    <s v=""/>
    <s v=""/>
    <s v=""/>
    <m/>
    <m/>
    <s v=""/>
    <s v=""/>
    <m/>
    <s v=""/>
    <s v=""/>
    <s v=""/>
    <s v=""/>
    <s v=""/>
    <s v=""/>
    <s v=""/>
    <s v=""/>
    <s v=""/>
    <s v=""/>
    <m/>
    <n v="1"/>
    <n v="1900"/>
    <x v="0"/>
    <s v="Publicada en el numeral 8 de secop II"/>
  </r>
  <r>
    <s v="GGC-406-2020"/>
    <x v="6"/>
    <s v="Contratar los servicios profesionales independientes de consultoría para liderar la Transformación Digital Sectorial, velando por la implementación de la Arquitectura Empresarial Sectorial, asegurando la interoperabilidad e integración de la información y generando las herramientas necesarias para fortalecer la toma de decisiones en política pública del sector. "/>
    <s v="DE AVILA BENITEZ ISABEL CRISTINA"/>
    <s v="LAURA JIMENA MOJICA SALAZAR"/>
    <x v="1"/>
    <d v="2020-07-02T00:00:00"/>
    <d v="2020-09-30T00:00:00"/>
    <m/>
    <m/>
    <d v="2024-08-29T00:00:00"/>
    <x v="11"/>
    <x v="2"/>
    <s v=""/>
    <m/>
    <m/>
    <m/>
    <m/>
    <m/>
    <m/>
    <m/>
    <m/>
    <m/>
    <m/>
    <m/>
    <m/>
    <m/>
    <m/>
    <d v="2020-11-10T00:00:00"/>
    <s v="x"/>
    <s v=""/>
    <s v=""/>
    <m/>
    <m/>
    <s v=""/>
    <s v=""/>
    <m/>
    <s v=""/>
    <s v=""/>
    <s v=""/>
    <s v=""/>
    <s v=""/>
    <s v=""/>
    <s v=""/>
    <s v=""/>
    <s v=""/>
    <s v=""/>
    <m/>
    <n v="1"/>
    <n v="1900"/>
    <x v="0"/>
    <s v="Liquidado y publicada en secop II"/>
  </r>
  <r>
    <s v="GGC-426-2020"/>
    <x v="6"/>
    <s v="Prestar los servicios de consultoría para asesorar y apoyar al grupo de Innovación Cultural y Organizacional del MinEnergía y la dirección del crédito BID 3594OC-CO en el diseño, estructuración y creación del Programa de Innovación a la medida del Ministerio de Minas y Energía."/>
    <s v="MARTINEZ ZULUAGA LAURA"/>
    <s v="RODRIGUEZ RAMIREZ SANDRA MILENA"/>
    <x v="12"/>
    <d v="2020-07-24T00:00:00"/>
    <d v="2020-09-14T00:00:00"/>
    <s v="SANDRA CAROLINA PULIDO"/>
    <m/>
    <d v="2024-08-29T00:00:00"/>
    <x v="11"/>
    <x v="2"/>
    <s v=""/>
    <s v=""/>
    <m/>
    <m/>
    <m/>
    <m/>
    <m/>
    <m/>
    <m/>
    <m/>
    <m/>
    <m/>
    <m/>
    <m/>
    <m/>
    <d v="2020-09-22T00:00:00"/>
    <s v="x"/>
    <s v=""/>
    <s v=""/>
    <m/>
    <m/>
    <s v=""/>
    <s v=""/>
    <m/>
    <s v=""/>
    <s v=""/>
    <s v=""/>
    <s v=""/>
    <s v=""/>
    <s v=""/>
    <s v=""/>
    <s v=""/>
    <s v=""/>
    <s v=""/>
    <d v="2025-02-04T00:00:00"/>
    <n v="6"/>
    <n v="2025"/>
    <x v="0"/>
    <s v="El día 22 de septiembre de 2020 se publicó en la Plataforma SECOP II el Acta de Liquidación / Se actualiza Estado"/>
  </r>
  <r>
    <s v="GGC-444-2020"/>
    <x v="6"/>
    <s v="Transferencia a título gratuito e irrevocable de donación que hace EL DONANTE, con plena capacidad de disposición en favor de EL DONATARIO de una (1) estación de carga para vehículo eléctrico para el cumplimiento de sus fines."/>
    <s v="CELSIA COLOMBIA S.A E.S.P"/>
    <s v="ANGELICA MARIA BERMUDEZ RODRIGUEZ"/>
    <x v="17"/>
    <d v="2020-08-18T00:00:00"/>
    <d v="1899-12-30T00:00:00"/>
    <s v="DANNY MAURICIO SUAREZ"/>
    <m/>
    <m/>
    <x v="17"/>
    <x v="23"/>
    <s v=""/>
    <s v=""/>
    <m/>
    <m/>
    <m/>
    <m/>
    <m/>
    <m/>
    <m/>
    <m/>
    <m/>
    <m/>
    <m/>
    <m/>
    <m/>
    <s v=""/>
    <s v=""/>
    <s v=""/>
    <s v=""/>
    <m/>
    <m/>
    <s v=""/>
    <s v=""/>
    <m/>
    <s v=""/>
    <s v=""/>
    <s v=""/>
    <s v=""/>
    <s v=""/>
    <s v=""/>
    <s v=""/>
    <s v=""/>
    <s v=""/>
    <s v=""/>
    <d v="2025-08-15T00:00:00"/>
    <n v="33"/>
    <n v="2025"/>
    <x v="1"/>
    <s v="El plazo de ejecución del contrato será a_x000a_perpetuidad, contado a partir de la suscripción del acta de inicio, previo_x000a_cumplimiento de los requisitos de perfeccionamiento y ejecución"/>
  </r>
  <r>
    <s v="GGC-501-2020"/>
    <x v="6"/>
    <s v="Aunar esfuerzos técnicos y financieros para asistir técnicamente la implmentacion de la estrategia de diálogo social y relacionamiento territorial para promover un ambiente favorable en el desarrollo de los proyectos del sector minero energetico y que contribuya a la generación de conocimiento de las temáticas sociales y ambientales del sector Minero Energético."/>
    <s v="PROGRAMA DE LAS NACIONES UNIDAS PARA EL DESARROLLO - PNUD"/>
    <s v="MARIA PAULA MORENO TORRES"/>
    <x v="8"/>
    <d v="2020-09-17T00:00:00"/>
    <d v="2020-12-31T00:00:00"/>
    <s v="DANNY MAURICIO SUAREZ"/>
    <m/>
    <d v="2024-10-21T00:00:00"/>
    <x v="3"/>
    <x v="2"/>
    <s v=""/>
    <s v=""/>
    <m/>
    <m/>
    <m/>
    <m/>
    <m/>
    <m/>
    <m/>
    <m/>
    <m/>
    <m/>
    <m/>
    <m/>
    <m/>
    <s v=""/>
    <s v=""/>
    <s v=""/>
    <s v=""/>
    <m/>
    <m/>
    <s v=""/>
    <s v=""/>
    <m/>
    <s v=""/>
    <s v=""/>
    <s v=""/>
    <s v=""/>
    <s v=""/>
    <s v=""/>
    <s v=""/>
    <s v=""/>
    <s v=""/>
    <s v=""/>
    <d v="2025-08-15T00:00:00"/>
    <n v="33"/>
    <n v="2025"/>
    <x v="1"/>
    <s v="Por medio de la entrega de los productos finales, se notifico como liquidado el contrato por parte del PNUD - no se contenpla liquidación en el convenio con PNUD "/>
  </r>
  <r>
    <s v="GGC-516-2020"/>
    <x v="6"/>
    <s v="Transferir por parte de la Nación-Ministerio de Minas y Energía, a la empresa CARIBESOL DE LA COSTA S.A.S. E.S.P., el uso y goce de los bienes relacionados en el Anexo No. 1 que hace parte integral del presente contrato para su administración, operación y mantenimiento, así como para la prestación del servicio público de energía eléctrica._x000a_"/>
    <s v="AIR - E S.A.S. E.S.P."/>
    <s v="VÍCTOR PATERNINA"/>
    <x v="2"/>
    <d v="2020-10-01T00:00:00"/>
    <d v="2040-09-30T00:00:00"/>
    <s v="ANDRES FELIPE SIERRA"/>
    <m/>
    <d v="2043-05-30T00:00:00"/>
    <x v="0"/>
    <x v="19"/>
    <s v=""/>
    <s v=""/>
    <m/>
    <m/>
    <m/>
    <m/>
    <m/>
    <m/>
    <m/>
    <m/>
    <m/>
    <m/>
    <m/>
    <m/>
    <m/>
    <s v=""/>
    <s v=""/>
    <s v=""/>
    <s v=""/>
    <m/>
    <m/>
    <s v=""/>
    <s v=""/>
    <m/>
    <s v=""/>
    <s v=""/>
    <s v=""/>
    <s v=""/>
    <s v=""/>
    <m/>
    <s v=""/>
    <s v=""/>
    <s v=""/>
    <s v=""/>
    <d v="2025-04-29T00:00:00"/>
    <n v="18"/>
    <n v="2025"/>
    <x v="4"/>
    <s v="En ejecución, tiene un plazo de 20 años. se contempló 6 meses para la liquidación bilateral. Se da inicio desde el 01-10-2020, fecha que la cláusula 26 señala que inicia, no se evidencia en los soportes de la carpeta compartida acta de inicio."/>
  </r>
  <r>
    <s v="GGC-517-2020"/>
    <x v="6"/>
    <s v="Transferir por parte de la Nación-Ministerio de Minas y Energía, a la empresa CARIBEMAR DE LA COSTA S.A.S. E.S.P., el uso y goce de los bienes relacionados en el Anexo No. 1 que hace parte integral del presente contrato para su administración, operación y mantenimiento, así como para la prestación del servicio público de energía eléctrica._x000d__x000a_"/>
    <s v="CARIBEMAR DE LA COSTA S.A.S ESP"/>
    <s v="RAMIREZ MARTINEZ MARIA VICTORIA"/>
    <x v="2"/>
    <d v="2020-12-01T00:00:00"/>
    <d v="2040-11-30T00:00:00"/>
    <s v="SANDRA CAROLINA PULIDO"/>
    <m/>
    <d v="2043-07-30T00:00:00"/>
    <x v="8"/>
    <x v="19"/>
    <s v=""/>
    <s v=""/>
    <m/>
    <m/>
    <m/>
    <m/>
    <m/>
    <m/>
    <m/>
    <m/>
    <m/>
    <m/>
    <m/>
    <m/>
    <m/>
    <s v=""/>
    <s v=""/>
    <s v=""/>
    <s v=""/>
    <m/>
    <m/>
    <s v=""/>
    <s v=""/>
    <m/>
    <s v=""/>
    <s v=""/>
    <s v=""/>
    <s v=""/>
    <s v=""/>
    <s v=""/>
    <s v=""/>
    <s v=""/>
    <s v=""/>
    <s v=""/>
    <d v="2025-04-29T00:00:00"/>
    <n v="18"/>
    <n v="2025"/>
    <x v="4"/>
    <s v="Contrato con vigencia de  20 años. tiene acta de inicio del 01-12-2020. en el contrato se pactó 6 meses de la liquidación bilateral"/>
  </r>
  <r>
    <s v="GGC-527-2020"/>
    <x v="6"/>
    <s v="Articular y aunar esfuerzos en el marco de la cooperación entre el Ministerio de Minas y Energía y el Ministerio del Interior, para promover y fomentar los proyectos de Fuentes No Convencionales de Energía Renovable ? FNCER y los proyectos necesarios y conexos a estos a través del desarrollo de actividades que faciliten los procesos de consulta previa requeridos en el marco de esta clase de proyectos, buscando mejorar las condiciones para la implementación de tales proyectos."/>
    <s v="MINISTERIO DEL INTERIOR"/>
    <s v="SANDRA ZULEIMA SALAMANCA GAVIRIA"/>
    <x v="2"/>
    <d v="2020-10-08T00:00:00"/>
    <d v="2025-06-30T00:00:00"/>
    <s v="DANNY MAURICIO SUAREZ"/>
    <m/>
    <d v="2027-12-29T00:00:00"/>
    <x v="4"/>
    <x v="6"/>
    <s v=""/>
    <s v=""/>
    <m/>
    <m/>
    <m/>
    <m/>
    <m/>
    <m/>
    <m/>
    <m/>
    <m/>
    <m/>
    <m/>
    <m/>
    <m/>
    <s v=""/>
    <s v=""/>
    <s v=""/>
    <s v=""/>
    <m/>
    <m/>
    <s v=""/>
    <s v=""/>
    <m/>
    <s v=""/>
    <s v=""/>
    <s v=""/>
    <s v=""/>
    <s v=""/>
    <s v=""/>
    <s v=""/>
    <s v=""/>
    <s v=""/>
    <s v=""/>
    <d v="2025-04-29T00:00:00"/>
    <n v="18"/>
    <n v="2025"/>
    <x v="3"/>
    <s v="Por medio del memorando 3-2025-015290 del 30 de abril de 2025, la supervisora del convenio interadministrativo 527 de 2020, solicitó Otrosí al convenio en el sentido de prorrogar el plazo de ejecución en 2 meses, contados a partir del día siguiente a la prórroga, esto es, desde el 1 de mayo de 2025, hasta el 30 junio de 2025. En la cláusula 27 se estipuló quere se liquidará conforme al articulo 60 de la ley 80 de 1993 y articulo 11 de la ley 1150 de 2007. Es decir, 4 meses de la bilateral, 2 meses de l unilateral y los 2 años de la acción de controversias contractuales "/>
  </r>
  <r>
    <s v="GGC-547-2020"/>
    <x v="6"/>
    <s v="Aunar esfuerzos para dotar de liquidez a las empresas de servicios públicos domiciliarios de energía eléctrica y gas combustible por redes con el fin de beneficiar a los usuarios diferidos con financiamiento a una tasa compensada de acuerdo con las resoluciones CREG que habilitan el diferimiento para los consumos superiores al nivel básico o de subsistencia para estrato 1 y 2, y los consumos no subsidiados de estrato 3 y 4."/>
    <s v="FINANCIERA DE DESARROLLO TERRITORIAL S A FINDETER"/>
    <s v="JULIAN FLOREZ"/>
    <x v="0"/>
    <d v="2020-10-28T00:00:00"/>
    <d v="2026-12-31T00:00:00"/>
    <s v="ANDRES FELIPE SIERRA"/>
    <m/>
    <d v="2029-06-30T00:00:00"/>
    <x v="1"/>
    <x v="21"/>
    <s v=""/>
    <s v=""/>
    <m/>
    <m/>
    <m/>
    <m/>
    <m/>
    <m/>
    <m/>
    <m/>
    <m/>
    <m/>
    <m/>
    <m/>
    <m/>
    <s v=""/>
    <s v=""/>
    <s v=""/>
    <s v=""/>
    <m/>
    <m/>
    <s v=""/>
    <s v=""/>
    <m/>
    <s v=""/>
    <s v=""/>
    <s v=""/>
    <s v=""/>
    <s v=""/>
    <s v=""/>
    <s v=""/>
    <s v=""/>
    <s v=""/>
    <s v=""/>
    <d v="2025-04-29T00:00:00"/>
    <n v="18"/>
    <n v="2025"/>
    <x v="4"/>
    <s v="En secop presenta como plazo de ejecuicón de seis años. En la cláusula 27 se estipuló quere se liquidará conforme al articulo 60 de la ley 80 de 1993 y articulo 11 de la ley 1150 de 2007. Es decir, 4 meses de la bilateral, 2 meses de l unilateral y los 2 años de la acción de controversias contractuales"/>
  </r>
  <r>
    <s v="GGC-550-2020"/>
    <x v="6"/>
    <s v="Ampliar la cobertura y prestar el servicio de energía eléctrica, en condiciones de calidad y confiabilidad, en las zonas rurales del Sistema Interconectado Nacional ? SIN, conforme los reglamentos técnicos, mediante la ejecución del proyecto &quot;Construcción De Redes De Distribución De Media Y Baja Tensión Y Montajes De Subestaciones De Distribución En La Zona Rural Del Municipio De El Doncello Del Departamento Del Caquetá&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ELECTRIFICADORA DEL CAQUETA S.A. E.S.P."/>
    <s v="VÍCTOR PATERNINA"/>
    <x v="2"/>
    <d v="2020-11-19T00:00:00"/>
    <d v="2040-11-18T00:00:00"/>
    <s v="SANDRA CAROLINA PULIDO"/>
    <m/>
    <d v="2043-05-18T00:00:00"/>
    <x v="0"/>
    <x v="19"/>
    <s v=""/>
    <s v=""/>
    <m/>
    <m/>
    <m/>
    <m/>
    <m/>
    <m/>
    <m/>
    <m/>
    <m/>
    <m/>
    <m/>
    <m/>
    <m/>
    <s v=""/>
    <s v=""/>
    <s v=""/>
    <s v=""/>
    <m/>
    <m/>
    <s v=""/>
    <s v=""/>
    <m/>
    <s v=""/>
    <s v=""/>
    <s v=""/>
    <s v=""/>
    <s v=""/>
    <s v=""/>
    <s v=""/>
    <s v=""/>
    <s v=""/>
    <s v=""/>
    <d v="2025-04-29T00:00:00"/>
    <n v="18"/>
    <n v="2025"/>
    <x v="4"/>
    <s v="En secop presenta como plazo de ejecuicón de 20 años. En la cláusula 27 se estipuló quere se liquidará conforme al articulo 60 de la ley 80 de 1993 y articulo 11 de la ley 1150 de 2007. Es decir, 4 meses de la bilateral, 2 meses de l unilateral y los 2 años de la acción de controversias contractuales"/>
  </r>
  <r>
    <s v="GGC-551-2020"/>
    <x v="6"/>
    <s v=" Ampliar la cobertura y prestar el servicio de energía eléctrica, en condiciones de calidad y confiabilidad, en las zonas rurales del Sistema Interconectado Nacional ? SIN, conforme los reglamentos técnicos, mediante la ejecución del proyecto&quot;Ampliar la cobertura y prestar el servicio de energía eléctrica, en condiciones de calidad y confiabilidad, en las zonas rurales del Sistema Interconectado Nacional ? SIN, conforme los reglamentos técnicos, mediante la ejecución del proyecto &quot;Construcción Electrificación Rural Los Comuneros De Oriente Y Nucleos Dispersos Municipio De San Vicente Del Caguan Departamento Del Caquetá&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ELECTRIFICADORA DEL CAQUETA S.A. E.S.P."/>
    <s v="VÍCTOR PATERNINA"/>
    <x v="2"/>
    <d v="2020-11-19T00:00:00"/>
    <d v="2040-11-18T00:00:00"/>
    <s v="DANNY MAURICIO SUAREZ"/>
    <m/>
    <d v="2043-05-18T00:00:00"/>
    <x v="0"/>
    <x v="19"/>
    <s v=""/>
    <s v=""/>
    <m/>
    <m/>
    <m/>
    <m/>
    <m/>
    <m/>
    <m/>
    <m/>
    <m/>
    <m/>
    <m/>
    <m/>
    <m/>
    <s v=""/>
    <s v=""/>
    <s v=""/>
    <s v=""/>
    <m/>
    <m/>
    <s v=""/>
    <s v=""/>
    <m/>
    <s v=""/>
    <s v=""/>
    <s v=""/>
    <s v=""/>
    <s v=""/>
    <s v=""/>
    <s v=""/>
    <s v=""/>
    <s v=""/>
    <s v=""/>
    <d v="2025-04-29T00:00:00"/>
    <n v="18"/>
    <n v="2025"/>
    <x v="4"/>
    <s v="En secop presenta como plazo de ejecuicón de 20 años. En la cláusula 27 se estipuló quere se liquidará conforme al articulo 60 de la ley 80 de 1993 y articulo 11 de la ley 1150 de 2007. Es decir, 4 meses de la bilateral, 2 meses de l unilateral y los 2 años de la acción de controversias contractuales"/>
  </r>
  <r>
    <s v="GGC-553-2020"/>
    <x v="6"/>
    <s v=" Ampliar la cobertura y prestar el servicio de energía eléctrica, en condiciones de calidad y confiabilidad, en las zonas rurales del Sistema Interconectado Nacional ? SIN, conforme los reglamentos técnicos, mediante la ejecución del proyecto&quot;Ampliación Redes Eléctricas Mt Y Bt En Varias Veredas Del Municipio De Totoro&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COMPAÑÍA ENERGETICA DE OCCIDENTE S.A.S. ESP."/>
    <s v="VÍCTOR PATERNINA"/>
    <x v="2"/>
    <d v="2021-01-18T00:00:00"/>
    <d v="2041-01-17T00:00:00"/>
    <s v="ANDRES FELIPE SIERRA"/>
    <m/>
    <d v="2043-07-18T00:00:00"/>
    <x v="8"/>
    <x v="19"/>
    <s v=""/>
    <s v=""/>
    <m/>
    <m/>
    <m/>
    <m/>
    <m/>
    <m/>
    <m/>
    <m/>
    <m/>
    <m/>
    <m/>
    <m/>
    <m/>
    <s v=""/>
    <s v=""/>
    <s v=""/>
    <s v=""/>
    <m/>
    <m/>
    <s v=""/>
    <s v=""/>
    <m/>
    <s v=""/>
    <s v=""/>
    <s v=""/>
    <s v=""/>
    <s v=""/>
    <s v=""/>
    <s v=""/>
    <s v=""/>
    <s v=""/>
    <s v=""/>
    <d v="2025-04-29T00:00:00"/>
    <n v="18"/>
    <n v="2025"/>
    <x v="4"/>
    <s v="En secop presenta como plazo de ejecuicón de 20 años. En la cláusula 27 se estipuló quere se liquidará conforme al articulo 60 de la ley 80 de 1993 y articulo 11 de la ley 1150 de 2007. Es decir, 4 meses de la bilateral, 2 meses de l unilateral y los 2 años de la acción de controversias contractuales"/>
  </r>
  <r>
    <s v="GGC-554-2020"/>
    <x v="6"/>
    <s v="Ampliar la cobertura y prestar el servicio de energía eléctrica, en condiciones de calidad y confiabilidad, en las zonas rurales del Sistema Interconectado Nacional ? SIN, conforme los reglamentos técnicos, mediante la ejecución del proyecto &quot;Construccion Redes Electricas De Mt, Bt E Instalacion De Subestaciones De Distribucion En Las Veredas: Alto De La Cruz, Alto De Topa, Bajo Belen, Belencito, Brisas De Ullucos, Resguardo De Calderas, Carmen De Vibora, Chichucue, Coscuro, Dos Quebradas, El Cabuyo, El Carmen San Antonio, El Caucho, El Escaño, El Hato, El Lago, El Llanito, El Llano, El Picacho, El Rincon, El Socorro, El Tablon, Guadual - La Virginia, Guetaco, La Lagunita, La Manga, La Meseta, La Milagrosa, La Palma, La Palmera, La Vega, La Venta, Loma Alta, Lomitas, Los Alpes Rio Sucio, Mesopotamia, Palmichal, Pirámide, Pisimbala, Potrerito, Rio Negro, San Andres, San Francisco, San Jose, San Martin, San Miguel, San Pedro, San Rafael, San Vicente, Resguardo De Santa Rosa, Santa Teresa, Tabor, Tierras Blancas, Resguardo De Tumbichucue, Turmina, Resguardo De Yaquiva, Yarumal. Municipio Inza. Departamento Del Cauca&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COMPAÑÍA ENERGETICA DE OCCIDENTE S.A.S. ESP."/>
    <s v="VÍCTOR PATERNINA"/>
    <x v="2"/>
    <d v="2021-01-18T00:00:00"/>
    <d v="2041-01-17T00:00:00"/>
    <s v="SANDRA CAROLINA PULIDO"/>
    <m/>
    <d v="2043-07-18T00:00:00"/>
    <x v="8"/>
    <x v="19"/>
    <s v=""/>
    <s v=""/>
    <m/>
    <m/>
    <m/>
    <m/>
    <m/>
    <m/>
    <m/>
    <m/>
    <m/>
    <m/>
    <m/>
    <m/>
    <m/>
    <s v=""/>
    <s v=""/>
    <s v=""/>
    <s v=""/>
    <m/>
    <m/>
    <s v=""/>
    <s v=""/>
    <m/>
    <s v=""/>
    <s v=""/>
    <s v=""/>
    <s v=""/>
    <s v=""/>
    <s v=""/>
    <s v=""/>
    <s v=""/>
    <s v=""/>
    <s v=""/>
    <d v="2025-04-29T00:00:00"/>
    <n v="18"/>
    <n v="2025"/>
    <x v="4"/>
    <s v="En secop presenta como plazo de ejecuicón de 20 años. En la cláusula 27 se estipuló quere se liquidará conforme al articulo 60 de la ley 80 de 1993 y articulo 11 de la ley 1150 de 2007. Es decir, 4 meses de la bilateral, 2 meses de l unilateral y los 2 años de la acción de controversias contractuales"/>
  </r>
  <r>
    <s v="GGC-561-2020"/>
    <x v="6"/>
    <s v=" Ampliar la cobertura y prestar el servicio de energía eléctrica, en condiciones de calidad y confiabilidad, en las zonas rurales del Sistema Interconectado Nacional ? SIN, conforme los reglamentos técnicos, mediante la ejecución del proyecto &quot;Construcción Electrificación De Las Veredas Bajo Guaimaral, Las Palmeras, El Jordán, Comuneros, Bajo Fundadores, San Pedro, Caño Blanco Y La Inspección De Puerto Toledo Municipio De Puerto Rico - Departamento Del Meta&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ELECTRIFICADORA DEL META S.A.,E.S.P."/>
    <s v="VÍCTOR PATERNINA"/>
    <x v="2"/>
    <d v="2021-03-08T00:00:00"/>
    <d v="2041-03-07T00:00:00"/>
    <s v="DANNY MAURICIO SUAREZ"/>
    <m/>
    <d v="2043-09-03T00:00:00"/>
    <x v="10"/>
    <x v="19"/>
    <s v=""/>
    <s v=""/>
    <m/>
    <m/>
    <m/>
    <m/>
    <m/>
    <m/>
    <m/>
    <m/>
    <m/>
    <m/>
    <m/>
    <m/>
    <m/>
    <s v=""/>
    <s v=""/>
    <s v=""/>
    <s v=""/>
    <m/>
    <m/>
    <s v=""/>
    <s v=""/>
    <m/>
    <s v=""/>
    <s v=""/>
    <s v=""/>
    <s v=""/>
    <s v=""/>
    <s v=""/>
    <s v=""/>
    <s v=""/>
    <s v=""/>
    <m/>
    <d v="2025-04-30T00:00:00"/>
    <n v="18"/>
    <n v="2025"/>
    <x v="4"/>
    <s v="En secop presenta como plazo de ejecuicón de 20 años. En la cláusula 28 se estipuló quere se liquidará conforme al articulo 60 de la ley 80 de 1993 y articulo 11 de la ley 1150 de 2007. Es decir, 4 meses de la bilateral, 2 meses de l unilateral y los 2 años de la acción de controversias contractuales"/>
  </r>
  <r>
    <s v="GGC-588-2020"/>
    <x v="6"/>
    <s v="El MINISTERIO se compromete a cofinanciar conjuntamente con LA EMPRESA la construcción del Sistema de Distribución de Gas Natural, contemplado en el proyecto denominado &quot;IMPLEMENTACIÓN MASIFICACIÓN DE GAS NATURAL PARA LAS VEREDAS DEL SECTOR DEL RÍO MUNICIPIO DE PUERTO WILCHES DEPARTAMENTO DE SANTANDER&quot; y las conexiones a servicio público de gas natural. Conforme a los términos, condiciones y alcance establecidos en el proyecto presentado a la UPME."/>
    <s v="HEGA S.A. E.S.P."/>
    <s v="JULIAN FLOREZ"/>
    <x v="0"/>
    <d v="2020-12-30T00:00:00"/>
    <d v="2025-04-29T00:00:00"/>
    <s v="ANDRES FELIPE SIERRA"/>
    <m/>
    <d v="2027-12-29T00:00:00"/>
    <x v="4"/>
    <x v="6"/>
    <s v=""/>
    <s v=""/>
    <m/>
    <m/>
    <m/>
    <m/>
    <m/>
    <m/>
    <m/>
    <m/>
    <m/>
    <m/>
    <m/>
    <m/>
    <m/>
    <s v=""/>
    <s v=""/>
    <s v=""/>
    <s v=""/>
    <m/>
    <m/>
    <s v=""/>
    <s v=""/>
    <m/>
    <s v=""/>
    <s v=""/>
    <s v=""/>
    <s v=""/>
    <s v=""/>
    <s v=""/>
    <s v=""/>
    <s v=""/>
    <s v=""/>
    <s v=""/>
    <d v="2025-04-30T00:00:00"/>
    <n v="18"/>
    <n v="2025"/>
    <x v="3"/>
    <s v="En secop presenta como plazo de ejecucón de 12 meses.  el 30 de octubr de 2024, se prórrogo hasta el  29 de abril de 2025.  En la cláusula 29 se estipuló quere se liquidará 6 meses de la bilateral, 2 meses de la unilateral y los 2 años de la acción de controversias contractuales"/>
  </r>
  <r>
    <s v="GGC-590-2020"/>
    <x v="6"/>
    <s v="CONSTRUCCION, INSTALACIÓN E IMPLEMENTACIÓN DE SOLUCIONES DE ENERGIA SOSTENIBLES CONSISTENTES EN SISTEMAS SOLARES FOTOVOLTAICOS INIDIVIDUALES (SSFVI) PARA GENERAR ELECTRICIDAD PARA USUARIOS RURALES DISPERSOS EN LAS ZONAS NO INTERCONECTADAS (ZNI) DEL MUNICIPIO DEL CALAMAR DEL DEPARTAMENTO DEL GUAVIARE_x000d__x000a_"/>
    <s v="EMPRESA DE ENERGIA ELECTRICA DEL DEPARTAMENTO DEL GUAVIARE."/>
    <s v="VÍCTOR PATERNINA"/>
    <x v="2"/>
    <d v="2021-03-31T00:00:00"/>
    <d v="2032-03-30T00:00:00"/>
    <s v="SANDRA CAROLINA PULIDO"/>
    <m/>
    <d v="2034-09-30T00:00:00"/>
    <x v="10"/>
    <x v="5"/>
    <s v=""/>
    <s v=""/>
    <m/>
    <m/>
    <m/>
    <m/>
    <m/>
    <m/>
    <m/>
    <m/>
    <m/>
    <m/>
    <m/>
    <m/>
    <m/>
    <s v=""/>
    <s v=""/>
    <s v=""/>
    <s v=""/>
    <m/>
    <m/>
    <s v=""/>
    <s v=""/>
    <m/>
    <s v=""/>
    <s v=""/>
    <s v=""/>
    <s v=""/>
    <s v=""/>
    <s v=""/>
    <s v=""/>
    <s v=""/>
    <s v=""/>
    <s v=""/>
    <d v="2025-04-30T00:00:00"/>
    <n v="18"/>
    <n v="2025"/>
    <x v="4"/>
    <s v="En ejecución son 132 meses (11 años) - Cláusula 27 4 meses para bilateral"/>
  </r>
  <r>
    <s v="GGC-593-2020"/>
    <x v="6"/>
    <s v=": ?CONSTRUCCIÓN SISTEMA SOLAR FOTOVOLTAICO AISLADO CON AUTONOMIA DE 1 DÍA QUE PERMITA EL ACCESO AL SERVICIO DE ENERGÍA ELÉCTRICA A 538 VIVIENDAS DEL SECTOR RURAL DEL MUNICIPIO DE MAPIRIPAN?_x000d__x000a_"/>
    <s v="EMPRESA DE ENERGIA ELECTRICA DEL DEPARTAMENTO DEL GUAVIARE."/>
    <s v="VÍCTOR PATERNINA"/>
    <x v="2"/>
    <d v="2021-03-31T00:00:00"/>
    <d v="2032-06-30T00:00:00"/>
    <m/>
    <m/>
    <d v="2034-12-30T00:00:00"/>
    <x v="4"/>
    <x v="5"/>
    <s v=""/>
    <s v=""/>
    <m/>
    <m/>
    <m/>
    <m/>
    <m/>
    <m/>
    <m/>
    <m/>
    <m/>
    <m/>
    <m/>
    <m/>
    <m/>
    <s v=""/>
    <s v=""/>
    <s v=""/>
    <s v=""/>
    <m/>
    <m/>
    <s v=""/>
    <s v=""/>
    <m/>
    <s v=""/>
    <s v=""/>
    <s v=""/>
    <s v=""/>
    <s v=""/>
    <s v=""/>
    <s v=""/>
    <s v=""/>
    <s v=""/>
    <s v=""/>
    <d v="2025-04-30T00:00:00"/>
    <n v="18"/>
    <n v="2025"/>
    <x v="4"/>
    <s v="Contrato en ejecución 135 meses (11 años y 3 meses) en la cláusula 27 se pactó 4 meses de la bilateral"/>
  </r>
  <r>
    <s v="GGC-594-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LOS BARRIOS MONTEBELLO, PABLO ANTONIO HERNANDEZ, LAS PALMERAS Y VILLA FANNY  MUNICIPIO DE SARAVENA DEPARTAMENTO DE ARAUCA el cual será ejecutado por el OPERADOR DE RED bajo su responsabilidad, en los términos del presente Contrato, para la entrega al MINISTERIO y el cual es financiado con fondos del Programa de Normalización de Redes Eléctricas- PRONE. _x000d__x000a_"/>
    <s v="EMPRESA DE ENERGIA DE ARAUCA"/>
    <s v="VÍCTOR PATERNINA"/>
    <x v="2"/>
    <d v="2021-02-26T00:00:00"/>
    <d v="2041-02-25T00:00:00"/>
    <s v="ANDRES FELIPE SIERRA"/>
    <m/>
    <d v="2043-08-25T00:00:00"/>
    <x v="11"/>
    <x v="19"/>
    <s v=""/>
    <s v=""/>
    <m/>
    <m/>
    <m/>
    <m/>
    <m/>
    <m/>
    <m/>
    <m/>
    <m/>
    <m/>
    <m/>
    <m/>
    <m/>
    <s v=""/>
    <s v=""/>
    <s v=""/>
    <s v=""/>
    <m/>
    <m/>
    <s v=""/>
    <s v=""/>
    <m/>
    <s v=""/>
    <s v=""/>
    <s v=""/>
    <s v=""/>
    <s v=""/>
    <s v=""/>
    <s v=""/>
    <s v=""/>
    <s v=""/>
    <s v=""/>
    <d v="2025-04-30T00:00:00"/>
    <n v="18"/>
    <n v="2025"/>
    <x v="4"/>
    <s v="En ejecución, tiene un plazo de 20 años - cláusula 28 se pactó 4 meses de la bilateral"/>
  </r>
  <r>
    <s v="GGC-595-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TREINTA Y UNO DE OCTUBRE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8T00:00:00"/>
    <d v="2041-02-17T00:00:00"/>
    <s v="SANDRA CAROLINA PULIDO"/>
    <m/>
    <d v="2043-08-17T00:00:00"/>
    <x v="11"/>
    <x v="19"/>
    <s v=""/>
    <s v=""/>
    <m/>
    <m/>
    <m/>
    <m/>
    <m/>
    <m/>
    <m/>
    <m/>
    <m/>
    <m/>
    <m/>
    <m/>
    <m/>
    <s v=""/>
    <s v=""/>
    <s v=""/>
    <s v=""/>
    <m/>
    <m/>
    <s v=""/>
    <s v=""/>
    <m/>
    <s v=""/>
    <s v=""/>
    <s v=""/>
    <s v=""/>
    <s v=""/>
    <s v=""/>
    <s v=""/>
    <s v=""/>
    <s v=""/>
    <s v=""/>
    <d v="2025-04-30T00:00:00"/>
    <n v="18"/>
    <n v="2025"/>
    <x v="4"/>
    <s v="En ejecución, tiene un plazo de 20 años - cláusula 28 se pactó 4 meses de la bilateral"/>
  </r>
  <r>
    <s v="GGC-596-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NUEVO MILENIO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5T00:00:00"/>
    <d v="2041-02-04T00:00:00"/>
    <s v="DANNY MAURICIO SUAREZ"/>
    <m/>
    <d v="2043-08-03T00:00:00"/>
    <x v="11"/>
    <x v="19"/>
    <s v=""/>
    <s v=""/>
    <m/>
    <m/>
    <m/>
    <m/>
    <m/>
    <m/>
    <m/>
    <m/>
    <m/>
    <m/>
    <m/>
    <m/>
    <m/>
    <s v=""/>
    <s v=""/>
    <s v=""/>
    <s v=""/>
    <m/>
    <m/>
    <s v=""/>
    <s v=""/>
    <m/>
    <s v=""/>
    <s v=""/>
    <s v=""/>
    <s v=""/>
    <s v=""/>
    <s v=""/>
    <s v=""/>
    <s v=""/>
    <s v=""/>
    <s v=""/>
    <d v="2025-04-30T00:00:00"/>
    <n v="18"/>
    <n v="2025"/>
    <x v="4"/>
    <s v="En ejecución, tiene un plazo de 20 años - cláusula 28 se pactó 4 meses de la bilateral"/>
  </r>
  <r>
    <s v="GGC-597-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OLIVOS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5T00:00:00"/>
    <d v="2041-02-04T00:00:00"/>
    <s v="ANDRES FELIPE SIERRA"/>
    <m/>
    <d v="2043-08-03T00:00:00"/>
    <x v="11"/>
    <x v="19"/>
    <s v=""/>
    <s v=""/>
    <m/>
    <m/>
    <m/>
    <m/>
    <m/>
    <m/>
    <m/>
    <m/>
    <m/>
    <m/>
    <m/>
    <m/>
    <m/>
    <s v=""/>
    <s v=""/>
    <s v=""/>
    <s v=""/>
    <m/>
    <m/>
    <s v=""/>
    <s v=""/>
    <m/>
    <s v=""/>
    <s v=""/>
    <s v=""/>
    <s v=""/>
    <s v=""/>
    <s v=""/>
    <s v=""/>
    <s v=""/>
    <s v=""/>
    <s v=""/>
    <d v="2025-04-30T00:00:00"/>
    <n v="18"/>
    <n v="2025"/>
    <x v="4"/>
    <s v="En ejecución, tiene un plazo de 20 años - cláusula 28 se pactó 4 meses de la bilateral"/>
  </r>
  <r>
    <s v="GGC-598-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BRISAS DEL MAR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5T00:00:00"/>
    <d v="2041-02-14T00:00:00"/>
    <s v="SANDRA CAROLINA PULIDO"/>
    <m/>
    <d v="2043-08-14T00:00:00"/>
    <x v="11"/>
    <x v="19"/>
    <s v=""/>
    <s v=""/>
    <m/>
    <m/>
    <m/>
    <m/>
    <m/>
    <m/>
    <m/>
    <m/>
    <m/>
    <m/>
    <m/>
    <m/>
    <m/>
    <s v=""/>
    <s v=""/>
    <s v=""/>
    <s v=""/>
    <m/>
    <m/>
    <s v=""/>
    <s v=""/>
    <m/>
    <s v=""/>
    <s v=""/>
    <s v=""/>
    <s v=""/>
    <s v=""/>
    <s v=""/>
    <s v=""/>
    <s v=""/>
    <s v=""/>
    <s v=""/>
    <d v="2025-04-30T00:00:00"/>
    <n v="18"/>
    <n v="2025"/>
    <x v="4"/>
    <s v="En ejecución, tiene un plazo de 20 años - cláusula 28 se pactó 4 meses de la bilateral"/>
  </r>
  <r>
    <s v="GGC-59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EL BARRIO 20 DE JULIO MUNICIPIO DE CRAVO NORTE DEPARTAMENTO DE ARAUCA el cual será ejecutado por el OPERADOR DE RED bajo su responsabilidad, en los términos del presente Contrato, para la entrega al MINISTERIO y el cual es financiado con fondos del Programa de Normalización de Redes Eléctricas- PRONE. _x000d__x000a_"/>
    <s v="EMPRESA DE ENERGIA DE ARAUCA"/>
    <s v="VÍCTOR PATERNINA"/>
    <x v="2"/>
    <d v="2021-02-17T00:00:00"/>
    <d v="2041-02-16T00:00:00"/>
    <s v="DANNY MAURICIO SUAREZ"/>
    <m/>
    <d v="2043-08-16T00:00:00"/>
    <x v="11"/>
    <x v="19"/>
    <s v=""/>
    <s v=""/>
    <m/>
    <m/>
    <m/>
    <m/>
    <m/>
    <m/>
    <m/>
    <m/>
    <m/>
    <m/>
    <m/>
    <m/>
    <m/>
    <s v=""/>
    <s v=""/>
    <s v=""/>
    <s v=""/>
    <m/>
    <m/>
    <s v=""/>
    <s v=""/>
    <m/>
    <s v=""/>
    <s v=""/>
    <s v=""/>
    <s v=""/>
    <s v=""/>
    <s v=""/>
    <s v=""/>
    <s v=""/>
    <s v=""/>
    <s v=""/>
    <d v="2025-04-30T00:00:00"/>
    <n v="18"/>
    <n v="2025"/>
    <x v="4"/>
    <s v="En ejecución, tiene un plazo de 20 años - cláusula 28 se pactó 4 meses de la bilateral"/>
  </r>
  <r>
    <s v="GGC-600-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CANGREJER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5T00:00:00"/>
    <d v="2041-02-14T00:00:00"/>
    <s v="ANDRES FELIPE SIERRA"/>
    <m/>
    <d v="2043-08-14T00:00:00"/>
    <x v="11"/>
    <x v="19"/>
    <s v=""/>
    <s v=""/>
    <m/>
    <m/>
    <m/>
    <m/>
    <m/>
    <m/>
    <m/>
    <m/>
    <m/>
    <m/>
    <m/>
    <m/>
    <m/>
    <s v=""/>
    <s v=""/>
    <s v=""/>
    <s v=""/>
    <m/>
    <m/>
    <s v=""/>
    <s v=""/>
    <m/>
    <s v=""/>
    <s v=""/>
    <s v=""/>
    <s v=""/>
    <s v=""/>
    <s v=""/>
    <s v=""/>
    <s v=""/>
    <s v=""/>
    <s v=""/>
    <d v="2025-04-30T00:00:00"/>
    <n v="18"/>
    <n v="2025"/>
    <x v="4"/>
    <s v="En ejecución, tiene un plazo de 20 años - no se evidencio acta de inicio ni en secop ni carpeta compartida- elincicio se cuenta desde la fecha que s encuentra en SECOP II- En este momento se encuentra suspendido- clausula 28 4 meses bilateral"/>
  </r>
  <r>
    <s v="GGC-601-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EL ROSARIO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5T00:00:00"/>
    <d v="2041-02-14T00:00:00"/>
    <s v="SANDRA CAROLINA PULIDO"/>
    <m/>
    <d v="2043-08-14T00:00:00"/>
    <x v="11"/>
    <x v="19"/>
    <s v=""/>
    <s v=""/>
    <m/>
    <m/>
    <m/>
    <m/>
    <m/>
    <m/>
    <m/>
    <m/>
    <m/>
    <m/>
    <m/>
    <m/>
    <m/>
    <s v=""/>
    <s v=""/>
    <s v=""/>
    <s v=""/>
    <m/>
    <m/>
    <s v=""/>
    <s v=""/>
    <m/>
    <s v=""/>
    <s v=""/>
    <s v=""/>
    <s v=""/>
    <s v=""/>
    <s v=""/>
    <s v=""/>
    <s v=""/>
    <s v=""/>
    <s v=""/>
    <d v="2025-04-30T00:00:00"/>
    <n v="18"/>
    <n v="2025"/>
    <x v="4"/>
    <s v="En ejecución, tiene un plazo de 20 años - cláusula 28 se pactó 4 meses de la bilateral - no se evidencio acta de inicio ni en secop ni carpeta compartida- elincicio se cuenta desde la fecha que s encuentra en SECOP II"/>
  </r>
  <r>
    <s v="GGC-298-2021"/>
    <x v="0"/>
    <s v="Contratar los servicios logísticos, para la planeación, organización, gestión administrativa, ejecución y  control de eventos y  espacios de promoción, interacción,  socialización  y participación ciudadana a nivel nacional."/>
    <s v="PLAZA MAYOR MEDELLIN CONVENCIONES Y EXPOSICIONES S.A."/>
    <s v="Cordinador del Grupo de relacionamiento  con el ciudadano  y gestión de la Información. "/>
    <x v="11"/>
    <d v="2021-02-15T00:00:00"/>
    <d v="2023-05-25T00:00:00"/>
    <s v="PEDRO AREVALO"/>
    <s v="LUIS ALBERTO GARAY"/>
    <d v="2025-11-25T00:00:00"/>
    <x v="6"/>
    <x v="1"/>
    <s v="3-2023-030307_x000a_DEL 03-11-2023"/>
    <d v="2023-03-11T00:00:00"/>
    <s v="Se devuelve para ajustes del área"/>
    <s v="3-2024-006316_x000a_DEL 28-02-2024"/>
    <s v="28/02/2024"/>
    <s v="NEON - 06/11/2025"/>
    <s v="NEON"/>
    <s v="18/11/2025"/>
    <s v="NEON - 19/11/2025"/>
    <s v="NEON"/>
    <s v="19/11/2025"/>
    <s v="NEON"/>
    <s v="20/11/2025"/>
    <s v="NEON"/>
    <s v="24/11/2025"/>
    <s v="24/11/2025"/>
    <s v="x"/>
    <m/>
    <m/>
    <s v="https://www.secop.gov.co/CO1ContractsManagement/Tendering/ProcurementContractEdit/View?docUniqueIdentifier=CO1.PCCNTR.2257751&amp;prevCtxUrl=https%3a%2f%2fwww.secop.gov.co%3a443%2fCO1ContractsManagement%2fTendering%2fProcurementContractManagement%2fIndex&amp;prevCtxLbl=Contratos+"/>
    <m/>
    <m/>
    <m/>
    <m/>
    <m/>
    <m/>
    <m/>
    <m/>
    <m/>
    <m/>
    <m/>
    <m/>
    <m/>
    <m/>
    <d v="2025-11-25T00:00:00"/>
    <n v="48"/>
    <n v="2025"/>
    <x v="0"/>
    <s v="Se publica en la pestaña de ejecución, teniendo en cuenta que el contrato se habia terminado anticipadamente"/>
  </r>
  <r>
    <s v="GGC-604-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CEREZOS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8T00:00:00"/>
    <d v="2041-02-17T00:00:00"/>
    <s v="ANDRES FELIPE SIERRA"/>
    <m/>
    <d v="2043-08-17T00:00:00"/>
    <x v="11"/>
    <x v="19"/>
    <s v=""/>
    <s v=""/>
    <m/>
    <m/>
    <m/>
    <m/>
    <m/>
    <m/>
    <m/>
    <m/>
    <m/>
    <m/>
    <m/>
    <m/>
    <m/>
    <s v=""/>
    <s v=""/>
    <s v=""/>
    <s v=""/>
    <m/>
    <m/>
    <s v=""/>
    <s v=""/>
    <m/>
    <s v=""/>
    <s v=""/>
    <s v=""/>
    <s v=""/>
    <s v=""/>
    <s v=""/>
    <s v=""/>
    <s v=""/>
    <s v=""/>
    <s v=""/>
    <d v="2025-05-02T00:00:00"/>
    <n v="18"/>
    <n v="2025"/>
    <x v="4"/>
    <s v="En ejecución, tiene un plazo de 20 años - cláusula 28 se pactó 4 meses de la bilateral - esta suspendido Memo 3-2025-010736 de 17/03/2025, la directora de DEE en calidad de supervisora del GGC-604-2020, solicitó prorroga a la suspensión por un término de tres (3) meses, contados desde el 18 de marzo de 2025 hasta el 17 de junio de 2025, contados a partir del día siguiente a la terminación del plazo inicial de la prórroga a la suspensión No. 1, esto es, desde el 18/03/2025 hasta el 17/06/2025"/>
  </r>
  <r>
    <s v="GGC-605-2020"/>
    <x v="6"/>
    <s v="CONSTRUCCION, INSTALACIÓN E IMPLEMENTACIÓN DE SOLUCIONES DE ENERGIA SOSTENIBLES CONSISTENTES EN SISTEMAS SOLARES FOTOVOLTAICOS INIDIVIDUALES (SSFVI) PARA GENERAR ELECTRICIDAD PARA USUARIOS RURALES DISPERSOS EN LAS ZONAS NO INTERCONECTADAS (ZNI) DEL MUNICIPIO DEL PUERTO ASÍS DEL DEPARTAMENTO DEL PUTUMAYO_x000d__x000a_"/>
    <s v="CENTRALES ELECTRICAS DE NARIÑO S.A. E.S.P -CEDENAR S.A. E.S.P."/>
    <s v="VÍCTOR PATERNINA"/>
    <x v="2"/>
    <d v="2021-04-05T00:00:00"/>
    <d v="2032-04-04T00:00:00"/>
    <s v="SANDRA CAROLINA PULIDO"/>
    <m/>
    <d v="2034-10-04T00:00:00"/>
    <x v="3"/>
    <x v="5"/>
    <s v=""/>
    <s v=""/>
    <m/>
    <m/>
    <m/>
    <m/>
    <m/>
    <m/>
    <m/>
    <m/>
    <m/>
    <m/>
    <m/>
    <m/>
    <m/>
    <s v=""/>
    <s v=""/>
    <s v=""/>
    <s v=""/>
    <m/>
    <m/>
    <s v=""/>
    <s v=""/>
    <m/>
    <s v=""/>
    <s v=""/>
    <s v=""/>
    <s v=""/>
    <s v=""/>
    <s v=""/>
    <s v=""/>
    <s v=""/>
    <s v=""/>
    <s v=""/>
    <d v="2025-05-02T00:00:00"/>
    <n v="18"/>
    <n v="2025"/>
    <x v="4"/>
    <s v="En ejecución, 132 meses de plazo (11 años) clausula 27 4 meses de bilateral "/>
  </r>
  <r>
    <s v="GGC-606-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ANGELES UNO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7T00:00:00"/>
    <d v="2041-02-16T00:00:00"/>
    <s v="DANNY MAURICIO SUAREZ"/>
    <m/>
    <d v="2043-08-16T00:00:00"/>
    <x v="11"/>
    <x v="19"/>
    <s v=""/>
    <s v=""/>
    <m/>
    <m/>
    <m/>
    <m/>
    <m/>
    <m/>
    <m/>
    <m/>
    <m/>
    <m/>
    <m/>
    <m/>
    <m/>
    <s v=""/>
    <s v=""/>
    <s v=""/>
    <s v=""/>
    <m/>
    <m/>
    <s v=""/>
    <s v=""/>
    <m/>
    <s v=""/>
    <s v=""/>
    <s v=""/>
    <s v=""/>
    <s v=""/>
    <s v=""/>
    <s v=""/>
    <s v=""/>
    <s v=""/>
    <s v=""/>
    <d v="2025-05-02T00:00:00"/>
    <n v="18"/>
    <n v="2025"/>
    <x v="4"/>
    <s v="En ejecución, tiene un plazo de 20 años - cláusula 28 se pactó 4 meses de la bilateral- en este momento se encuentra suspendido  memorando No. 3-2025-008429 del 27 de febrero de 2025, el director de Energía Eléctrica en calidad de supervisor del contrato GGC-606-2020, solicitó prórroga No.1 de la suspensión No. 1 por 3 meses, esto es, desde el 02 de marzo de 2025 hasta el 01 de junio de 2025"/>
  </r>
  <r>
    <s v="GGC-607-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CEREZOS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7T00:00:00"/>
    <d v="2041-02-16T00:00:00"/>
    <s v="ANDRES FELIPE SIERRA"/>
    <m/>
    <d v="2043-08-16T00:00:00"/>
    <x v="11"/>
    <x v="19"/>
    <s v=""/>
    <s v=""/>
    <m/>
    <m/>
    <m/>
    <m/>
    <m/>
    <m/>
    <m/>
    <m/>
    <m/>
    <m/>
    <m/>
    <m/>
    <m/>
    <s v=""/>
    <s v=""/>
    <s v=""/>
    <s v=""/>
    <m/>
    <m/>
    <s v=""/>
    <s v=""/>
    <m/>
    <s v=""/>
    <s v=""/>
    <s v=""/>
    <s v=""/>
    <s v=""/>
    <s v=""/>
    <s v=""/>
    <s v=""/>
    <s v=""/>
    <s v=""/>
    <d v="2025-05-02T00:00:00"/>
    <n v="18"/>
    <n v="2025"/>
    <x v="4"/>
    <s v="Memo. 3-2025-010496 de 13/03/2025, la directora de DEE en calidad de supervisora del GGC-607-2020, solicitó la suspensión No. 2 por el plazo de 2 meses y 20 días, contados a partir del día siguiente a la terminación del plazo inicial de la prorroga a la suspensión No. 1, esto es, desde el 14/03 hasta el 02/07/2025"/>
  </r>
  <r>
    <s v="GGC-60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GALAPA RURAL SECTOR LAS PETRONITAS, VILLA GENESIS, ALPES DE SEVILLA Y LAS MARGARITAS el cual será ejecutado por el OPERADOR DE RED bajo su responsabilidad, en los términos del presente Contrato, para la entrega al MINISTERIO y el cual es financiado con fondos del Programa de Normalización de Redes Eléctricas- PRONE. _x000a_"/>
    <s v="AIR - E S.A.S. E.S.P."/>
    <s v="VÍCTOR PATERNINA"/>
    <x v="2"/>
    <d v="2021-02-07T00:00:00"/>
    <d v="2041-02-06T00:00:00"/>
    <s v="SANDRA CAROLINA PULIDO"/>
    <m/>
    <d v="2043-08-06T00:00:00"/>
    <x v="11"/>
    <x v="19"/>
    <s v=""/>
    <s v=""/>
    <m/>
    <m/>
    <m/>
    <m/>
    <m/>
    <m/>
    <m/>
    <m/>
    <m/>
    <m/>
    <m/>
    <m/>
    <m/>
    <s v=""/>
    <s v=""/>
    <s v=""/>
    <s v=""/>
    <m/>
    <m/>
    <s v=""/>
    <s v=""/>
    <m/>
    <s v=""/>
    <s v=""/>
    <s v=""/>
    <s v=""/>
    <s v=""/>
    <s v=""/>
    <s v=""/>
    <s v=""/>
    <s v=""/>
    <s v=""/>
    <d v="2025-05-02T00:00:00"/>
    <n v="18"/>
    <n v="2025"/>
    <x v="4"/>
    <s v="En ejecución, tiene un plazo de 20 años - cláusula 28 se pactó 4 meses de la bilateral- en este momento se encuentra suspendido"/>
  </r>
  <r>
    <s v="GGC-610-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LUCH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9T00:00:00"/>
    <d v="2041-02-08T00:00:00"/>
    <s v="DANNY MAURICIO SUAREZ"/>
    <m/>
    <d v="2043-08-08T00:00:00"/>
    <x v="11"/>
    <x v="19"/>
    <s v=""/>
    <s v=""/>
    <m/>
    <m/>
    <m/>
    <m/>
    <m/>
    <m/>
    <m/>
    <m/>
    <m/>
    <m/>
    <m/>
    <m/>
    <m/>
    <s v=""/>
    <s v=""/>
    <s v=""/>
    <s v=""/>
    <m/>
    <m/>
    <s v=""/>
    <s v=""/>
    <m/>
    <s v=""/>
    <s v=""/>
    <s v=""/>
    <s v=""/>
    <s v=""/>
    <s v=""/>
    <s v=""/>
    <s v=""/>
    <s v=""/>
    <s v=""/>
    <d v="2025-05-02T00:00:00"/>
    <n v="18"/>
    <n v="2025"/>
    <x v="4"/>
    <s v="En ejecución, tiene un plazo de 20 años - cláusula 28 se pactó 4 meses de la bilateral- en este momento se encuentra suspendido- "/>
  </r>
  <r>
    <s v="GGC-611-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EL BARRIO BUENA VISTA, JUVENIL ARAUCANO, PANORAMA, SAN FRANCISCO, Y SANTA FE MUNICIPIO DE TAME DEPARTAMENTO DE ARAUCA el cual será ejecutado por el OPERADOR DE RED bajo su responsabilidad, en los términos del presente Contrato, para la entrega al MINISTERIO y el cual es financiado con fondos del Programa de Normalización de Redes Eléctricas- PRONE. _x000d__x000a_"/>
    <s v="EMPRESA DE ENERGIA DE ARAUCA"/>
    <s v="VÍCTOR PATERNINA"/>
    <x v="2"/>
    <d v="2021-03-01T00:00:00"/>
    <d v="2041-02-28T00:00:00"/>
    <s v="ANDRES FELIPE SIERRA"/>
    <m/>
    <d v="2043-08-31T00:00:00"/>
    <x v="11"/>
    <x v="19"/>
    <s v=""/>
    <s v=""/>
    <m/>
    <m/>
    <m/>
    <m/>
    <m/>
    <m/>
    <m/>
    <m/>
    <m/>
    <m/>
    <m/>
    <m/>
    <m/>
    <s v=""/>
    <s v=""/>
    <s v=""/>
    <s v=""/>
    <m/>
    <m/>
    <s v=""/>
    <s v=""/>
    <m/>
    <s v=""/>
    <s v=""/>
    <s v=""/>
    <s v=""/>
    <s v=""/>
    <s v=""/>
    <s v=""/>
    <s v=""/>
    <s v=""/>
    <s v=""/>
    <d v="2025-05-02T00:00:00"/>
    <n v="18"/>
    <n v="2025"/>
    <x v="4"/>
    <s v="En ejecución, tiene un plazo de 20 años - cláusula 28 se pactó 4 meses de la bilateral- en este momento se encuentra suspendido, pero se indicaba que iba hasta el 02 de mayo 2025."/>
  </r>
  <r>
    <s v="GGC-612-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MERLY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3-01T00:00:00"/>
    <d v="2041-02-28T00:00:00"/>
    <s v="SANDRA CAROLINA PULIDO"/>
    <m/>
    <d v="2043-08-31T00:00:00"/>
    <x v="11"/>
    <x v="19"/>
    <s v=""/>
    <s v=""/>
    <m/>
    <m/>
    <m/>
    <m/>
    <m/>
    <m/>
    <m/>
    <m/>
    <m/>
    <m/>
    <m/>
    <m/>
    <m/>
    <s v=""/>
    <s v=""/>
    <s v=""/>
    <s v=""/>
    <m/>
    <m/>
    <s v=""/>
    <s v=""/>
    <m/>
    <s v=""/>
    <s v=""/>
    <s v=""/>
    <s v=""/>
    <s v=""/>
    <s v=""/>
    <s v=""/>
    <s v=""/>
    <s v=""/>
    <s v=""/>
    <d v="2025-05-02T00:00:00"/>
    <n v="18"/>
    <n v="2025"/>
    <x v="4"/>
    <s v="En ejecución, tiene un plazo de 20 años - cláusula 28 se pactó 4 meses de la bilateral- en este momento se encuentra suspendido"/>
  </r>
  <r>
    <s v="GGC-613-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NUEV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22T00:00:00"/>
    <d v="2041-02-21T00:00:00"/>
    <s v="DANNY MAURICIO SUAREZ"/>
    <m/>
    <d v="2043-08-21T00:00:00"/>
    <x v="11"/>
    <x v="19"/>
    <s v=""/>
    <s v=""/>
    <m/>
    <m/>
    <m/>
    <m/>
    <m/>
    <m/>
    <m/>
    <m/>
    <m/>
    <m/>
    <m/>
    <m/>
    <m/>
    <s v=""/>
    <s v=""/>
    <s v=""/>
    <s v=""/>
    <m/>
    <m/>
    <s v=""/>
    <s v=""/>
    <m/>
    <s v=""/>
    <s v=""/>
    <s v=""/>
    <s v=""/>
    <s v=""/>
    <s v=""/>
    <s v=""/>
    <s v=""/>
    <s v=""/>
    <s v=""/>
    <d v="2025-05-05T00:00:00"/>
    <n v="19"/>
    <n v="2025"/>
    <x v="4"/>
    <s v="Contrato a 20 años termina en el año 2041"/>
  </r>
  <r>
    <s v="GGC-615-2020"/>
    <x v="6"/>
    <s v=": ?CONSTRUCCION, INSTALACIÓN E IMPLEMENTACIÓN DE SOLUCIONES DE ENERGIA SOSTENIBLES CONSISTENTES EN SISTEMAS SOLARES FOTOVOLTAICOS INIDIVIDUALES (SSFVI) PARA GENERAR ELECTRICIDAD PARA USUARIOS RURALES DISPERSOS EN LAS ZONAS NO INTERCONECTADAS (ZNI) DEL MUNICIPIO DE SAN VICENTE DEL CAGUÁN DEL DEPARTAMENTO DEL CAQUETÁ?_x000d__x000a_"/>
    <s v="ELECTRIFICADORA DEL HUILA S.A. E.S.P. "/>
    <s v="VÍCTOR PATERNINA"/>
    <x v="2"/>
    <d v="2021-04-16T00:00:00"/>
    <d v="2032-08-15T00:00:00"/>
    <s v="ANDRES FELIPE SIERRA"/>
    <m/>
    <d v="2035-02-14T00:00:00"/>
    <x v="2"/>
    <x v="24"/>
    <s v=""/>
    <s v=""/>
    <m/>
    <m/>
    <m/>
    <m/>
    <m/>
    <m/>
    <m/>
    <m/>
    <m/>
    <m/>
    <m/>
    <m/>
    <m/>
    <s v=""/>
    <s v=""/>
    <s v=""/>
    <s v=""/>
    <m/>
    <m/>
    <s v=""/>
    <s v=""/>
    <m/>
    <s v=""/>
    <s v=""/>
    <s v=""/>
    <s v=""/>
    <s v=""/>
    <s v=""/>
    <s v=""/>
    <s v=""/>
    <s v=""/>
    <s v=""/>
    <d v="2025-05-05T00:00:00"/>
    <n v="19"/>
    <n v="2025"/>
    <x v="4"/>
    <s v="En ejecución, tiene un plazo 136 meses (11 años y 4 meses)  - cláusula 28 se pactó 4 meses de la bilateral- "/>
  </r>
  <r>
    <s v="GGC-616-2020"/>
    <x v="6"/>
    <s v="?CONSTRUCCIÓN SISTEMA SOLAR FOTOVOLTAICO AISLADO CON AUTONOMIA DE 1 DÍA QUE PERMITA EL ACCESO AL SERVICIO DE ENERGÍA ELÉCTRICA A 702 VIVIENDAS DEL SECTOR RURAL DEL MUNICIPIO DE PUERTO RICO?_x000d__x000a_"/>
    <s v="EMPRESA DE ENERGIA ELECTRICA DEL DEPARTAMENTO DEL GUAVIARE."/>
    <s v="VÍCTOR PATERNINA"/>
    <x v="2"/>
    <d v="2021-03-31T00:00:00"/>
    <d v="2032-07-30T00:00:00"/>
    <s v="SANDRA CAROLINA PULIDO"/>
    <m/>
    <d v="2035-01-30T00:00:00"/>
    <x v="9"/>
    <x v="24"/>
    <s v=""/>
    <s v=""/>
    <m/>
    <m/>
    <m/>
    <m/>
    <m/>
    <m/>
    <m/>
    <m/>
    <m/>
    <m/>
    <m/>
    <m/>
    <m/>
    <s v=""/>
    <s v=""/>
    <s v=""/>
    <s v=""/>
    <m/>
    <m/>
    <s v=""/>
    <s v=""/>
    <m/>
    <s v=""/>
    <s v=""/>
    <s v=""/>
    <s v=""/>
    <s v=""/>
    <s v=""/>
    <s v=""/>
    <s v=""/>
    <s v=""/>
    <s v=""/>
    <d v="2025-05-05T00:00:00"/>
    <n v="19"/>
    <n v="2025"/>
    <x v="4"/>
    <s v="El contrato tiene vigencia por 136 meses (11 años y 4 meses) clausula 27 bilatral 4 meses "/>
  </r>
  <r>
    <s v="GGC-618-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EL PATRON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7T00:00:00"/>
    <d v="2041-02-16T00:00:00"/>
    <s v="DANNY MAURICIO SUAREZ"/>
    <m/>
    <d v="2043-08-16T00:00:00"/>
    <x v="11"/>
    <x v="19"/>
    <s v=""/>
    <s v=""/>
    <m/>
    <m/>
    <m/>
    <m/>
    <m/>
    <m/>
    <m/>
    <m/>
    <m/>
    <m/>
    <m/>
    <m/>
    <m/>
    <s v=""/>
    <s v=""/>
    <s v=""/>
    <s v=""/>
    <m/>
    <m/>
    <s v=""/>
    <s v=""/>
    <m/>
    <s v=""/>
    <s v=""/>
    <s v=""/>
    <s v=""/>
    <s v=""/>
    <s v=""/>
    <s v=""/>
    <s v=""/>
    <s v=""/>
    <s v=""/>
    <d v="2025-05-05T00:00:00"/>
    <n v="19"/>
    <n v="2025"/>
    <x v="4"/>
    <s v="En ejecución, tiene un plazo de 20 años - cláusula 28 se pactó 4 meses de la bilateral"/>
  </r>
  <r>
    <s v="GGC-61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PRADER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02-17T00:00:00"/>
    <d v="2041-02-16T00:00:00"/>
    <s v="ANDRES FELIPE SIERRA"/>
    <m/>
    <d v="2043-08-16T00:00:00"/>
    <x v="11"/>
    <x v="19"/>
    <s v=""/>
    <s v=""/>
    <m/>
    <m/>
    <m/>
    <m/>
    <m/>
    <m/>
    <m/>
    <m/>
    <m/>
    <m/>
    <m/>
    <m/>
    <m/>
    <s v=""/>
    <s v=""/>
    <s v=""/>
    <s v=""/>
    <m/>
    <m/>
    <s v=""/>
    <s v=""/>
    <m/>
    <s v=""/>
    <s v=""/>
    <s v=""/>
    <s v=""/>
    <s v=""/>
    <s v=""/>
    <s v=""/>
    <s v=""/>
    <s v=""/>
    <s v=""/>
    <d v="2025-05-06T00:00:00"/>
    <n v="19"/>
    <n v="2025"/>
    <x v="4"/>
    <s v="En ejecución, tiene un plazo de 20 años - cláusula 28 se pactó 4 meses de la bilateral"/>
  </r>
  <r>
    <s v="GGC-620-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JORGE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7T00:00:00"/>
    <d v="2041-02-16T00:00:00"/>
    <s v="SANDRA CAROLINA PULIDO"/>
    <m/>
    <d v="2043-08-16T00:00:00"/>
    <x v="11"/>
    <x v="19"/>
    <s v=""/>
    <s v=""/>
    <m/>
    <m/>
    <m/>
    <m/>
    <m/>
    <m/>
    <m/>
    <m/>
    <m/>
    <m/>
    <m/>
    <m/>
    <m/>
    <s v=""/>
    <s v=""/>
    <s v=""/>
    <s v=""/>
    <m/>
    <m/>
    <s v=""/>
    <s v=""/>
    <m/>
    <s v=""/>
    <s v=""/>
    <s v=""/>
    <s v=""/>
    <s v=""/>
    <s v=""/>
    <s v=""/>
    <s v=""/>
    <s v=""/>
    <s v=""/>
    <d v="2025-05-06T00:00:00"/>
    <n v="19"/>
    <n v="2025"/>
    <x v="4"/>
    <s v="En ejecución, tiene un plazo de 20 años - cláusula 28 se pactó 4 meses de la bilateral"/>
  </r>
  <r>
    <s v="GGC-621-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S: EVARISTO SOURDIS, LA PAZ, LOS ANGELES DOS, POR FIN, SAN ROQUE, OLAYA LA PLAY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9T00:00:00"/>
    <d v="2041-02-08T00:00:00"/>
    <s v="DANNY MAURICIO SUAREZ"/>
    <m/>
    <d v="2043-08-08T00:00:00"/>
    <x v="11"/>
    <x v="19"/>
    <s v=""/>
    <s v=""/>
    <m/>
    <m/>
    <m/>
    <m/>
    <m/>
    <m/>
    <m/>
    <m/>
    <m/>
    <m/>
    <m/>
    <m/>
    <m/>
    <s v=""/>
    <s v=""/>
    <s v=""/>
    <m/>
    <m/>
    <m/>
    <s v=""/>
    <s v=""/>
    <m/>
    <s v=""/>
    <s v=""/>
    <s v=""/>
    <s v=""/>
    <s v=""/>
    <s v=""/>
    <s v=""/>
    <s v=""/>
    <s v=""/>
    <s v=""/>
    <d v="2025-05-06T00:00:00"/>
    <n v="19"/>
    <n v="2025"/>
    <x v="4"/>
    <s v="En ejecución, tiene un plazo de 20 años - cláusula 28 se pactó 4 meses de la bilateral"/>
  </r>
  <r>
    <s v="GGC-623-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POSTOBON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9T00:00:00"/>
    <d v="2041-02-08T00:00:00"/>
    <s v="ANDRES FELIPE SIERRA"/>
    <m/>
    <d v="2043-08-08T00:00:00"/>
    <x v="11"/>
    <x v="19"/>
    <s v=""/>
    <s v=""/>
    <m/>
    <m/>
    <m/>
    <m/>
    <m/>
    <m/>
    <m/>
    <m/>
    <m/>
    <m/>
    <m/>
    <m/>
    <m/>
    <s v=""/>
    <s v=""/>
    <s v=""/>
    <s v=""/>
    <m/>
    <m/>
    <s v=""/>
    <s v=""/>
    <m/>
    <s v=""/>
    <s v=""/>
    <s v=""/>
    <s v=""/>
    <s v=""/>
    <s v=""/>
    <s v=""/>
    <s v=""/>
    <s v=""/>
    <s v=""/>
    <d v="2025-05-06T00:00:00"/>
    <n v="19"/>
    <n v="2025"/>
    <x v="4"/>
    <s v="En ejecución, tiene un plazo de 20 años - cláusula 28 se pactó 4 meses de la bilateral"/>
  </r>
  <r>
    <s v="GGC-624-2020"/>
    <x v="6"/>
    <s v="Mejorar la calidad y confiabilidad del servicio de energía eléctrica en los barrios subnormales del Mercado de Comercialización del OPERADOR DE RED ubicados en los municipios del Sistema Interconectado Nacional SIN- conforme los reglamentos técnicos vigentes, mediante la ejecución del proyecto NORMALIZACIÓN DE REDES ELÉCTRICAS BARRIO VILLA SANT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02-09T00:00:00"/>
    <d v="2041-02-08T00:00:00"/>
    <s v="SANDRA CAROLINA PULIDO"/>
    <m/>
    <d v="2043-08-08T00:00:00"/>
    <x v="11"/>
    <x v="19"/>
    <s v=""/>
    <s v=""/>
    <m/>
    <m/>
    <m/>
    <m/>
    <m/>
    <m/>
    <m/>
    <m/>
    <m/>
    <m/>
    <m/>
    <m/>
    <m/>
    <s v=""/>
    <s v=""/>
    <s v=""/>
    <s v=""/>
    <m/>
    <m/>
    <s v=""/>
    <s v=""/>
    <m/>
    <s v=""/>
    <s v=""/>
    <s v=""/>
    <s v=""/>
    <s v=""/>
    <s v=""/>
    <s v=""/>
    <s v=""/>
    <s v=""/>
    <s v=""/>
    <d v="2025-05-06T00:00:00"/>
    <n v="19"/>
    <n v="2025"/>
    <x v="4"/>
    <s v="En ejecución, tiene un plazo de 20 años - cláusula 28 se pactó 4 meses de la bilateral"/>
  </r>
  <r>
    <s v="GGC-625-2020"/>
    <x v="6"/>
    <s v="El MINISTERIO se compromete a cofinanciar conjuntamente con LA EMPRESA, la construcción del proyecto de infraestructura de gas Licuado de Petróleo por red de tubería, contemplado en el proyecto denominado ?IMPLEMENTACIÓN DEL SERVICIO DE GAS GLP POR REDES EN LOS MUNICIPIOS DE CHACHAGÜÍ, SAMANIEGO Y SAN LORENZO DEL DEPARTAMENTO DE NARIÑO? y las conexiones a servicio público de gas licuado de petróleo. Conforme a los términos, condiciones y alcance establecidos en el proyecto presentado a la UPME."/>
    <s v="MONTAGAS S.A. E.S.P."/>
    <s v="BARRERA MORERA CARLOS AUGUSTO"/>
    <x v="2"/>
    <d v="2020-12-30T00:00:00"/>
    <d v="2024-12-09T00:00:00"/>
    <s v="DANNY MAURICIO SUAREZ"/>
    <m/>
    <d v="2027-08-08T00:00:00"/>
    <x v="11"/>
    <x v="6"/>
    <s v=""/>
    <s v=""/>
    <m/>
    <m/>
    <m/>
    <m/>
    <m/>
    <m/>
    <m/>
    <m/>
    <m/>
    <m/>
    <m/>
    <m/>
    <m/>
    <s v=""/>
    <s v=""/>
    <s v=""/>
    <s v=""/>
    <m/>
    <m/>
    <s v=""/>
    <s v=""/>
    <m/>
    <s v=""/>
    <s v=""/>
    <s v=""/>
    <s v=""/>
    <s v=""/>
    <s v=""/>
    <s v=""/>
    <s v=""/>
    <s v=""/>
    <s v=""/>
    <d v="2025-05-06T00:00:00"/>
    <n v="19"/>
    <n v="2025"/>
    <x v="3"/>
    <s v="Otrosi No. 5  en cto termina  el 9 de diciembre de 2024- clausula 29 se estipulo 6 meses para la bilateral"/>
  </r>
  <r>
    <s v="GGC-628-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HUGO ZUNIGA el cual será ejecutado por el OPERADOR DE RED bajo su responsabilidad, en los términos del presente Contrato, para la entrega al MINISTERIO y el cual es financiado con fondos del Programa de Normalización de Redes Eléctricas- PRONE. _x000a_"/>
    <s v="AIR - E S.A.S. E.S.P."/>
    <s v="VÍCTOR PATERNINA"/>
    <x v="2"/>
    <d v="2021-02-09T00:00:00"/>
    <d v="2041-02-08T00:00:00"/>
    <s v="ANDRES FELIPE SIERRA"/>
    <m/>
    <d v="2043-08-08T00:00:00"/>
    <x v="11"/>
    <x v="19"/>
    <s v=""/>
    <s v=""/>
    <m/>
    <m/>
    <m/>
    <m/>
    <m/>
    <m/>
    <m/>
    <m/>
    <m/>
    <m/>
    <m/>
    <m/>
    <m/>
    <s v=""/>
    <s v=""/>
    <s v=""/>
    <s v=""/>
    <m/>
    <m/>
    <s v=""/>
    <s v=""/>
    <m/>
    <s v=""/>
    <s v=""/>
    <s v=""/>
    <s v=""/>
    <s v=""/>
    <s v=""/>
    <s v=""/>
    <s v=""/>
    <s v=""/>
    <s v=""/>
    <d v="2025-05-06T00:00:00"/>
    <n v="19"/>
    <n v="2025"/>
    <x v="4"/>
    <s v="En ejecución, tiene un plazo de 20 años - cláusula 28 se pactó 4 meses de la bilateral"/>
  </r>
  <r>
    <s v="GGC-62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S FLORES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9T00:00:00"/>
    <d v="2041-02-08T00:00:00"/>
    <s v="SANDRA CAROLINA PULIDO"/>
    <m/>
    <d v="2043-08-08T00:00:00"/>
    <x v="11"/>
    <x v="19"/>
    <s v=""/>
    <s v=""/>
    <m/>
    <m/>
    <m/>
    <m/>
    <m/>
    <m/>
    <m/>
    <m/>
    <m/>
    <m/>
    <m/>
    <m/>
    <m/>
    <s v=""/>
    <s v=""/>
    <s v=""/>
    <s v=""/>
    <m/>
    <m/>
    <s v=""/>
    <s v=""/>
    <m/>
    <s v=""/>
    <s v=""/>
    <s v=""/>
    <s v=""/>
    <s v=""/>
    <s v=""/>
    <s v=""/>
    <s v=""/>
    <s v=""/>
    <s v=""/>
    <d v="2025-05-06T00:00:00"/>
    <n v="19"/>
    <n v="2025"/>
    <x v="4"/>
    <s v="En ejecución, tiene un plazo de 20 años - cláusula 28 se pactó 4 meses de la bilateral"/>
  </r>
  <r>
    <s v="GGC-632-2020"/>
    <x v="6"/>
    <s v="CONSTRUCCION, INSTALACIÓN E IMPLEMENTACIÓN DE SOLUCIONES DE ENERGIA SOSTENIBLES CONSISTENTES EN SISTEMAS SOLARES FOTOVOLTAICOS INIDIVIDUALES (SSFVI) PARA GENERAR ELECTRICIDAD PARA USUARIOS RURALES DISPERSOS EN LAS ZONAS NO INTERCONECTADAS (ZNI) DEL MUNICIPIO DEL MOCOA DEL DEPARTAMENTO DEL PUTUMAYO_x000d__x000a_"/>
    <s v="CENTRALES ELECTRICAS DE NARIÑO S.A. E.S.P -CEDENAR S.A. E.S.P."/>
    <s v="VÍCTOR PATERNINA"/>
    <x v="2"/>
    <d v="2021-04-06T00:00:00"/>
    <d v="2032-05-05T00:00:00"/>
    <s v="DANNY MAURICIO SUAREZ"/>
    <m/>
    <d v="2035-09-30T00:00:00"/>
    <x v="10"/>
    <x v="24"/>
    <s v=""/>
    <s v=""/>
    <m/>
    <m/>
    <m/>
    <m/>
    <m/>
    <m/>
    <m/>
    <m/>
    <m/>
    <m/>
    <m/>
    <m/>
    <m/>
    <s v=""/>
    <s v=""/>
    <s v=""/>
    <s v=""/>
    <m/>
    <m/>
    <s v=""/>
    <s v=""/>
    <m/>
    <s v=""/>
    <s v=""/>
    <s v=""/>
    <s v=""/>
    <s v=""/>
    <s v=""/>
    <s v=""/>
    <s v=""/>
    <s v=""/>
    <s v=""/>
    <d v="2025-05-06T00:00:00"/>
    <n v="19"/>
    <n v="2025"/>
    <x v="4"/>
    <s v="El contrato se encuentra en ejecución, plazo de ejecución 133 meses (11 años 1 mes) clausula 27: 4 meses bilateral"/>
  </r>
  <r>
    <s v="GGC-633-2020"/>
    <x v="6"/>
    <s v="Ampliar la cobertura y prestar el servicio de energía eléctrica, en condiciones de calidad y confiabilidad, en las zonas rurales del Sistema Interconectado Nacional ? SIN, conforme los reglamentos técnicos, mediante la ejecución del proyecto Construcción de redes de distribución eléctrica para las veredas Chagüi, Chimbusa, Nembi, Chapilal y Nalbu del municipio de Barbacoas en el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FAER."/>
    <s v="CENTRALES ELECTRICAS DE NARIÑO S.A. E.S.P -CEDENAR S.A. E.S.P."/>
    <s v="VÍCTOR PATERNINA"/>
    <x v="2"/>
    <d v="2021-04-19T00:00:00"/>
    <d v="2041-04-18T00:00:00"/>
    <s v="ANDRES FELIPE SIERRA"/>
    <m/>
    <d v="2043-10-18T00:00:00"/>
    <x v="3"/>
    <x v="19"/>
    <s v=""/>
    <s v=""/>
    <m/>
    <m/>
    <m/>
    <m/>
    <m/>
    <m/>
    <m/>
    <m/>
    <m/>
    <m/>
    <m/>
    <m/>
    <m/>
    <s v=""/>
    <s v=""/>
    <s v=""/>
    <s v=""/>
    <m/>
    <m/>
    <s v=""/>
    <s v=""/>
    <m/>
    <s v=""/>
    <s v=""/>
    <s v=""/>
    <s v=""/>
    <s v=""/>
    <s v=""/>
    <s v=""/>
    <s v=""/>
    <s v=""/>
    <s v=""/>
    <d v="2025-05-06T00:00:00"/>
    <n v="19"/>
    <n v="2025"/>
    <x v="4"/>
    <s v="En ejecución, tiene un plazo de 20 años - cláusula 28 se pactó 4 meses de la bilateral"/>
  </r>
  <r>
    <s v="GGC-634-2020"/>
    <x v="6"/>
    <s v=": ?CONSTRUCCIÓN SISTEMA SOLAR FOTOVOLTAICO AISLADO CON AUTONOMIA DE 1 DÍA QUE PERMITA EL ACCESO AL SERVICIO DE ENERGÍA ELÉCTRICA A 42 VIVIENDAS DEL SECTOR RURAL DEL MUNICIPIO DE PUERTO GAITÁN?_x000d__x000a_"/>
    <s v="ELECTRIFICADORA DEL META S.A.,E.S.P."/>
    <s v="VÍCTOR PATERNINA"/>
    <x v="2"/>
    <d v="2021-03-31T00:00:00"/>
    <d v="2031-12-30T00:00:00"/>
    <s v="SANDRA CAROLINA PULIDO"/>
    <m/>
    <d v="2034-06-30T00:00:00"/>
    <x v="1"/>
    <x v="5"/>
    <s v=""/>
    <s v=""/>
    <m/>
    <m/>
    <m/>
    <m/>
    <m/>
    <m/>
    <m/>
    <m/>
    <m/>
    <m/>
    <m/>
    <m/>
    <m/>
    <s v=""/>
    <s v=""/>
    <s v=""/>
    <s v=""/>
    <m/>
    <m/>
    <s v=""/>
    <s v=""/>
    <m/>
    <s v=""/>
    <s v=""/>
    <s v=""/>
    <s v=""/>
    <s v=""/>
    <s v=""/>
    <s v=""/>
    <s v=""/>
    <s v=""/>
    <s v=""/>
    <d v="2025-05-07T00:00:00"/>
    <n v="19"/>
    <n v="2025"/>
    <x v="4"/>
    <s v="El contrato se encuentra en ejecución, 132 meses (11 años9"/>
  </r>
  <r>
    <s v="GGC-635-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8_x000d__x000a_"/>
    <s v="PROINGES S.A.S."/>
    <s v="LUIS ALBERTO ORJUELA LOPEZ"/>
    <x v="2"/>
    <d v="2021-05-28T00:00:00"/>
    <d v="2024-11-24T00:00:00"/>
    <s v="DANNY MAURICIO SUAREZ"/>
    <m/>
    <d v="2027-05-24T00:00:00"/>
    <x v="0"/>
    <x v="6"/>
    <s v=""/>
    <s v=""/>
    <m/>
    <m/>
    <m/>
    <m/>
    <m/>
    <m/>
    <m/>
    <m/>
    <m/>
    <m/>
    <m/>
    <m/>
    <m/>
    <s v=""/>
    <s v=""/>
    <s v=""/>
    <s v=""/>
    <m/>
    <m/>
    <s v=""/>
    <s v=""/>
    <m/>
    <s v=""/>
    <s v=""/>
    <s v=""/>
    <s v=""/>
    <s v=""/>
    <s v=""/>
    <s v=""/>
    <s v=""/>
    <s v=""/>
    <s v=""/>
    <d v="2025-05-07T00:00:00"/>
    <n v="19"/>
    <n v="2025"/>
    <x v="3"/>
    <s v="Que por medio del memorando 3-2024-022279 de fecha 11 de junio de 2024, el supervisor del contrato GGC 635 -2020 LOTE 8, solicitó Otrosí en el sentido de prorrogar el plazo de ejecución del contrato Interventoría GGC-635 de 2020 Lote 8, por el termino de 90 días calendario. esto es, desde el 16-de julio de 2024 hasta el 15 de octubre de 2024 el contrato de interventoría FAZNI GGC 635 de 2020-L8, solicitó la suspensión No. 1 por el plazo de 41 días contados a partir de la publicación, esto es, desde el 15-10-24 al 24-11-24,"/>
  </r>
  <r>
    <s v="GGC-637-2020"/>
    <x v="6"/>
    <s v="Ampliar la cobertura y prestar el servicio de energía eléctrica, en condiciones de calidad y confiabilidad, en las zonas rurales del Sistema Interconectado Nacional ? SIN, conforme los reglamentos técnicos, mediante la ejecución del proyecto &quot;Construcción Y Montaje De La Subestación Magüi 6,25 Mva 34,5/13,8 Kv, Y Construcción De Redes De Distribución Eléctrica Para Las Veredas La Loma, La Victoria, Brisas, La Isla, Diviso, Bella Unión, Rosario, Cascarrito, Bolívar, Punta Pelo, Brisas De Amburgo, Pampeta, Wilpi, Campo Alegre, Alto Estero, Bajo Estéreo, Bellavista, Ricaurte, Conquiste, Nansalvi Villas, Nansalvi Unión, Nansalvi Diviso, Gualala, Chocho, Belleza, Piaonde, Cerrito, Las Lajas Y El Playón Del Municipio De Magüi Payán En El Departamento De Nariño&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s v="CENTRALES ELECTRICAS DE NARIÑO S.A. E.S.P -CEDENAR S.A. E.S.P."/>
    <s v="VÍCTOR PATERNINA"/>
    <x v="2"/>
    <d v="2021-09-07T00:00:00"/>
    <d v="2041-09-06T00:00:00"/>
    <s v="ANDRES FELIPE SIERRA"/>
    <m/>
    <d v="2044-03-06T00:00:00"/>
    <x v="5"/>
    <x v="8"/>
    <s v=""/>
    <s v=""/>
    <m/>
    <m/>
    <m/>
    <m/>
    <m/>
    <m/>
    <m/>
    <m/>
    <m/>
    <m/>
    <m/>
    <m/>
    <m/>
    <s v=""/>
    <s v=""/>
    <s v=""/>
    <s v=""/>
    <m/>
    <m/>
    <s v=""/>
    <s v=""/>
    <m/>
    <s v=""/>
    <s v=""/>
    <s v=""/>
    <s v=""/>
    <s v=""/>
    <s v=""/>
    <s v=""/>
    <s v=""/>
    <s v=""/>
    <s v=""/>
    <d v="2025-05-07T00:00:00"/>
    <n v="19"/>
    <n v="2025"/>
    <x v="4"/>
    <s v="En ejecución, tiene un plazo de 20 años - cláusula 28 se pactó 4 meses de la bilateral"/>
  </r>
  <r>
    <s v="GGC-638-2020"/>
    <x v="6"/>
    <s v="Mejorar la calidad y confiabilidad del servicio de energía eléctrica en los barrios subnormales del Mercado de Comercialización del OPERADOR DE RED ubicados en los municipios del Sistema Interconectado Nacional SIN- conforme los reglamentos técnicos vigentes, mediante la ejecución del proyecto CONSTRUCCIÓN DE REDES DE DISTRIBUCIÓN DE ENERGÍA ELÉCTRICA EN EL BARRIO 12 DE OCTUBRE, EL CENTRO, EL ROBLE, EL TRIUNFO Y UNIDOS MUNICIPIO DE FORTUL DEPARTAMENTO DE ARAUCA el cual será ejecutado por el OPERADOR DE RED bajo su responsabilidad, en los términos del presente Contrato, para la entrega al MINISTERIO y el cual es financiado con fondos del Programa de Normalización de Redes Eléctricas- PRONE. _x000d__x000a_"/>
    <s v="EMPRESA DE ENERGIA DE ARAUCA"/>
    <s v="VÍCTOR PATERNINA"/>
    <x v="2"/>
    <d v="2021-02-09T00:00:00"/>
    <d v="2041-02-08T00:00:00"/>
    <s v="SANDRA CAROLINA PULIDO"/>
    <m/>
    <d v="2043-08-08T00:00:00"/>
    <x v="11"/>
    <x v="19"/>
    <s v=""/>
    <s v=""/>
    <m/>
    <m/>
    <m/>
    <m/>
    <m/>
    <m/>
    <m/>
    <m/>
    <m/>
    <m/>
    <m/>
    <m/>
    <m/>
    <s v=""/>
    <s v=""/>
    <s v=""/>
    <s v=""/>
    <m/>
    <m/>
    <s v=""/>
    <s v=""/>
    <m/>
    <s v=""/>
    <s v=""/>
    <s v=""/>
    <s v=""/>
    <s v=""/>
    <s v=""/>
    <s v=""/>
    <s v=""/>
    <s v=""/>
    <s v=""/>
    <d v="2025-05-07T00:00:00"/>
    <n v="19"/>
    <n v="2025"/>
    <x v="4"/>
    <s v="En ejecución, tiene un plazo de 20 años - cláusula 28 se pactó 4 meses de la bilateral"/>
  </r>
  <r>
    <s v="GGC-639-2020"/>
    <x v="6"/>
    <s v="Ampliar la cobertura y prestar el servicio de energía eléctrica, en condiciones de calidad y confiabilidad, en las zonas rurales del Sistema Interconectado Nacional SIN, conforme los reglamentos técnicos, mediante la ejecución del proyecto&quot;Construcción De Redes De Distribución Eléctrica Para Las Veredas La Feliciana, Quejuambí, Azucar,Corozala, El Pensamiento, La Aduana, El Playón, Cañaveral, Tandil, El Vallenato, La Amistad, El Divorcio, La Honda Sector 1, Casas Viejas, Las Brisas, San Pedro, La Honda Sector 2, El Chorro, El Dorado, Los Laureles, Puerto Colombia, Progreso 115, 115, Miedo, Sindagua, Vivero Y La Hondita, Del Municipio De Tumaco En El Departamento De Nariño&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CENTRALES ELECTRICAS DE NARIÑO S.A. E.S.P -CEDENAR S.A. E.S.P."/>
    <s v="VÍCTOR PATERNINA"/>
    <x v="2"/>
    <d v="2021-04-19T00:00:00"/>
    <d v="2041-04-18T00:00:00"/>
    <s v="DANNY MAURICIO SUAREZ"/>
    <m/>
    <d v="2043-10-18T00:00:00"/>
    <x v="3"/>
    <x v="19"/>
    <s v=""/>
    <s v=""/>
    <m/>
    <m/>
    <m/>
    <m/>
    <m/>
    <m/>
    <m/>
    <m/>
    <m/>
    <m/>
    <m/>
    <m/>
    <m/>
    <s v=""/>
    <s v=""/>
    <s v=""/>
    <s v=""/>
    <m/>
    <m/>
    <s v=""/>
    <s v=""/>
    <m/>
    <s v=""/>
    <s v=""/>
    <s v=""/>
    <s v=""/>
    <s v=""/>
    <s v=""/>
    <s v=""/>
    <s v=""/>
    <s v=""/>
    <m/>
    <d v="2025-05-07T00:00:00"/>
    <n v="19"/>
    <n v="2025"/>
    <x v="4"/>
    <s v="En ejecución, tiene un plazo de 20 años - cláusula 28 se pactó 4 meses de la bilateral"/>
  </r>
  <r>
    <s v="GGC-640-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ZARABAND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22T00:00:00"/>
    <d v="2041-02-21T00:00:00"/>
    <s v="ANDRES FELIPE SIERRA"/>
    <m/>
    <d v="2043-08-21T00:00:00"/>
    <x v="11"/>
    <x v="19"/>
    <s v=""/>
    <s v=""/>
    <m/>
    <m/>
    <m/>
    <m/>
    <m/>
    <m/>
    <m/>
    <m/>
    <m/>
    <m/>
    <m/>
    <m/>
    <m/>
    <s v=""/>
    <s v=""/>
    <s v=""/>
    <s v=""/>
    <m/>
    <m/>
    <s v=""/>
    <s v=""/>
    <m/>
    <s v=""/>
    <s v=""/>
    <s v=""/>
    <s v=""/>
    <s v=""/>
    <s v=""/>
    <s v=""/>
    <s v=""/>
    <s v=""/>
    <s v=""/>
    <d v="2025-05-07T00:00:00"/>
    <n v="19"/>
    <n v="2025"/>
    <x v="4"/>
    <s v="En ejecución, tiene un plazo de 20 años - cláusula 28 se pactó 4 meses de la bilateral- a suspensión No. 2 por el plazo de 2 meses y 25 días, contados a partir del día siguiente a la terminación del plazo inicial de la prorroga a la suspensión No. 1, esto es, desde el 14/03 hasta el 07/07/2025"/>
  </r>
  <r>
    <s v="GGC-641-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DEL ROSARIO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22T00:00:00"/>
    <d v="2041-02-21T00:00:00"/>
    <s v="SANDRA CAROLINA PULIDO"/>
    <m/>
    <d v="2043-08-21T00:00:00"/>
    <x v="11"/>
    <x v="19"/>
    <s v=""/>
    <s v=""/>
    <m/>
    <m/>
    <m/>
    <m/>
    <m/>
    <m/>
    <m/>
    <m/>
    <m/>
    <m/>
    <m/>
    <m/>
    <m/>
    <s v=""/>
    <s v=""/>
    <s v=""/>
    <s v=""/>
    <m/>
    <m/>
    <s v=""/>
    <s v=""/>
    <m/>
    <s v=""/>
    <s v=""/>
    <s v=""/>
    <s v=""/>
    <s v=""/>
    <s v=""/>
    <s v=""/>
    <s v=""/>
    <s v=""/>
    <s v=""/>
    <d v="2025-05-07T00:00:00"/>
    <n v="19"/>
    <n v="2025"/>
    <x v="4"/>
    <s v="En ejecución, tiene un plazo de 20 años - cláusula 28 se pactó 4 meses de la bilateral"/>
  </r>
  <r>
    <s v="GGC-642-2020"/>
    <x v="6"/>
    <s v="CONSTRUCCION, INSTALACIÓN E IMPLEMENTACIÓN DE SOLUCIONES DE ENERGIA SOSTENIBLES CONSISTENTES EN SISTEMAS SOLARES FOTOVOLTAICOS INIDIVIDUALES (SSFVI) PARA GENERAR ELECTRICIDAD PARA USUARIOS RURALES DISPERSOS EN LAS ZONAS NO INTERCONECTADAS (ZNI) DEL MUNICIPIO DE MILÁN DEL DEPARTAMENTO DEL CAQUETÁ?_x000d__x000a_"/>
    <s v="EMPRESA DISTRIBUIDORA DEL PACIFICO S.A. E.S.P."/>
    <s v="VÍCTOR PATERNINA"/>
    <x v="2"/>
    <d v="2021-03-31T00:00:00"/>
    <d v="2032-04-30T00:00:00"/>
    <s v="NINA PAOLA GUARIN CASTRO"/>
    <m/>
    <d v="2034-10-30T00:00:00"/>
    <x v="3"/>
    <x v="5"/>
    <s v="NEON"/>
    <d v="2025-06-11T00:00:00"/>
    <m/>
    <s v="NEON"/>
    <d v="2025-11-30T00:00:00"/>
    <m/>
    <s v="NEON"/>
    <d v="2025-12-12T00:00:00"/>
    <m/>
    <m/>
    <m/>
    <m/>
    <m/>
    <m/>
    <m/>
    <s v=""/>
    <s v=""/>
    <s v=""/>
    <s v=""/>
    <m/>
    <m/>
    <s v=""/>
    <s v=""/>
    <m/>
    <s v=""/>
    <s v=""/>
    <s v=""/>
    <s v=""/>
    <s v=""/>
    <s v=""/>
    <s v=""/>
    <s v=""/>
    <s v=""/>
    <s v=""/>
    <d v="2025-12-12T00:00:00"/>
    <n v="50"/>
    <n v="2025"/>
    <x v="4"/>
    <s v="atbf- 12-12-2025 Se devolvió para ajustes- El contrato se encuentra en ejecución, 133 meses (11 años 1 mes) "/>
  </r>
  <r>
    <s v="GGC-643-2020"/>
    <x v="6"/>
    <s v="CONSTRUCCION, INSTALACIÓN E IMPLEMENTACIÓN DE SOLUCIONES DE ENERGIA SOSTENIBLES CONSISTENTES EN SISTEMAS SOLARES FOTOVOLTAICOS INIDIVIDUALES (SSFVI) PARA GENERAR ELECTRICIDAD PARA USUARIOS RURALES DISPERSOS EN LAS ZONAS NO INTERCONECTADAS (ZNI) DEL MUNICIPIO DEL VALLE DEL GUAMUEZ DEL DEPARTAMENTO DEL PUTUMAYO_x000d__x000a_"/>
    <s v="CENTRALES ELECTRICAS DE NARIÑO S.A. E.S.P -CEDENAR S.A. E.S.P."/>
    <s v="VÍCTOR PATERNINA"/>
    <x v="2"/>
    <d v="2020-12-30T00:00:00"/>
    <d v="2033-03-31T00:00:00"/>
    <s v="GUILLERMO ANDRES LONDOÑO"/>
    <m/>
    <d v="2035-09-02T00:00:00"/>
    <x v="10"/>
    <x v="24"/>
    <m/>
    <m/>
    <m/>
    <m/>
    <m/>
    <m/>
    <m/>
    <m/>
    <m/>
    <m/>
    <m/>
    <m/>
    <m/>
    <m/>
    <m/>
    <s v=""/>
    <s v=""/>
    <s v=""/>
    <s v=""/>
    <m/>
    <m/>
    <s v=""/>
    <s v=""/>
    <m/>
    <s v=""/>
    <s v=""/>
    <s v=""/>
    <s v=""/>
    <s v=""/>
    <s v=""/>
    <s v=""/>
    <s v=""/>
    <s v=""/>
    <s v=""/>
    <d v="2025-04-25T00:00:00"/>
    <n v="17"/>
    <n v="2025"/>
    <x v="4"/>
    <s v="TERMINACION Y BALANCE FINANCIERO"/>
  </r>
  <r>
    <s v="GGC-645-2020"/>
    <x v="6"/>
    <s v="DISEÑO DE LA SOLUCIÓN DE ENERGÍA ELÉCTRICA PARA VIVIENDA INDIVIDUAL CON FUENTES NO CONVENCIONALES DE ENERGÍA RENOVABLES FNCR, UBICADAS EN EL RESGUARDO INDIGENA SAN LUIS DEL MUNICIPIO DE MILÁN DEPARTAMENTO DEL CAQUETÁ_x000d__x000a_"/>
    <s v="ELECTRIFICADORA DEL CAQUETA S.A. E.S.P."/>
    <s v="VÍCTOR PATERNINA"/>
    <x v="2"/>
    <d v="2021-03-31T00:00:00"/>
    <d v="2032-04-30T00:00:00"/>
    <s v="SANDRA CAROLINA PULIDO"/>
    <m/>
    <d v="2034-10-30T00:00:00"/>
    <x v="3"/>
    <x v="5"/>
    <s v=""/>
    <s v=""/>
    <m/>
    <m/>
    <m/>
    <m/>
    <m/>
    <m/>
    <m/>
    <m/>
    <m/>
    <m/>
    <m/>
    <m/>
    <m/>
    <s v=""/>
    <s v=""/>
    <s v=""/>
    <s v=""/>
    <m/>
    <m/>
    <s v=""/>
    <s v=""/>
    <m/>
    <s v=""/>
    <s v=""/>
    <s v=""/>
    <s v=""/>
    <s v=""/>
    <s v=""/>
    <s v=""/>
    <s v=""/>
    <s v=""/>
    <s v=""/>
    <d v="2025-05-07T00:00:00"/>
    <n v="19"/>
    <n v="2025"/>
    <x v="4"/>
    <s v="El contrato se encuentra en ejecución, 133 meses (11 años 1 mes) bilateral 4 meses"/>
  </r>
  <r>
    <s v="GGC-646-2020"/>
    <x v="6"/>
    <s v="CONSTRUCCION, INSTALACIÓN E IMPLEMENTACIÓN DE SOLUCIONES DE ENERGIA SOSTENIBLES CONSISTENTES EN SISTEMAS SOLARES FOTOVOLTAICOS INIDIVIDUALES (SSFVI) PARA GENERAR ELECTRICIDAD PARA USUARIOS RURALES DISPERSOS EN LAS ZONAS NO INTERCONECTADAS (ZNI) DEL MUNICIPIO DEL SAN JOSÉ DEL FRAGUA DEL DEPARTAMENTO DEL CAQUETÁ_x000d__x000a_"/>
    <s v="ELECTRIFICADORA DEL CAQUETA S.A. E.S.P."/>
    <s v="VÍCTOR PATERNINA"/>
    <x v="2"/>
    <d v="2021-03-31T00:00:00"/>
    <d v="2032-03-30T00:00:00"/>
    <s v="DANNY MAURICIO SUAREZ"/>
    <m/>
    <d v="2034-09-30T00:00:00"/>
    <x v="10"/>
    <x v="5"/>
    <s v=""/>
    <s v=""/>
    <m/>
    <m/>
    <m/>
    <m/>
    <m/>
    <m/>
    <m/>
    <m/>
    <m/>
    <m/>
    <m/>
    <m/>
    <m/>
    <s v=""/>
    <s v=""/>
    <s v=""/>
    <s v=""/>
    <m/>
    <m/>
    <s v=""/>
    <s v=""/>
    <m/>
    <s v=""/>
    <s v=""/>
    <s v=""/>
    <s v=""/>
    <s v=""/>
    <s v=""/>
    <s v=""/>
    <s v=""/>
    <s v=""/>
    <s v=""/>
    <d v="2025-05-07T00:00:00"/>
    <n v="19"/>
    <n v="2025"/>
    <x v="4"/>
    <s v="El contrato se encuentra en ejecución, 132 meses (11 años) bilateral 4 meses"/>
  </r>
  <r>
    <s v="GGC-647-2020"/>
    <x v="6"/>
    <s v="CONSTRUCCION, INSTALACIÓN E IMPLEMENTACIÓN DE SOLUCIONES DE ENERGIA SOSTENIBLES CONSISTENTES EN SISTEMAS SOLARES FOTOVOLTAICOS INIDIVIDUALES (SSFVI) PARA GENERAR ELECTRICIDAD PARA USUARIOS RURALES DISPERSOS EN LAS ZONAS NO INTERCONECTADAS (ZNI) DEL MUNICIPIO DEL ORITO DEL DEPARTAMENTO DEL PUTUMAYO_x000d__x000a_"/>
    <s v="CENTRALES ELECTRICAS DE NARIÑO S.A. E.S.P -CEDENAR S.A. E.S.P."/>
    <s v="VÍCTOR PATERNINA"/>
    <x v="2"/>
    <d v="2020-12-30T00:00:00"/>
    <d v="2033-02-05T00:00:00"/>
    <s v="GUILLERMO ANDRES LONDOÑO"/>
    <m/>
    <d v="2035-08-06T00:00:00"/>
    <x v="11"/>
    <x v="24"/>
    <m/>
    <m/>
    <m/>
    <m/>
    <m/>
    <m/>
    <m/>
    <m/>
    <m/>
    <m/>
    <m/>
    <m/>
    <m/>
    <m/>
    <m/>
    <s v=""/>
    <s v=""/>
    <s v=""/>
    <s v=""/>
    <m/>
    <m/>
    <s v=""/>
    <s v=""/>
    <m/>
    <s v=""/>
    <s v=""/>
    <s v=""/>
    <s v=""/>
    <s v=""/>
    <s v=""/>
    <s v=""/>
    <s v=""/>
    <s v=""/>
    <s v=""/>
    <d v="2025-04-25T00:00:00"/>
    <n v="17"/>
    <n v="2025"/>
    <x v="4"/>
    <s v="TERMINACION Y BALANCE FINANCIERO"/>
  </r>
  <r>
    <s v="GGC-648-2020"/>
    <x v="6"/>
    <s v="CONSTRUCCION, INSTALACIÓN E IMPLEMENTACIÓN DE SOLUCIONES DE ENERGIA SOSTENIBLES CONSISTENTES EN SISTEMAS SOLARES FOTOVOLTAICOS INIDIVIDUALES (SSFVI) PARA GENERAR ELECTRICIDAD PARA USUARIOS RURALES DISPERSOS EN LAS ZONAS NO INTERCONECTADAS (ZNI) DEL MUNICIPIO DEL RETORNO DEL DEPARTAMENTO DEL GUAVIARE_x000d__x000a_"/>
    <s v="EMPRESA DE ENERGIA ELECTRICA DEL DEPARTAMENTO DEL GUAVIARE."/>
    <s v="VÍCTOR PATERNINA"/>
    <x v="2"/>
    <d v="2020-12-30T00:00:00"/>
    <d v="2031-12-30T00:00:00"/>
    <s v="SANDRA CAROLINA PULIDO"/>
    <m/>
    <d v="2034-06-30T00:00:00"/>
    <x v="1"/>
    <x v="5"/>
    <s v=""/>
    <s v=""/>
    <m/>
    <m/>
    <m/>
    <m/>
    <m/>
    <m/>
    <m/>
    <m/>
    <m/>
    <m/>
    <m/>
    <m/>
    <m/>
    <s v=""/>
    <s v=""/>
    <s v=""/>
    <s v=""/>
    <m/>
    <m/>
    <s v=""/>
    <s v=""/>
    <m/>
    <s v=""/>
    <s v=""/>
    <s v=""/>
    <s v=""/>
    <s v=""/>
    <s v=""/>
    <s v=""/>
    <s v=""/>
    <s v=""/>
    <s v=""/>
    <d v="2025-05-08T00:00:00"/>
    <n v="19"/>
    <n v="2025"/>
    <x v="4"/>
    <s v="En ejecución, tiene un plazo de 20 años - cláusula 28 se pactó 4 meses de la bilateral"/>
  </r>
  <r>
    <s v="GGC-64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REDES ELÉCTRICAS EN MEDIA Y BAJA TENSIÓN DEL BARRIO ALVARO URIBE VELEZ - NEIVA el cual será ejecutado por el OPERADOR DE RED bajo su responsabilidad, en los términos del presente Contrato, para la entrega al MINISTERIO y el cual es financiado con fondos del Programa de Normalización de Redes Eléctricas- PRONE. _x000d__x000a_"/>
    <s v="ELECTRIFICADORA DEL HUILA S.A. E.S.P. "/>
    <s v="VÍCTOR PATERNINA"/>
    <x v="2"/>
    <d v="2021-03-31T00:00:00"/>
    <d v="2032-03-30T00:00:00"/>
    <s v="DANNY MAURICIO SUAREZ"/>
    <m/>
    <d v="2034-09-30T00:00:00"/>
    <x v="10"/>
    <x v="5"/>
    <s v=""/>
    <s v=""/>
    <m/>
    <m/>
    <m/>
    <m/>
    <m/>
    <m/>
    <m/>
    <m/>
    <m/>
    <m/>
    <m/>
    <m/>
    <m/>
    <s v=""/>
    <s v=""/>
    <s v=""/>
    <s v=""/>
    <m/>
    <m/>
    <s v=""/>
    <s v=""/>
    <m/>
    <s v=""/>
    <s v=""/>
    <s v=""/>
    <s v=""/>
    <s v=""/>
    <s v=""/>
    <s v=""/>
    <s v=""/>
    <s v=""/>
    <s v=""/>
    <d v="2025-05-08T00:00:00"/>
    <n v="19"/>
    <n v="2025"/>
    <x v="4"/>
    <s v="En ejecución, tiene un plazo de 20 años - cláusula 28 se pactó 4 meses de la bilateral"/>
  </r>
  <r>
    <s v="GGC-650-2020"/>
    <x v="6"/>
    <s v="?CONSTRUCCION, INSTALACIÓN E IMPLEMENTACIÓN DE SOLUCIONES DE ENERGIA SOSTENIBLES CONSISTENTES EN SISTEMAS SOLARES FOTOVOLTAICOS INIDIVIDUALES (SSFVI) PARA GENERAR ELECTRICIDAD PARA USUARIOS RURALES DISPERSOS EN LAS ZONAS NO INTERCONECTADAS (ZNI) DEL MUNICIPIO DE CARTAGENA DEL CHAIRÁ DEL DEPARTAMENTO DEL CAQUETÁ?_x000d__x000a_"/>
    <s v="EMPRESA DISTRIBUIDORA DEL PACIFICO S.A. E.S.P."/>
    <s v="VÍCTOR PATERNINA"/>
    <x v="2"/>
    <d v="2021-03-31T00:00:00"/>
    <d v="2032-09-30T00:00:00"/>
    <s v="ANDRES FELIPE SIERRA"/>
    <m/>
    <d v="2035-03-30T00:00:00"/>
    <x v="5"/>
    <x v="24"/>
    <s v=""/>
    <s v=""/>
    <m/>
    <m/>
    <m/>
    <m/>
    <m/>
    <m/>
    <m/>
    <m/>
    <m/>
    <m/>
    <m/>
    <m/>
    <m/>
    <s v=""/>
    <s v=""/>
    <s v=""/>
    <s v=""/>
    <m/>
    <m/>
    <s v=""/>
    <s v=""/>
    <m/>
    <s v=""/>
    <s v=""/>
    <s v=""/>
    <s v=""/>
    <s v=""/>
    <s v=""/>
    <s v=""/>
    <s v=""/>
    <s v=""/>
    <s v=""/>
    <d v="2025-05-08T00:00:00"/>
    <n v="19"/>
    <n v="2025"/>
    <x v="4"/>
    <s v="En ejecución, tiene un plazo de 138 meses (11 años y 6 meses) - cláusula 27 se pactó 4 meses de la bilateral"/>
  </r>
  <r>
    <s v="GGC-651-2020"/>
    <x v="6"/>
    <s v="?CONSTRUCCION, INSTALACIÓN E IMPLEMENTACIÓN DE SOLUCIONES DE ENERGIA SOSTENIBLES CONSISTENTES EN SISTEMAS SOLARES FOTOVOLTAICOS INIDIVIDUALES (SSFVI) PARA GENERAR ELECTRICIDAD PARA USUARIOS RURALES DISPERSOS EN LAS ZONAS NO INTERCONECTADAS (ZNI) DEL MUNICIPIO DE SOLANO DEL DEPARTAMENTO DEL CAQUETÁ?_x000d__x000a_"/>
    <s v="GESTIÓN ENERGETICA S.A. E.S.P. -GENSA."/>
    <s v="VÍCTOR PATERNINA"/>
    <x v="2"/>
    <d v="2021-03-31T00:00:00"/>
    <d v="2032-04-30T00:00:00"/>
    <s v="SANDRA CAROLINA PULIDO"/>
    <m/>
    <d v="2034-10-30T00:00:00"/>
    <x v="3"/>
    <x v="5"/>
    <s v=""/>
    <s v=""/>
    <m/>
    <m/>
    <m/>
    <m/>
    <m/>
    <m/>
    <m/>
    <m/>
    <m/>
    <m/>
    <m/>
    <m/>
    <m/>
    <s v=""/>
    <s v=""/>
    <s v=""/>
    <s v=""/>
    <m/>
    <m/>
    <s v=""/>
    <s v=""/>
    <m/>
    <s v=""/>
    <s v=""/>
    <s v=""/>
    <s v=""/>
    <s v=""/>
    <s v=""/>
    <s v=""/>
    <s v=""/>
    <s v=""/>
    <s v=""/>
    <d v="2025-05-08T00:00:00"/>
    <n v="19"/>
    <n v="2025"/>
    <x v="4"/>
    <s v="El contrato se encuentra en ejecución (135 meses - 11 años 3 meses), clausula 27 4 meses bilateral"/>
  </r>
  <r>
    <s v="GGC-652-2020"/>
    <x v="6"/>
    <s v="INSTALACIÓN DE SOLUCIONES ENERGÉTICAS PARA BENEFICIAR A 250 VIVIENDAS EN ZONAS NO INTERCONECTADAS DEL MUNICIPIO DE CUMARIBO - VICHADA_x000d__x000a_"/>
    <s v="EMPRESA DISTRIBUIDORA DEL PACIFICO S.A. E.S.P."/>
    <s v="VÍCTOR PATERNINA"/>
    <x v="2"/>
    <d v="2021-03-31T00:00:00"/>
    <d v="2032-04-30T00:00:00"/>
    <s v="LUZ DARY PAEZ BRAVO"/>
    <s v="GUILLERMO ORTIZ GONZALEZ"/>
    <d v="2034-10-30T00:00:00"/>
    <x v="3"/>
    <x v="5"/>
    <m/>
    <m/>
    <m/>
    <m/>
    <m/>
    <m/>
    <m/>
    <m/>
    <m/>
    <m/>
    <m/>
    <m/>
    <m/>
    <m/>
    <m/>
    <s v=""/>
    <s v=""/>
    <s v=""/>
    <s v=""/>
    <m/>
    <m/>
    <s v=""/>
    <s v=""/>
    <m/>
    <s v=""/>
    <s v=""/>
    <s v=""/>
    <s v=""/>
    <s v=""/>
    <s v=""/>
    <s v=""/>
    <s v=""/>
    <s v=""/>
    <s v=""/>
    <d v="2026-01-20T00:00:00"/>
    <n v="4"/>
    <n v="2026"/>
    <x v="3"/>
    <m/>
  </r>
  <r>
    <s v="GGC-653-2020"/>
    <x v="6"/>
    <s v="CONSTRUCCIÓN, INSTALACIÓN E IMPLEMENTACIÓN DE SOLUCIONES DE ENERGÍA SOSTENIBLES CONSISTENTEN EN SISTEMAS SOLARES FOTOVOLTAICOS INDIVIDUALES (SSFVI) PARA GENERAR ELECTRICIDAD PARA USUARIOS RURALES DISPERSOS EN LAS ZONAS NO INTERCONECTADAS (ZNI) DEL DEPARTAMENTO DEL AMAZONAS_x000d__x000a_"/>
    <s v="GESTIÓN ENERGETICA S.A. E.S.P. -GENSA."/>
    <s v="VÍCTOR PATERNINA"/>
    <x v="2"/>
    <d v="2021-03-31T00:00:00"/>
    <d v="2032-04-30T00:00:00"/>
    <s v="ANDRES FELIPE SIERRA"/>
    <m/>
    <d v="2034-10-30T00:00:00"/>
    <x v="3"/>
    <x v="5"/>
    <s v=""/>
    <s v=""/>
    <m/>
    <m/>
    <m/>
    <m/>
    <m/>
    <m/>
    <m/>
    <m/>
    <m/>
    <m/>
    <m/>
    <m/>
    <m/>
    <s v=""/>
    <s v=""/>
    <s v=""/>
    <s v=""/>
    <m/>
    <m/>
    <s v=""/>
    <s v=""/>
    <m/>
    <s v=""/>
    <s v=""/>
    <s v=""/>
    <s v=""/>
    <s v=""/>
    <s v=""/>
    <s v=""/>
    <s v=""/>
    <s v=""/>
    <s v=""/>
    <d v="2025-05-08T00:00:00"/>
    <n v="19"/>
    <n v="2025"/>
    <x v="4"/>
    <s v="El contrato se encuentra en ejecución (133 meses - 11 años 1 mes), clausula 27 4 meses bilateral"/>
  </r>
  <r>
    <s v="GGC-654-2020"/>
    <x v="6"/>
    <s v="&quot;INSTALACIÓN DE SOLUCIONES ENÉRGETICAS PARA BENEFICIAR A 274 VIVIENDAS EN EN LAS VEREDAS: BUSIN, EL BOQUERÓN, FEYWIN, GUMAKU, GUNSEY, KANKAWAWA, MAÑIMAKE, RESGUARDO ARHUACO WINDIWA, SINGUNEY Y UMAKE DE LAS ZONAS NO INTERCONECTADAS DEL MUNICIPIO DE FUNDACIÓN MAGDALENA_x000d__x000a_"/>
    <s v="GESTIÓN ENERGETICA S.A. E.S.P. -GENSA."/>
    <s v="VÍCTOR PATERNINA"/>
    <x v="2"/>
    <d v="2021-05-28T00:00:00"/>
    <d v="2032-06-27T00:00:00"/>
    <s v="NINA PAOLA GUARIN CASTRO"/>
    <m/>
    <d v="2034-12-27T00:00:00"/>
    <x v="4"/>
    <x v="5"/>
    <s v=""/>
    <s v=""/>
    <m/>
    <m/>
    <m/>
    <m/>
    <m/>
    <m/>
    <m/>
    <m/>
    <d v="2025-09-18T00:00:00"/>
    <s v="neón"/>
    <m/>
    <m/>
    <m/>
    <s v=""/>
    <s v=""/>
    <s v=""/>
    <s v=""/>
    <s v="https://community.secop.gov.co/Public/Tendering/OpportunityDetail/Index?noticeUID=CO1.NTC.1628170&amp;isFromPublicArea=True&amp;isModal=False_x000a_"/>
    <m/>
    <s v=""/>
    <s v=""/>
    <m/>
    <s v=""/>
    <s v=""/>
    <s v=""/>
    <s v=""/>
    <s v=""/>
    <s v=""/>
    <s v=""/>
    <s v=""/>
    <s v=""/>
    <d v="2025-09-25T00:00:00"/>
    <d v="2025-09-25T00:00:00"/>
    <n v="39"/>
    <n v="2025"/>
    <x v="4"/>
    <s v="TERMINACION Y BALANCE FINANCIERO- Si bien se encuentra en trámite de firma la terminación y balance financiero de la prmera fase, aún el conrato se encuentra en ejecución ya se encuentra el link de publicación en doc de ejecución del acta suscrita por todas las partes"/>
  </r>
  <r>
    <s v="GGC-655-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REDES ELÉCTRICAS EN MEDIA Y BAJA TENSIÓN DE LOS BARRIOS: ESTEBAN ROJAS EN EL MUNICIPIO DE ELIAS, SIGLO XXI, BELLAVISTA - PACARNI DE LA INSPECCIÓN PACARNI DEL MUNICIPIO DE TESALIA el cual será ejecutado por el OPERADOR DE RED bajo su responsabilidad, en los términos del presente Contrato, para la entrega al MINISTERIO y el cual es financiado con fondos del Programa de Normalización de Redes Eléctricas- PRONE. _x000d__x000a_"/>
    <s v="ELECTRIFICADORA DEL HUILA S.A. E.S.P. "/>
    <s v="VÍCTOR PATERNINA"/>
    <x v="2"/>
    <d v="2021-03-30T00:00:00"/>
    <d v="2041-03-29T00:00:00"/>
    <s v="DANNY MAURICIO SUAREZ"/>
    <m/>
    <d v="2043-09-29T00:00:00"/>
    <x v="10"/>
    <x v="19"/>
    <s v=""/>
    <s v=""/>
    <m/>
    <m/>
    <m/>
    <m/>
    <m/>
    <m/>
    <m/>
    <m/>
    <m/>
    <m/>
    <m/>
    <m/>
    <m/>
    <s v=""/>
    <s v=""/>
    <s v=""/>
    <s v=""/>
    <s v="https://www.secop.gov.co/CO1ContractsManagement/Tendering/ProcurementContractEdit/View?docUniqueIdentifier=CO1.PCCNTR.2092215&amp;prevCtxUrl=https%3a%2f%2fwww.secop.gov.co%3a443%2fCO1ContractsManagement%2fTendering%2fProcurementContractManagement%2fIndex&amp;prevCtxLbl=Contratos+"/>
    <m/>
    <s v=""/>
    <s v=""/>
    <m/>
    <s v=""/>
    <s v=""/>
    <s v=""/>
    <s v=""/>
    <s v=""/>
    <s v=""/>
    <s v=""/>
    <s v=""/>
    <s v=""/>
    <s v=""/>
    <d v="2025-05-08T00:00:00"/>
    <n v="19"/>
    <n v="2025"/>
    <x v="4"/>
    <s v="El contrato se encuentra en ejecución 20 años- clausula 28: 4 meses bilateral"/>
  </r>
  <r>
    <s v="GGC-656-2020"/>
    <x v="6"/>
    <s v="IMPLEMENTACIÓN SOLUCIONES FOTOVOLTAICAS INDIVIDUALES EN LA ZONA RURAL DEL DEPARTAMENTO DEL CHOCO_x000d__x000a_"/>
    <s v="EMPRESA DISTRIBUIDORA DEL PACIFICO S.A. E.S.P."/>
    <s v="VÍCTOR PATERNINA"/>
    <x v="2"/>
    <d v="2021-04-16T00:00:00"/>
    <d v="2032-10-15T00:00:00"/>
    <s v="ANDRES FELIPE SIERRA"/>
    <m/>
    <d v="2035-04-15T00:00:00"/>
    <x v="7"/>
    <x v="24"/>
    <s v=""/>
    <s v=""/>
    <m/>
    <m/>
    <m/>
    <m/>
    <m/>
    <m/>
    <m/>
    <m/>
    <m/>
    <m/>
    <m/>
    <m/>
    <m/>
    <s v=""/>
    <s v=""/>
    <s v=""/>
    <s v=""/>
    <m/>
    <m/>
    <s v=""/>
    <s v=""/>
    <m/>
    <s v=""/>
    <s v=""/>
    <s v=""/>
    <s v=""/>
    <s v=""/>
    <s v=""/>
    <s v=""/>
    <s v=""/>
    <s v=""/>
    <s v=""/>
    <d v="2025-05-08T00:00:00"/>
    <n v="19"/>
    <n v="2025"/>
    <x v="4"/>
    <s v="El contrato se encuentra en ejecución (138 meses 11 años y 6 meses) clausula 27: 4 meses bilateral"/>
  </r>
  <r>
    <s v="GGC-657-2020"/>
    <x v="6"/>
    <s v="Ampliar la cobertura y prestar el servicio de energía eléctrica, en condiciones de calidad y confiabilidad, en las zonas rurales del Sistema Interconectado Nacional ? SIN, conforme los reglamentos técnicos, mediante la ejecución del proyecto ?Ampliación redes eléctricas rurales en todas las veredas del municipio de Pesca ? Boyaca?,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s v="EMPRESA DE ENERGIA DE BOYACÁ S.A. E.S.P."/>
    <s v="VÍCTOR PATERNINA"/>
    <x v="2"/>
    <d v="2021-05-03T00:00:00"/>
    <d v="2041-05-02T00:00:00"/>
    <s v="SANDRA CAROLINA PULIDO"/>
    <m/>
    <d v="2043-11-02T00:00:00"/>
    <x v="6"/>
    <x v="19"/>
    <s v=""/>
    <s v=""/>
    <m/>
    <m/>
    <m/>
    <m/>
    <m/>
    <m/>
    <m/>
    <m/>
    <m/>
    <m/>
    <m/>
    <m/>
    <m/>
    <s v=""/>
    <s v=""/>
    <s v=""/>
    <s v=""/>
    <m/>
    <m/>
    <s v=""/>
    <s v=""/>
    <m/>
    <s v=""/>
    <s v=""/>
    <s v=""/>
    <s v=""/>
    <s v=""/>
    <s v=""/>
    <s v=""/>
    <s v=""/>
    <s v=""/>
    <s v=""/>
    <d v="2025-05-08T00:00:00"/>
    <n v="19"/>
    <n v="2025"/>
    <x v="4"/>
    <s v="El contrato se encuentra en ejecución 20 años- clausula 28: 4 meses bilateral"/>
  </r>
  <r>
    <s v="GGC-658-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 Lote 2_x000d__x000a_"/>
    <s v="CONSORCIO INTERVENTORIA FAZNI PI"/>
    <s v="VÍCTOR PATERNINA"/>
    <x v="2"/>
    <d v="2021-03-31T00:00:00"/>
    <d v="2024-10-12T00:00:00"/>
    <s v="DANNY MAURICIO SUAREZ"/>
    <m/>
    <d v="2027-04-12T00:00:00"/>
    <x v="7"/>
    <x v="6"/>
    <s v=""/>
    <s v=""/>
    <m/>
    <m/>
    <m/>
    <m/>
    <m/>
    <m/>
    <m/>
    <m/>
    <m/>
    <m/>
    <m/>
    <m/>
    <m/>
    <s v=""/>
    <s v=""/>
    <s v=""/>
    <s v=""/>
    <s v="https://www.secop.gov.co/CO1ContractsManagement/Tendering/ProcurementContractEdit/View?docUniqueIdentifier=CO1.PCCNTR.2049276&amp;prevCtxUrl=https%3a%2f%2fwww.secop.gov.co%3a443%2fCO1ContractsManagement%2fTendering%2fProcurementContractManagement%2fIndex&amp;prevCtxLbl=Contratos+"/>
    <m/>
    <s v=""/>
    <s v=""/>
    <m/>
    <s v=""/>
    <s v=""/>
    <s v=""/>
    <s v=""/>
    <s v=""/>
    <s v=""/>
    <s v=""/>
    <s v=""/>
    <s v=""/>
    <s v=""/>
    <d v="2025-05-08T00:00:00"/>
    <n v="19"/>
    <n v="2025"/>
    <x v="3"/>
    <s v="es el contrato de interventoria de varios contratos: 2020-FAZNI-425-MILAN-CAQUETA (FAZNI GGC-645-2020 ELECTROCAQUETA)_x000a_2020-FAZNI-444-MILAN-CAQUETA (FAZNI GGC 642-2020 DISPAC)_x000a_2020-FAZNI-430-SAN JOSÉ DEL FRAGUA-CAQUETA (FAZNI GGC 646-2020 ELECTROCAQUETA)_x000a_2020-FAZNI-443-SOLANO-CAQUETA (FAZNI GGC 651-2020 GENSA) todos tienen plazos diferentes- clausula 42: 4 meses bilateral"/>
  </r>
  <r>
    <s v="GGC-659-2020"/>
    <x v="6"/>
    <s v="DISEÑO DE LA SOLUCIÓN DE ENERGÍA ELÉCTRICA PARA VIVIENDA INDIVIDUAL CON FUENTES NO CONVENCIONALES DE ENERGÍA RENOVABLES FNCER, UBICADAS EN ZONA RURAL DEL DPTO DE AMAZONAS_x000d__x000a_"/>
    <s v="GESTIÓN ENERGETICA S.A. E.S.P. -GENSA."/>
    <s v="VÍCTOR PATERNINA"/>
    <x v="2"/>
    <d v="2021-03-31T00:00:00"/>
    <d v="2032-06-30T00:00:00"/>
    <s v="LUZ DARY PAEZ BRAVO"/>
    <s v="GUILLERMO ORTIZ GONZALEZ"/>
    <d v="2034-12-30T00:00:00"/>
    <x v="4"/>
    <x v="5"/>
    <m/>
    <m/>
    <m/>
    <m/>
    <m/>
    <m/>
    <m/>
    <m/>
    <m/>
    <m/>
    <m/>
    <m/>
    <m/>
    <m/>
    <m/>
    <s v=""/>
    <s v=""/>
    <s v=""/>
    <s v=""/>
    <m/>
    <m/>
    <s v=""/>
    <s v=""/>
    <m/>
    <s v=""/>
    <s v=""/>
    <s v=""/>
    <s v=""/>
    <s v=""/>
    <s v=""/>
    <s v=""/>
    <s v=""/>
    <s v=""/>
    <s v=""/>
    <d v="2026-01-20T00:00:00"/>
    <n v="4"/>
    <n v="2026"/>
    <x v="3"/>
    <m/>
  </r>
  <r>
    <s v="GGC-660-2020"/>
    <x v="6"/>
    <s v="CONSTRUCCIÓN SISTEMA SOLAR FOTOVOLTAICO AISLADO CON AUTONOMIA DE 1 DÍA QUE PERMITA EL ACCESO AL SERVICIO DE ENERGÍA ELÉCTRICA A 355 VIVIENDAS DEL SECTOR RURAL DEL MUNICIPIO DE PUERTO CARREÑO_x000d__x000a_"/>
    <s v="GESTIÓN ENERGETICA S.A. E.S.P. -GENSA."/>
    <s v="VÍCTOR PATERNINA"/>
    <x v="2"/>
    <d v="2021-03-31T00:00:00"/>
    <d v="2032-05-30T00:00:00"/>
    <s v="NINA PAOLA GUARIN CASTRO"/>
    <s v="GUILLERMO ORTIZ GONZALEZ"/>
    <d v="2034-11-30T00:00:00"/>
    <x v="6"/>
    <x v="5"/>
    <s v="NEON "/>
    <d v="2025-08-09T00:00:00"/>
    <m/>
    <s v="NEON"/>
    <s v="16/09/2025"/>
    <s v="neon  "/>
    <d v="2025-09-10T00:00:00"/>
    <m/>
    <m/>
    <m/>
    <d v="2025-09-26T00:00:00"/>
    <s v="neon  "/>
    <s v=" 10/10/2025"/>
    <m/>
    <m/>
    <s v=""/>
    <s v=""/>
    <s v=""/>
    <s v=""/>
    <m/>
    <m/>
    <s v=""/>
    <s v=""/>
    <m/>
    <s v=""/>
    <s v=""/>
    <s v=""/>
    <s v=""/>
    <s v=""/>
    <s v=""/>
    <s v=""/>
    <s v=""/>
    <s v=""/>
    <s v=""/>
    <d v="2025-10-14T00:00:00"/>
    <n v="42"/>
    <n v="2025"/>
    <x v="4"/>
    <s v="TERMINACION Y BALANCE FINANCIERO- Si bien se encuentra en trámite de firma la terminación y balance financiero de la prmera fase, aún el conrato se encuentra en ejecución- se publicó ATBF"/>
  </r>
  <r>
    <s v="GGC-661-2020"/>
    <x v="6"/>
    <s v="DISEÑO DE LA SOLUCIÓN DE ENERGÍA ELÉCTRICA PARA VIVIENDA INDIVIDUAL CON FUENTES NO CONVENCIONALES DE ENERGÍA RENOVABLES FNCR, UBICADAS EN EL RESGUARDO INDIGENA BAJO SANTA HELENA DEL MUNICIPIO DE PUERTO ASÍS EN EL DETARTAMENTO DE PUTUMAYO_x000d__x000a_"/>
    <s v="CENTRALES ELECTRICAS DE NARIÑO S.A. E.S.P -CEDENAR S.A. E.S.P."/>
    <s v="VÍCTOR PATERNINA"/>
    <x v="2"/>
    <d v="2021-04-05T00:00:00"/>
    <d v="2032-04-04T00:00:00"/>
    <s v="GUILLERMO ANDRES LONDOÑO"/>
    <m/>
    <d v="2034-10-04T00:00:00"/>
    <x v="3"/>
    <x v="5"/>
    <m/>
    <m/>
    <m/>
    <m/>
    <m/>
    <m/>
    <m/>
    <m/>
    <m/>
    <m/>
    <m/>
    <m/>
    <m/>
    <m/>
    <m/>
    <m/>
    <m/>
    <m/>
    <m/>
    <m/>
    <m/>
    <s v=""/>
    <s v=""/>
    <m/>
    <s v=""/>
    <s v=""/>
    <s v=""/>
    <s v=""/>
    <s v=""/>
    <s v=""/>
    <s v=""/>
    <s v=""/>
    <s v=""/>
    <s v=""/>
    <d v="2025-05-08T00:00:00"/>
    <n v="19"/>
    <n v="2025"/>
    <x v="4"/>
    <s v="El contrato se encuentra en ejecución (132 meses - 11 años, clausula 27: 4 meses bilateral"/>
  </r>
  <r>
    <s v="GGC-662-2020"/>
    <x v="6"/>
    <s v="DISEÑO DE LA SOLUCIÓN DE ENERGÍA ELÉCTRICA PARA VIVIENDA INDIVIDUAL CON FUENTES NO CONVENCIONALES DE ENERGÍA RENOVABLES FNCR, UBICADAS EN LA ZONA RURAL DE LOS MUNICIPIOS CUMARIBO DEPARTAMENTO DEL VICHADA_x000d__x000a_"/>
    <s v="EMPRESA DISTRIBUIDORA DEL PACIFICO S.A. E.S.P."/>
    <s v="VÍCTOR PATERNINA"/>
    <x v="2"/>
    <d v="2021-03-31T00:00:00"/>
    <d v="2032-04-30T00:00:00"/>
    <s v="ANDRES FELIPE SIERRA"/>
    <m/>
    <d v="2034-10-30T00:00:00"/>
    <x v="3"/>
    <x v="5"/>
    <s v=""/>
    <s v=""/>
    <m/>
    <m/>
    <m/>
    <m/>
    <m/>
    <m/>
    <m/>
    <m/>
    <m/>
    <m/>
    <m/>
    <m/>
    <m/>
    <s v=""/>
    <s v=""/>
    <s v=""/>
    <s v=""/>
    <m/>
    <m/>
    <s v=""/>
    <s v=""/>
    <m/>
    <s v=""/>
    <s v=""/>
    <s v=""/>
    <s v=""/>
    <s v=""/>
    <s v=""/>
    <s v=""/>
    <s v=""/>
    <s v=""/>
    <s v=""/>
    <d v="2025-05-08T00:00:00"/>
    <n v="19"/>
    <n v="2025"/>
    <x v="4"/>
    <s v="El contrato se encuentra en ejecución 133 meses (11 años 1 mes) cláusula 27: 4 meses bilateral"/>
  </r>
  <r>
    <s v="GGC-654-2022"/>
    <x v="1"/>
    <s v="Contratar los servicios para el diseño, desarrollo e implementación de herramientas o sistemas de monitoreo, rastreo y control de las actividades de distribución, transporte y comercialización de combustibles líquidos, de tal forma, que se reduzca la ocurrencia de delitos asociados a estas actividades"/>
    <s v="NEXURA INTERNACIONAL SAS"/>
    <s v="MARTHA ISABEL CARDENAS ESGUERRA - -LUISA FERNANDA GARCIA VANEGAS"/>
    <x v="0"/>
    <d v="2022-09-14T00:00:00"/>
    <d v="2022-12-31T00:00:00"/>
    <s v="SONIA PAOLA GARCIA CONTRERAS"/>
    <s v="SERGIO DAVID SOTELO"/>
    <d v="2025-06-30T00:00:00"/>
    <x v="1"/>
    <x v="1"/>
    <s v="NEON"/>
    <d v="2025-05-08T00:00:00"/>
    <s v="SE DEVUELVE PARA AJUSTES DEL ÁREA"/>
    <s v="NEON"/>
    <d v="2025-05-16T00:00:00"/>
    <s v="NEON - 05/06/2025"/>
    <m/>
    <m/>
    <m/>
    <m/>
    <m/>
    <s v="NEON"/>
    <d v="2025-06-09T00:00:00"/>
    <s v="NEON"/>
    <d v="2025-06-16T00:00:00"/>
    <d v="2025-06-17T00:00:00"/>
    <s v="x"/>
    <s v=""/>
    <s v=""/>
    <s v="https://www.secop.gov.co/CO1ContractsManagement/Tendering/ProcurementContractEdit/Modification?ProfileName=CCE-20-Concurso_Meritos_Sin_Lista_Corta_1Sobre&amp;PPI=CO1.PPI.19580107&amp;DocUniqueName=ModificacaoDeContratoDeCompra&amp;DocTypeName=NextWay.Entities.Marketplace.Tendering.ProcurementContractModification&amp;ProfileVersion=2&amp;DocUniqueIdentifier=CO1.CTRMOD.19369584"/>
    <m/>
    <s v=""/>
    <s v=""/>
    <m/>
    <s v=""/>
    <s v=""/>
    <s v=""/>
    <s v=""/>
    <s v=""/>
    <s v=""/>
    <s v=""/>
    <s v=""/>
    <s v=""/>
    <s v=""/>
    <d v="2025-06-17T00:00:00"/>
    <n v="25"/>
    <n v="2025"/>
    <x v="0"/>
    <s v="SE DEBE DE AJUSTAR LA CERTIFICACÓN DE CUMPLIMIENTO OBSERVACIONES, VARIAS OBSERVACIONES, FECHA DE SUSCRIPCIÓN, VALOR DEL CONTRATO ENTRE OTROS.  "/>
  </r>
  <r>
    <s v="GGC-663-2022"/>
    <x v="1"/>
    <s v="Contratar los servicios de consultoria para el diseño y formulación de una metodología para el reporte de información de cantidades comercializables de gas natural por parte de los productores - comercializadores."/>
    <s v="CONSULTORÍA REGULATORIA SAS"/>
    <s v="FELIPE GONZALEZ PENAGOS"/>
    <x v="0"/>
    <d v="2022-10-07T00:00:00"/>
    <d v="2023-02-28T00:00:00"/>
    <s v="LUZ DARY PAEZ BRAVO"/>
    <s v="GUILLERMO ORTIZ GONZALEZ"/>
    <d v="2025-08-28T00:00:00"/>
    <x v="11"/>
    <x v="1"/>
    <s v="NEON "/>
    <d v="2025-08-05T00:00:00"/>
    <s v="SE DEVUELVE PARA AJUSTES DEL ÁREA"/>
    <s v="NEON"/>
    <d v="2025-08-05T00:00:00"/>
    <m/>
    <m/>
    <m/>
    <m/>
    <m/>
    <m/>
    <s v="NEON"/>
    <d v="2025-08-14T00:00:00"/>
    <s v="NEON"/>
    <d v="2025-08-15T00:00:00"/>
    <d v="2025-08-19T00:00:00"/>
    <s v="x"/>
    <s v=""/>
    <s v=""/>
    <s v="https://www.secop.gov.co/CO1ContractsManagement/Tendering/ProcurementContractEdit/View?docUniqueIdentifier=CO1.PCCNTR.4072612&amp;prevCtxUrl=https%3a%2f%2fwww.secop.gov.co%3a443%2fCO1ContractsManagement%2fTendering%2fProcurementContractManagement%2fIndex&amp;prevCtxLbl=Contratos+ "/>
    <m/>
    <s v=""/>
    <s v=""/>
    <m/>
    <s v=""/>
    <s v=""/>
    <s v=""/>
    <m/>
    <s v=""/>
    <s v=""/>
    <s v=""/>
    <s v=""/>
    <s v=""/>
    <s v=""/>
    <d v="2025-09-03T00:00:00"/>
    <n v="36"/>
    <n v="2025"/>
    <x v="0"/>
    <m/>
  </r>
  <r>
    <s v="GGC-702-2022"/>
    <x v="1"/>
    <s v="Contratar la renovación, actualización y soporte técnico para licenciamientos de Aranda y antivirus Kaspersky Endpoint Security For Business Advanced del Ministerio de Minas y Energía. Lote 2: Contratar la renovación, actualización y soporte técnico especializado de mil (1000) licencias activas del antivirus Kaspersky Endpoint Security For Business Advanced última versión validada y liberada al mercado por cinco (5) años."/>
    <s v="ITSEC SAS "/>
    <s v="MARTHA ISABEL CÁRDENAS ESGUERRA"/>
    <x v="1"/>
    <d v="2022-12-09T00:00:00"/>
    <d v="2022-12-15T00:00:00"/>
    <s v="LUZ DARY PAEZ BRAVO"/>
    <s v="SERGIO DAVID SOTELO"/>
    <d v="2025-06-15T00:00:00"/>
    <x v="1"/>
    <x v="1"/>
    <s v="NEON "/>
    <s v=""/>
    <m/>
    <m/>
    <m/>
    <m/>
    <m/>
    <m/>
    <m/>
    <m/>
    <m/>
    <m/>
    <m/>
    <m/>
    <m/>
    <d v="2025-05-29T00:00:00"/>
    <s v="x"/>
    <s v=""/>
    <s v=""/>
    <s v="https://community.secop.gov.co/Public/Tendering/ContractDetailView/Index?UniqueIdentifier= CO1.PCCNTR.4291405"/>
    <m/>
    <s v=""/>
    <s v=""/>
    <m/>
    <s v=""/>
    <s v=""/>
    <s v=""/>
    <s v=""/>
    <s v=""/>
    <s v=""/>
    <s v=""/>
    <s v=""/>
    <s v=""/>
    <s v=""/>
    <d v="2025-05-30T00:00:00"/>
    <n v="22"/>
    <n v="2025"/>
    <x v="0"/>
    <s v="Pendiente de aprobacion la publicacion de la liquidacion en SEcop II"/>
  </r>
  <r>
    <s v="GGC-429-2021"/>
    <x v="0"/>
    <s v="En virtud del presente CONVENIO MARCO de cooperación, el Ministerio de Minas y Energía y la Unidad de Información y Análisis Financiero ? UIAF ?, aúnan esfuerzos con el fin de fomentar el intercambio de información y la asistencia técnica mutua para prevenir y detectar presuntas operaciones asociadas al lavado de activos, sus delitos fuente, la financiación del terrorismo y la financiación de la proliferación de armas de destrucción masiva que atentan contra el orden económico y social del sector de minas y energía."/>
    <s v="UNIDAD DE INFORMACION Y ANALISIS FINANCIERO"/>
    <s v="NELSON JAVIER VASQUEZ"/>
    <x v="28"/>
    <s v="31/03/2021"/>
    <s v="30/03/2024"/>
    <s v="SANDRA CAROLINA PULIDO"/>
    <s v=" "/>
    <s v="30/09/2026"/>
    <x v="10"/>
    <x v="0"/>
    <s v=" "/>
    <s v=" "/>
    <s v="Se hizo memorando solciitando enviar acta de liquidación 3-2025-037899_x000a_Fecha: 16-09-2025"/>
    <s v=" "/>
    <s v=" "/>
    <s v=" "/>
    <s v=" "/>
    <s v=" "/>
    <s v=" "/>
    <s v=" "/>
    <s v=" "/>
    <m/>
    <m/>
    <s v=" "/>
    <s v=" "/>
    <s v=" "/>
    <s v=" "/>
    <s v=" "/>
    <s v=" "/>
    <s v=" "/>
    <s v=" "/>
    <s v=" "/>
    <s v=" "/>
    <s v=" "/>
    <s v=" "/>
    <s v=" "/>
    <s v=" "/>
    <s v=" "/>
    <s v=" "/>
    <s v=" "/>
    <s v=" "/>
    <s v=" "/>
    <s v=" "/>
    <s v=" "/>
    <d v="2025-09-24T00:00:00"/>
    <n v="39"/>
    <n v="2025"/>
    <x v="3"/>
    <s v="En SECOPII registra como rechazado"/>
  </r>
  <r>
    <s v="GGC-083-2021"/>
    <x v="0"/>
    <s v="Contratar los servicios de Consultoría Individual de un Arquitecto de Datos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
    <s v="ZAPATTA  URREA CESAR AUGUSTO"/>
    <s v="ERIK JULIAN DAVILA RUEDA"/>
    <x v="1"/>
    <d v="2021-01-26T00:00:00"/>
    <d v="2021-12-31T00:00:00"/>
    <s v="SANDRA CAROLINA PULIDO"/>
    <m/>
    <d v="2024-10-22T00:00:00"/>
    <x v="3"/>
    <x v="2"/>
    <s v=""/>
    <s v=""/>
    <m/>
    <m/>
    <m/>
    <m/>
    <m/>
    <m/>
    <m/>
    <m/>
    <m/>
    <m/>
    <m/>
    <m/>
    <m/>
    <s v=""/>
    <s v=""/>
    <s v=""/>
    <s v=""/>
    <m/>
    <m/>
    <s v=""/>
    <s v=""/>
    <m/>
    <s v=""/>
    <s v=""/>
    <s v=""/>
    <s v=""/>
    <s v=""/>
    <s v=""/>
    <s v=""/>
    <s v=""/>
    <s v=""/>
    <m/>
    <d v="2025-08-15T00:00:00"/>
    <n v="33"/>
    <n v="2025"/>
    <x v="1"/>
    <s v="CONTRATO BID"/>
  </r>
  <r>
    <s v="GGC-094-2021"/>
    <x v="0"/>
    <s v="Contratar los servicios de Consultoría Individual de un arquitecto empresarial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
    <s v="RULES JARAMILLO NANCY"/>
    <s v="JULIAN EDUARDO PAEZ GIL"/>
    <x v="1"/>
    <d v="2021-01-27T00:00:00"/>
    <d v="2021-12-31T00:00:00"/>
    <s v="SANDRA CAROLINA PULIDO"/>
    <m/>
    <d v="2024-10-21T00:00:00"/>
    <x v="3"/>
    <x v="2"/>
    <s v=""/>
    <s v=""/>
    <m/>
    <m/>
    <m/>
    <m/>
    <m/>
    <m/>
    <m/>
    <m/>
    <m/>
    <m/>
    <m/>
    <m/>
    <m/>
    <s v=""/>
    <s v=""/>
    <s v=""/>
    <s v=""/>
    <m/>
    <m/>
    <s v=""/>
    <s v=""/>
    <m/>
    <s v=""/>
    <s v=""/>
    <s v=""/>
    <s v=""/>
    <s v=""/>
    <s v=""/>
    <s v=""/>
    <s v=""/>
    <s v=""/>
    <s v=""/>
    <d v="2025-02-04T00:00:00"/>
    <n v="6"/>
    <n v="2025"/>
    <x v="0"/>
    <s v="El día 19 de agosto de 2021 se publicó en la Plataforma SECOP II el Acta de Liquidación / Se actualiza Estado"/>
  </r>
  <r>
    <s v="GGC-096-2021"/>
    <x v="0"/>
    <s v="Contratar los servicios de Consultoría Individual de un Arquitecto de Software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
    <s v="MAYA SARASTY  FRANCISCO ISMAEL"/>
    <s v="ERIK JULIAN DAVILA RUEDA"/>
    <x v="1"/>
    <d v="2021-01-27T00:00:00"/>
    <d v="2021-12-31T00:00:00"/>
    <s v="SANDRA CAROLINA PULIDO"/>
    <m/>
    <d v="2024-10-22T00:00:00"/>
    <x v="3"/>
    <x v="2"/>
    <s v=""/>
    <s v=""/>
    <m/>
    <m/>
    <m/>
    <m/>
    <m/>
    <m/>
    <m/>
    <m/>
    <m/>
    <m/>
    <m/>
    <m/>
    <m/>
    <s v=""/>
    <s v=""/>
    <s v=""/>
    <s v=""/>
    <m/>
    <m/>
    <s v=""/>
    <s v=""/>
    <m/>
    <s v=""/>
    <s v=""/>
    <s v=""/>
    <s v=""/>
    <s v=""/>
    <s v=""/>
    <s v=""/>
    <s v=""/>
    <s v=""/>
    <s v=""/>
    <d v="2025-08-15T00:00:00"/>
    <n v="33"/>
    <n v="2025"/>
    <x v="1"/>
    <s v="CONTRATO BID"/>
  </r>
  <r>
    <s v="GGC-147-2021"/>
    <x v="0"/>
    <s v="Contratar los servicios de consultoría para generar desarrollos de software como parte de la implementación de la estrategia de transformación energética como meta estratégica sectorial, así como en la implementación de proyectos asociados o directamente relacionados a la misma.  "/>
    <s v="LEGUIZAMON ARBOLEDA BLADIMIR JIHOVANNY"/>
    <s v="ERIK JULIAN DAVILA RUEDA"/>
    <x v="1"/>
    <d v="2021-01-29T00:00:00"/>
    <d v="2021-12-31T00:00:00"/>
    <s v="SANDRA CAROLINA PULIDO"/>
    <m/>
    <d v="2024-10-22T00:00:00"/>
    <x v="3"/>
    <x v="2"/>
    <s v=""/>
    <s v=""/>
    <m/>
    <m/>
    <m/>
    <m/>
    <m/>
    <m/>
    <m/>
    <m/>
    <m/>
    <m/>
    <m/>
    <m/>
    <m/>
    <s v=""/>
    <s v=""/>
    <s v=""/>
    <s v=""/>
    <m/>
    <m/>
    <s v=""/>
    <s v=""/>
    <m/>
    <s v=""/>
    <s v=""/>
    <s v=""/>
    <s v=""/>
    <s v=""/>
    <s v=""/>
    <s v=""/>
    <s v=""/>
    <s v=""/>
    <s v=""/>
    <d v="2025-08-15T00:00:00"/>
    <n v="33"/>
    <n v="2025"/>
    <x v="1"/>
    <s v="CONTRATO BID"/>
  </r>
  <r>
    <s v="GGC-703-2022"/>
    <x v="1"/>
    <s v="Contratar la renovación, actualización y soporte técnico para licenciamientos de Aranda y antivirus Kaspersky Endpoint Security For Business Advanced del Ministerio de Minas y Energía. Lote 1: Adquirir la actualización del licenciamiento de Aranda, en el marco del proyecto de inversión &quot;Fortalecimiento de las Capacidades Tecnológicas del Ministerio de Minas y Energía para facilitar el uso, acceso y aprovechamiento de la información minero energética a Nivel Nacional.&quot;"/>
    <s v="BUSINESS ALLIANCE GROUP S.A.S."/>
    <s v="MARTHA ISABEL CÁRDENAS ESGUERRA"/>
    <x v="1"/>
    <d v="2022-12-07T00:00:00"/>
    <d v="2022-12-15T00:00:00"/>
    <s v="LUZ DARY PAEZ BRAVO"/>
    <s v="SERGIO DAVID SOTELO"/>
    <d v="2025-06-15T00:00:00"/>
    <x v="1"/>
    <x v="1"/>
    <s v="NEON "/>
    <d v="2025-05-22T00:00:00"/>
    <m/>
    <m/>
    <m/>
    <m/>
    <m/>
    <m/>
    <m/>
    <m/>
    <m/>
    <m/>
    <m/>
    <m/>
    <m/>
    <d v="2025-05-29T00:00:00"/>
    <s v="x"/>
    <s v=""/>
    <s v=""/>
    <s v="https://community.secop.gov.co/Public/Tendering/ContractDetailView/Index?UniqueIdentifier= CO1.PCCNTR.4291309"/>
    <m/>
    <s v=""/>
    <s v=""/>
    <m/>
    <s v=""/>
    <s v=""/>
    <s v=""/>
    <s v=""/>
    <s v=""/>
    <s v=""/>
    <s v=""/>
    <s v=""/>
    <s v=""/>
    <s v=""/>
    <d v="2025-05-30T00:00:00"/>
    <n v="22"/>
    <n v="2025"/>
    <x v="0"/>
    <s v="Pendiente de aprobacion la publicacion de la liquidacion en SEcop II"/>
  </r>
  <r>
    <s v="GGC-198-2021"/>
    <x v="0"/>
    <s v="Contratar los servicios de consultoría para generar desarrollos de software como parte de la implementación de la estrategia de transformación energética como meta estratégica sectorial, así como en la implementación de proyectos asociados o directamente relacionados a la misma.  "/>
    <s v="MAHECHA SUAREZ  GERMAN ANDRES"/>
    <s v="JULIAN EDUARDO PAEZ GIL"/>
    <x v="1"/>
    <m/>
    <d v="2021-12-31T00:00:00"/>
    <m/>
    <m/>
    <d v="2022-04-23T00:00:00"/>
    <x v="7"/>
    <x v="4"/>
    <s v=""/>
    <s v=""/>
    <m/>
    <m/>
    <m/>
    <m/>
    <m/>
    <m/>
    <m/>
    <m/>
    <m/>
    <m/>
    <m/>
    <m/>
    <m/>
    <s v=""/>
    <s v=""/>
    <s v=""/>
    <s v=""/>
    <m/>
    <m/>
    <s v=""/>
    <s v=""/>
    <m/>
    <s v=""/>
    <s v=""/>
    <s v=""/>
    <s v=""/>
    <s v=""/>
    <s v=""/>
    <s v=""/>
    <s v=""/>
    <s v=""/>
    <s v=""/>
    <m/>
    <n v="1"/>
    <n v="1900"/>
    <x v="0"/>
    <s v="Acta de terminación anticipada y liquidacion bilateral del 7 de abril de 2021"/>
  </r>
  <r>
    <s v="GGC-201-2021"/>
    <x v="0"/>
    <s v="Proveer el licenciamiento correspondiente a la plataforma tecnológica de uso sectorial para la recepción y gestión de reportes de fraude y corrupción, dilemas éticos y conflictos de intereses del sector minero energético, así como acompañar su operación y soporte."/>
    <s v="SECURITY CONSULTING OF AMERICAS LTDA."/>
    <s v="LUISA FERNANDA HURTADO BERNAL"/>
    <x v="11"/>
    <d v="2021-02-02T00:00:00"/>
    <d v="2021-12-31T00:00:00"/>
    <s v="SANDRA CAROLINA PULIDO"/>
    <m/>
    <d v="2024-10-22T00:00:00"/>
    <x v="3"/>
    <x v="2"/>
    <s v=""/>
    <s v=""/>
    <m/>
    <m/>
    <m/>
    <m/>
    <m/>
    <m/>
    <m/>
    <m/>
    <m/>
    <m/>
    <m/>
    <m/>
    <m/>
    <s v=""/>
    <s v=""/>
    <s v=""/>
    <s v=""/>
    <m/>
    <m/>
    <s v=""/>
    <s v=""/>
    <m/>
    <s v=""/>
    <s v=""/>
    <s v=""/>
    <s v=""/>
    <s v=""/>
    <s v=""/>
    <s v=""/>
    <s v=""/>
    <s v=""/>
    <s v=""/>
    <d v="2025-08-15T00:00:00"/>
    <n v="33"/>
    <n v="2025"/>
    <x v="1"/>
    <s v="CONTRATO BID"/>
  </r>
  <r>
    <s v="GGC-681-2022"/>
    <x v="1"/>
    <s v="Contratar la implementación de la tercera fase del proyecto SGDEA-ARGO, para los servicios de administración, mantenimiento, mejora y puesta en producción de funcionalidades complementarias, escalonamiento e integraciones, así como los servicios digitales y de infraestructura requeridos para su óptimo funcionamiento."/>
    <s v="LINKTIC S.A.S.  "/>
    <s v="JUAN JOSE CEDEÑO LOPEZ; MARTHA ISABEL JAIME GALVIS"/>
    <x v="11"/>
    <d v="2022-12-07T00:00:00"/>
    <d v="2023-06-30T00:00:00"/>
    <s v="SONIA PAOLA GARCIA CONTRERAS"/>
    <s v="GUILLERMO ORTIZ GONZALEZ"/>
    <d v="2025-12-30T00:00:00"/>
    <x v="4"/>
    <x v="1"/>
    <s v="NEON "/>
    <s v="22/12/2025"/>
    <s v="SE DEVUELVE PARA AJUSTES DEL ÁREA"/>
    <s v="NEON"/>
    <s v="22/12/2025"/>
    <s v="NEON - 26/12/2025"/>
    <m/>
    <m/>
    <m/>
    <m/>
    <m/>
    <s v="neon  "/>
    <s v="26/12/2025"/>
    <s v="NEON"/>
    <s v="30/12/2025"/>
    <s v="30/12/2025"/>
    <s v="x"/>
    <s v=""/>
    <s v=""/>
    <s v="https://www.secop.gov.co/CO1ContractsManagement/Tendering/ProcurementContractEdit/View?docUniqueIdentifier=CO1.PCCNTR.4181562&amp;prevCtxUrl=https%3a%2f%2fwww.secop.gov.co%3a443%2fCO1ContractsManagement%2fTendering%2fProcurementContractManagement%2fIndex&amp;prevCtxLbl=Contratos+"/>
    <m/>
    <s v=""/>
    <s v=""/>
    <m/>
    <s v=""/>
    <s v=""/>
    <s v=""/>
    <s v=""/>
    <s v=""/>
    <s v=""/>
    <s v=""/>
    <s v=""/>
    <s v=""/>
    <m/>
    <d v="2025-12-31T00:00:00"/>
    <n v="53"/>
    <n v="2025"/>
    <x v="0"/>
    <s v="Despues de analizado los soportes documentales este contraro tiene perdida d competencia el 29/08/2025"/>
  </r>
  <r>
    <s v="GGC-441-2021"/>
    <x v="0"/>
    <s v="Dar cumplimiento a la delegación de funciones realizada por el MINISTERIO a la ANH a través de la Resolución 40061 del 3 de marzo de 2021, para llevar acabo la función de investigar e imponer las sanciones administrativas a las empresas que, en desarrollo de las labores de exploración y explotación de yacimientos de hidrocarburos, incumplan las obligaciones establecidas en la regulación vigente para el desarrollo de dichas actividades."/>
    <s v=" AGENCIA NACIONAL DE HIDROCARBUROS"/>
    <s v="FELIPE GONZALEZ PENAGOS"/>
    <x v="0"/>
    <d v="2021-04-19T00:00:00"/>
    <d v="2026-04-18T00:00:00"/>
    <s v="DANNY MAURICIO SUAREZ"/>
    <m/>
    <d v="2028-10-18T00:00:00"/>
    <x v="3"/>
    <x v="16"/>
    <s v=""/>
    <s v=""/>
    <m/>
    <m/>
    <m/>
    <m/>
    <m/>
    <m/>
    <m/>
    <m/>
    <m/>
    <m/>
    <m/>
    <m/>
    <m/>
    <s v=""/>
    <s v=""/>
    <s v=""/>
    <s v=""/>
    <m/>
    <m/>
    <s v=""/>
    <s v=""/>
    <m/>
    <s v=""/>
    <s v=""/>
    <s v=""/>
    <s v=""/>
    <s v=""/>
    <s v=""/>
    <s v=""/>
    <s v=""/>
    <s v=""/>
    <s v=""/>
    <d v="2025-05-09T00:00:00"/>
    <n v="19"/>
    <n v="2025"/>
    <x v="4"/>
    <s v="otrosi 2 prorroga 12 abril 2026- cláusula 13 se estipula 4 meses de la bilateral"/>
  </r>
  <r>
    <s v="GGC-479-2021"/>
    <x v="0"/>
    <s v="Construir una propuesta de gobernanza para las entidades del sector Minero Energético Colombiano, en relación con actividades costa afuera, así como la hoja de ruta y pasos a seguir para la ejecución de actividades de exploración y explotación de hidrocarburos costa afuera."/>
    <s v="IHS MARKIT GLOBAL INC."/>
    <s v="NATHALIA ANDREA ANGULO ALVAREZ"/>
    <x v="0"/>
    <d v="2021-05-19T00:00:00"/>
    <d v="2021-12-17T00:00:00"/>
    <s v="SANDRA CAROLINA PULIDO"/>
    <m/>
    <d v="2024-10-22T00:00:00"/>
    <x v="3"/>
    <x v="2"/>
    <s v=""/>
    <s v=""/>
    <m/>
    <m/>
    <m/>
    <m/>
    <m/>
    <m/>
    <m/>
    <m/>
    <m/>
    <m/>
    <m/>
    <m/>
    <m/>
    <s v=""/>
    <s v=""/>
    <s v=""/>
    <s v=""/>
    <m/>
    <m/>
    <s v=""/>
    <s v=""/>
    <m/>
    <s v=""/>
    <s v=""/>
    <s v=""/>
    <s v=""/>
    <s v=""/>
    <s v=""/>
    <s v=""/>
    <s v=""/>
    <s v=""/>
    <s v=""/>
    <d v="2025-08-15T00:00:00"/>
    <n v="33"/>
    <n v="2025"/>
    <x v="1"/>
    <s v="CONTRATO BID"/>
  </r>
  <r>
    <s v="GGC-511-2021"/>
    <x v="0"/>
    <s v="Establecer los términos y condiciones para el apoyo de NORAD al gobierno colombiano en materia de exploración y explotación de recursos petroleros costa afuera, conforme a lo señalado en el Documento del Programa Petróleo para el Desarrollo, adjunto como anexo 1."/>
    <s v="AGENCIA NORUEGA DE COOPERACIÓN AL DESARROLLO NORAD"/>
    <s v="CAMILO ANDRES RINCON RAMIREZ"/>
    <x v="0"/>
    <d v="2021-06-17T00:00:00"/>
    <d v="2024-12-31T00:00:00"/>
    <s v="ANDRES FELIPE SIERRA"/>
    <m/>
    <m/>
    <x v="9"/>
    <x v="10"/>
    <s v=""/>
    <s v=""/>
    <m/>
    <m/>
    <m/>
    <m/>
    <m/>
    <m/>
    <m/>
    <m/>
    <m/>
    <m/>
    <m/>
    <m/>
    <m/>
    <s v=""/>
    <s v=""/>
    <s v=""/>
    <s v=""/>
    <m/>
    <m/>
    <s v=""/>
    <s v=""/>
    <m/>
    <s v=""/>
    <s v=""/>
    <s v=""/>
    <s v=""/>
    <s v=""/>
    <s v=""/>
    <s v=""/>
    <s v=""/>
    <s v=""/>
    <s v=""/>
    <d v="2025-08-15T00:00:00"/>
    <n v="33"/>
    <n v="2025"/>
    <x v="1"/>
    <s v="CONVENO DE COOPERACION  LA AGENCIA NORUEGA DE COOPERACIÓN PARA EL DESARROLLO"/>
  </r>
  <r>
    <s v="GGC-555-2021"/>
    <x v="0"/>
    <s v="Aunar esfuerzos técnicos, administrativos, financieros y de gestión para el desarrollo, de un proyecto de innovación abierta que involucre la participación de la ciudadanía en Los retos planteados, promoviendo la generación de soluciones energéticas para las comunidades que lo requieran."/>
    <s v="CENTRO DE INNOVACIÓN Y DESARROLLO TECNOLÓGICO DEL SECTOR ELÉCTRICO - CIDET"/>
    <s v="LUISA FERNANDA HURTADO BERNAL"/>
    <x v="11"/>
    <d v="2021-07-26T00:00:00"/>
    <d v="2021-12-31T00:00:00"/>
    <s v="SANDRA CAROLINA PULIDO"/>
    <m/>
    <d v="2024-10-22T00:00:00"/>
    <x v="3"/>
    <x v="2"/>
    <s v=""/>
    <s v=""/>
    <m/>
    <m/>
    <m/>
    <m/>
    <m/>
    <m/>
    <m/>
    <m/>
    <m/>
    <m/>
    <m/>
    <m/>
    <m/>
    <s v=""/>
    <s v=""/>
    <s v=""/>
    <s v=""/>
    <m/>
    <m/>
    <s v=""/>
    <s v=""/>
    <m/>
    <s v=""/>
    <s v=""/>
    <s v=""/>
    <s v=""/>
    <s v=""/>
    <s v=""/>
    <s v=""/>
    <s v=""/>
    <s v=""/>
    <s v=""/>
    <d v="2025-08-15T00:00:00"/>
    <n v="33"/>
    <n v="2025"/>
    <x v="2"/>
    <s v="VERIFICANDO EL CALUSULADO DEL  CONVENIO DE COOPERACIÓN EN SU CLAUSULA VIGÉSIMA PRIMERA ESTABLECIO LIQUIDACIÓN "/>
  </r>
  <r>
    <s v="GGC-595-2021"/>
    <x v="0"/>
    <s v="Definir acciones para la implementación de la politica sectorial de GRD especificamente en lo relacionado con establecer metodologías para el análisis de riesgo en todas las etapas de la cadena productiva del sector minero-energético y lineamientos técnicos para implementar mecanismos preventivos que impidan la generación de eventos asociados al riesgo tecnológico"/>
    <s v="PROGRAMA DE LAS NACIONES UNIDAS PARA EL DESARROLLO - PNUD"/>
    <s v="MARIA PAULA MORENO TORRES"/>
    <x v="8"/>
    <d v="2021-10-08T00:00:00"/>
    <d v="2022-07-30T00:00:00"/>
    <s v="SANDRA CAROLINA PULIDO"/>
    <m/>
    <m/>
    <x v="17"/>
    <x v="23"/>
    <s v=""/>
    <s v=""/>
    <m/>
    <m/>
    <m/>
    <m/>
    <m/>
    <m/>
    <m/>
    <m/>
    <m/>
    <m/>
    <m/>
    <m/>
    <m/>
    <s v=""/>
    <s v=""/>
    <s v=""/>
    <s v=""/>
    <m/>
    <m/>
    <s v=""/>
    <s v=""/>
    <m/>
    <s v=""/>
    <s v=""/>
    <s v=""/>
    <s v=""/>
    <s v=""/>
    <s v=""/>
    <s v=""/>
    <s v=""/>
    <s v=""/>
    <s v=""/>
    <d v="2025-08-15T00:00:00"/>
    <n v="33"/>
    <n v="2025"/>
    <x v="1"/>
    <s v="No requiere liquidacion CONVENIO PNUD "/>
  </r>
  <r>
    <s v="GGC-615-2021"/>
    <x v="0"/>
    <s v="Aunar esfuerzos técnicos y financieros para asistir técnicamente la implementación de la estrategia de diálogo social y relacionamiento territorial 2021 para promover un ambiente favorable en el desarrollo de los proyectos del sector minero energético y que contribuya en el fortalecimiento de la presencia institucional en torno a ejercicios de diálogo social, fortalecimiento de capacidades y generación de confianza."/>
    <s v="PROGRAMA DE LAS NACIONES UNIDAS PARA EL DESARROLLO - PNUD"/>
    <s v="MARIA PAULA MORENO TORRES"/>
    <x v="8"/>
    <d v="2021-08-23T00:00:00"/>
    <d v="2021-12-20T00:00:00"/>
    <s v="SANDRA CAROLINA PULIDO"/>
    <m/>
    <d v="2024-10-21T00:00:00"/>
    <x v="3"/>
    <x v="2"/>
    <s v=""/>
    <s v=""/>
    <m/>
    <m/>
    <m/>
    <m/>
    <m/>
    <m/>
    <m/>
    <m/>
    <m/>
    <m/>
    <m/>
    <m/>
    <m/>
    <s v=""/>
    <s v=""/>
    <s v=""/>
    <s v=""/>
    <m/>
    <m/>
    <s v=""/>
    <s v=""/>
    <m/>
    <s v=""/>
    <s v=""/>
    <s v=""/>
    <s v=""/>
    <s v=""/>
    <s v=""/>
    <s v=""/>
    <s v=""/>
    <s v=""/>
    <s v=""/>
    <d v="2025-08-15T00:00:00"/>
    <n v="33"/>
    <n v="2025"/>
    <x v="1"/>
    <s v="De conformidad con el memorando 3-2024-035716 se realiza la verificación del contrato y en efecto se rectifica que el presente contrato no requiere liquidación de acuerdo con el art 20 de la ley 1150 de 2007"/>
  </r>
  <r>
    <s v="GGC-618-2021"/>
    <x v="0"/>
    <s v="Prestar los servicios profesionales independientes de Consultoría como Especialista técnico en sistemas de información y tecnologías de la información  y comunicación de la Unidad Ejecutora (UCP) del Programa de Fortalecimiento Institucional del Sector Minero Energético Colombiano, el cual se financia con recursos del Contrato de Préstamo BID 3594/OC-CO. 1."/>
    <s v="RULES JARAMILLO NANCY"/>
    <s v="JULIAN EDUARDO PAEZ GIL"/>
    <x v="1"/>
    <d v="2021-08-24T00:00:00"/>
    <d v="2022-06-30T00:00:00"/>
    <s v="DANNY MAURICIO SUAREZ"/>
    <m/>
    <d v="2024-12-30T00:00:00"/>
    <x v="4"/>
    <x v="2"/>
    <s v=""/>
    <s v=""/>
    <m/>
    <m/>
    <m/>
    <m/>
    <m/>
    <m/>
    <m/>
    <m/>
    <m/>
    <m/>
    <m/>
    <m/>
    <m/>
    <s v=""/>
    <s v=""/>
    <s v=""/>
    <s v=""/>
    <m/>
    <m/>
    <s v=""/>
    <s v=""/>
    <m/>
    <s v=""/>
    <s v=""/>
    <s v=""/>
    <s v=""/>
    <s v=""/>
    <s v=""/>
    <s v=""/>
    <s v=""/>
    <s v=""/>
    <s v=""/>
    <d v="2025-08-15T00:00:00"/>
    <n v="33"/>
    <n v="2025"/>
    <x v="1"/>
    <s v="CONTRATO BID"/>
  </r>
  <r>
    <s v="GGC-623-2021"/>
    <x v="0"/>
    <s v="Aunar esfuerzos entre LAS PARTES para realizar actividades que faciliten la inclusión financiera del sector minero, la generación de confianza y el intercambio de información entre los dos sectores, logrando incentivar el crecimiento y la inversión en el sector minero colombiano, siempre que cumplan con las condiciones y requisitos establecidos en la normatividad interna de EL BANCO y las demás normas que le sean aplicables."/>
    <s v="AGENCIA NACIONAL DE MINERIA"/>
    <s v="HECTOR GUILLERMO BERMUDEZ"/>
    <x v="5"/>
    <d v="2021-08-27T00:00:00"/>
    <d v="2024-12-31T00:00:00"/>
    <s v="SANDRA CAROLINA PULIDO"/>
    <m/>
    <d v="2027-06-30T00:00:00"/>
    <x v="1"/>
    <x v="6"/>
    <s v=""/>
    <s v=""/>
    <m/>
    <m/>
    <m/>
    <m/>
    <m/>
    <m/>
    <m/>
    <m/>
    <m/>
    <m/>
    <m/>
    <m/>
    <m/>
    <s v=""/>
    <s v=""/>
    <s v=""/>
    <s v=""/>
    <m/>
    <m/>
    <s v=""/>
    <s v=""/>
    <m/>
    <s v=""/>
    <s v=""/>
    <s v=""/>
    <s v=""/>
    <s v=""/>
    <s v=""/>
    <s v=""/>
    <s v=""/>
    <s v=""/>
    <s v=""/>
    <d v="2025-08-28T00:00:00"/>
    <n v="35"/>
    <n v="2025"/>
    <x v="3"/>
    <s v="hasta el 31 de dic 2024. No se encuentra en SECOP CLÁUSULA VIGÉSIMA SEXTA. LIQUIDACIÓN DEL CONVENIO: La liquidación del presente Convenio se hará de común acuerdo, mediante acta que suscribirá las partes y los supervisores del Convenio, en los términos de la ley 1150 de 2007 y demás normas que la complementen o modifiquen, sin perjuicio de lo previsto en el Código de Procedimiento Administrativo y de lo Contencioso Administrativo. Para la liquidación será necesaria la presentación de los siguientes documentos: a). Copia del acta definitiva de cumplimiento del Convenio y recibo a satisfacción del cumplimiento del objeto y compromisos; expedida por los supervisores del Convenio, b). Constancia suscrita por los supervisores, en la cual aparezca que las partes está a paz y salvo por cualquier concepto relacionado con el objeto del Convenio."/>
  </r>
  <r>
    <s v="GGC-640-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RISAS DEL RIO 2 EN EL MUNICIPIO DE FUNDACIÓN DEPARTAMENTO DEL MAGDALENA Y NORMALIZACIÓN DE REDES ELÉCTRICAS BARRIO SAN CARLOS REP EN EL MUNICIPIO DE FUNDACIÓN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DANNY MAURICIO SUAREZ"/>
    <m/>
    <d v="2044-04-20T00:00:00"/>
    <x v="7"/>
    <x v="8"/>
    <s v=""/>
    <s v=""/>
    <m/>
    <m/>
    <m/>
    <m/>
    <m/>
    <m/>
    <m/>
    <m/>
    <m/>
    <m/>
    <m/>
    <m/>
    <m/>
    <s v=""/>
    <s v=""/>
    <s v=""/>
    <s v=""/>
    <m/>
    <m/>
    <s v=""/>
    <s v=""/>
    <m/>
    <s v=""/>
    <s v=""/>
    <s v=""/>
    <s v=""/>
    <s v=""/>
    <s v=""/>
    <s v=""/>
    <s v=""/>
    <s v=""/>
    <s v=""/>
    <d v="2025-05-09T00:00:00"/>
    <n v="19"/>
    <n v="2025"/>
    <x v="4"/>
    <s v="Se encuentra suspendido a suspensión No. 1 por el plazo de 5 meses, contados a partir de la publicación, esto es, desde el 18 de enero de 2024, hasta el 17 de junio de 2024-  por solicitud de supervisor(a) del contrato GGC 640 2021. solicitó la reactivación del contrato GGC 640 2021, teniendo en cuenta que la prórroga 1 de la suspensión No.1 fue por el plazo de 2 meses, contados a partir del día siguiente a la terminación del plazo inicial de la suspensión 1, esto es, desde el día 18-06-2024 hasta el día 17-08-2024.- clausula 28 se estableció 4 meses de bilateral "/>
  </r>
  <r>
    <s v="GGC-64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ROSALIA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ANDRES FELIPE SIERRA"/>
    <m/>
    <d v="2044-05-02T00:00:00"/>
    <x v="0"/>
    <x v="8"/>
    <s v=""/>
    <s v=""/>
    <m/>
    <m/>
    <m/>
    <m/>
    <m/>
    <m/>
    <m/>
    <m/>
    <m/>
    <m/>
    <m/>
    <m/>
    <m/>
    <s v=""/>
    <s v=""/>
    <s v=""/>
    <s v=""/>
    <m/>
    <m/>
    <s v=""/>
    <s v=""/>
    <m/>
    <s v=""/>
    <s v=""/>
    <s v=""/>
    <s v=""/>
    <s v=""/>
    <s v=""/>
    <s v=""/>
    <s v=""/>
    <s v=""/>
    <s v=""/>
    <d v="2025-05-09T00:00:00"/>
    <n v="19"/>
    <n v="2025"/>
    <x v="4"/>
    <s v="Que por medio del memorando 3-2024-012879 del 29 de abril de 2024, la supervisora del contrato GGC-641-2021 solicitó la reactivación del mismo, teniendo en cuenta que la suspensión 2 se realizó por el término de 60 días calendario, es decir hasta el 4 de mayo de 2024.- por medio del memorando 3-2024-027209 del 22 de agosto de 2024, el (la) supervisor(a) del contrato GGC-641-2021, solicitó la reactivación del contrato a partir del 27 de agosto de 2024- clausula 28 se estipulo 4 meses de la bilateral"/>
  </r>
  <r>
    <s v="GGC-64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FAUSTINO MOJICA, ALTAMIRA Y CORDOBITA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_x000d__x000a_ _x000d__x000a_"/>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suspensión 2, por un término de dos (2) meses, contados a partir de la publicación, desde el 29 -05-2024 hasta el día 28 -07-2024 Que por medio del memorando 3-2024-027208 del 22-08-24, el (la) supervisor(a) del contrato GGC 643-2021, solicitó la reactivación del contrato GGC 643-2021 27 de junio de 2024.- se estableció en la clausula 28 4 meses de la bilatral "/>
  </r>
  <r>
    <s v="GGC-64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EROPUERTO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x v="7"/>
    <x v="8"/>
    <s v=""/>
    <s v=""/>
    <m/>
    <m/>
    <m/>
    <m/>
    <m/>
    <m/>
    <m/>
    <m/>
    <m/>
    <m/>
    <m/>
    <m/>
    <m/>
    <s v=""/>
    <s v=""/>
    <s v=""/>
    <s v=""/>
    <m/>
    <m/>
    <s v=""/>
    <s v=""/>
    <m/>
    <s v=""/>
    <s v=""/>
    <s v=""/>
    <s v=""/>
    <s v=""/>
    <s v=""/>
    <s v=""/>
    <s v=""/>
    <s v=""/>
    <s v=""/>
    <d v="2025-05-09T00:00:00"/>
    <n v="19"/>
    <n v="2025"/>
    <x v="4"/>
    <s v=" la suspensión No. 02 se realizó por el término de sesenta (60) días calendario, es decir hasta el 12 de mayo de 2024."/>
  </r>
  <r>
    <s v="GGC-64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 ESPERANZA - LA ESPERANZA 2?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ANDRES FELIPE SIERRA"/>
    <m/>
    <d v="2044-04-27T00:00:00"/>
    <x v="7"/>
    <x v="8"/>
    <s v=""/>
    <s v=""/>
    <m/>
    <m/>
    <m/>
    <m/>
    <m/>
    <m/>
    <m/>
    <m/>
    <m/>
    <m/>
    <m/>
    <m/>
    <m/>
    <s v=""/>
    <s v=""/>
    <s v=""/>
    <s v=""/>
    <m/>
    <m/>
    <s v=""/>
    <s v=""/>
    <m/>
    <s v=""/>
    <s v=""/>
    <s v=""/>
    <s v=""/>
    <s v=""/>
    <s v=""/>
    <s v=""/>
    <s v=""/>
    <s v=""/>
    <s v=""/>
    <d v="2025-05-09T00:00:00"/>
    <n v="19"/>
    <n v="2025"/>
    <x v="4"/>
    <s v="suspensión No. 3 por un término de 02 meses, contados a partir de la publicación en el Secop II, es decir desde el día 29-05-2024 hasta el día 28-07-2024, "/>
  </r>
  <r>
    <s v="GGC-64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RAFAEL SECTOR SAN JOSE DEL PURGATORIO, SAN ANTONIO DEL RIO, EL CARMEN DEL MAGDALENA Y LOS POZOS?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prórroga de la suspensión No. 2, por el plazo de 2 meses, contados a partir del día siguiente a la terminación del plazo inicial, esto es, desde el 29-05-2024, hasta el 28-07-2024."/>
  </r>
  <r>
    <s v="GGC-646-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OS OLIVOS?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DANNY MAURICIO SUAREZ"/>
    <m/>
    <d v="2044-04-27T00:00:00"/>
    <x v="7"/>
    <x v="8"/>
    <s v=""/>
    <s v=""/>
    <m/>
    <m/>
    <m/>
    <m/>
    <m/>
    <m/>
    <m/>
    <m/>
    <m/>
    <m/>
    <m/>
    <m/>
    <m/>
    <s v=""/>
    <s v=""/>
    <s v=""/>
    <s v=""/>
    <m/>
    <m/>
    <s v=""/>
    <s v=""/>
    <m/>
    <s v=""/>
    <s v=""/>
    <s v=""/>
    <s v=""/>
    <s v=""/>
    <s v=""/>
    <s v=""/>
    <s v=""/>
    <s v=""/>
    <s v=""/>
    <d v="2025-05-09T00:00:00"/>
    <n v="19"/>
    <n v="2025"/>
    <x v="4"/>
    <s v="suspención 02 se realizo por un termino de (60) días calendario, es decir hasta el 13 de mayo de 2024.- or medio del memorando 3-2024-023814 del 26 de julio de 2024, la supervisora del contrato GGC-644-2021, solicitó la reactivación del mismo, teniendo en cuenta que la suspensión 03 se realizó por el término de dos (2) meses, es decir hasta el 28 de julio de 2024.- clausula 28 se estipul+o 4 meses bilateral"/>
  </r>
  <r>
    <s v="GGC-64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GUAMACHITO RURAL Y 1 DE JULI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x v="7"/>
    <x v="8"/>
    <s v=""/>
    <s v=""/>
    <m/>
    <m/>
    <m/>
    <m/>
    <m/>
    <m/>
    <m/>
    <m/>
    <m/>
    <m/>
    <m/>
    <m/>
    <m/>
    <s v=""/>
    <s v=""/>
    <s v=""/>
    <s v=""/>
    <m/>
    <m/>
    <s v=""/>
    <s v=""/>
    <m/>
    <s v=""/>
    <s v=""/>
    <s v=""/>
    <s v=""/>
    <s v=""/>
    <s v=""/>
    <s v=""/>
    <s v=""/>
    <s v=""/>
    <s v=""/>
    <d v="2025-05-09T00:00:00"/>
    <n v="19"/>
    <n v="2025"/>
    <x v="4"/>
    <s v="memorando 3-2024-012878 del 29 de abril de 2024, el (la) supervisor(a) del contrato GGC 647-2021 Que por medio del memorando 3-2024-027206 del 22 de agosto de 2024, y alcance de memorando 3-2024-027493 del 26 de agosto de 2024, la supervisora del contrato GGC-647-2021, solicitó la reactivación del mismo, teniendo en cuenta que la suspensión No. 3, se realizó por el término de dos (2) meses, es decir hasta el 26 de agosto de 2024. clausula 28 4 meses liquidación bilateral"/>
  </r>
  <r>
    <s v="GGC-64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VERANILLO RURAL y NORMALIZACIÓN DE REDES ELÉCTRICAS BARRIO CAMPO ALEGRE RURAL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 reactivación del mismo, teniendo en cuenta que la suspensión No. 3 por el plazo de 2 meses, contados a partir de la publicación, esto es, desde el 28 de junio de 2024, hasta el 27 de agosto de 2024"/>
  </r>
  <r>
    <s v="GGC-64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ZARATE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x v="7"/>
    <x v="8"/>
    <s v=""/>
    <s v=""/>
    <m/>
    <m/>
    <m/>
    <m/>
    <m/>
    <m/>
    <m/>
    <m/>
    <m/>
    <m/>
    <m/>
    <m/>
    <m/>
    <s v=""/>
    <s v=""/>
    <s v=""/>
    <s v=""/>
    <m/>
    <m/>
    <s v=""/>
    <s v=""/>
    <m/>
    <s v=""/>
    <s v=""/>
    <s v=""/>
    <s v=""/>
    <s v=""/>
    <s v=""/>
    <s v=""/>
    <s v=""/>
    <s v=""/>
    <s v=""/>
    <d v="2025-05-09T00:00:00"/>
    <n v="19"/>
    <n v="2025"/>
    <x v="4"/>
    <s v=" memorando No. 3-2024-014913 del 15 de mayo de 2024, la supervisora del contrato GGC-649-2021, solicitó la reactivación Que por medio del memorando 3-2024-027204 del 22 de agosto de 2024, y alcance de memorando 3-2024-027492 del 26 de agosto de 2024, la supervisora del contrato GGC-649-2021, solicitó la reactivación del mismo, teniendo en cuenta que la suspensión No. 3, se realizó por el término de dos (2) meses, es decir hasta el 26 de agosto de 2024."/>
  </r>
  <r>
    <s v="GGC-650-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GUAS VIVAS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x v="7"/>
    <x v="8"/>
    <s v=""/>
    <s v=""/>
    <m/>
    <m/>
    <m/>
    <m/>
    <m/>
    <m/>
    <m/>
    <m/>
    <m/>
    <m/>
    <m/>
    <m/>
    <m/>
    <s v=""/>
    <s v=""/>
    <s v=""/>
    <s v=""/>
    <m/>
    <m/>
    <s v=""/>
    <s v=""/>
    <m/>
    <s v=""/>
    <s v=""/>
    <s v=""/>
    <s v=""/>
    <s v=""/>
    <s v=""/>
    <s v=""/>
    <s v=""/>
    <s v=""/>
    <s v=""/>
    <d v="2025-05-09T00:00:00"/>
    <n v="19"/>
    <n v="2025"/>
    <x v="4"/>
    <s v="l memorando 3-2024-014912 del 15 de mayo de 2024, la supervisora del contrato GGC-650-2021, solicitó la reactivación del mismo, teniendo en cuenta que la suspensión 02 se realizó por el término de sesenta (60) días calendario, es decir hasta el 20 de mayo de 2024"/>
  </r>
  <r>
    <s v="GGC-65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EL PROGRESO y NORMALIZACIÓN DE REDES ELÉCTRICAS BARRIO LA INCORA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lsuspensión No.3 por el plazo de 1 MES contados a partir del día siguiente a la terminación del plazo inicial de la suspensión 3, esto es, desde el 10-07-24, hasta el 09-08-24,"/>
  </r>
  <r>
    <s v="GGC-65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IEDRAS PINTADAS RURAL,  y NORMALIZACIÓN DE REDES ELÉCTRICAS BARRIO CAÑO DE AGUAS RURAL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DANNY MAURICIO SUAREZ"/>
    <m/>
    <d v="2044-04-27T00:00:00"/>
    <x v="7"/>
    <x v="8"/>
    <s v=""/>
    <s v=""/>
    <m/>
    <m/>
    <m/>
    <m/>
    <m/>
    <m/>
    <m/>
    <m/>
    <m/>
    <m/>
    <m/>
    <m/>
    <m/>
    <s v=""/>
    <s v=""/>
    <s v=""/>
    <s v=""/>
    <m/>
    <m/>
    <s v=""/>
    <s v=""/>
    <m/>
    <s v=""/>
    <s v=""/>
    <s v=""/>
    <s v=""/>
    <s v=""/>
    <s v=""/>
    <s v=""/>
    <s v=""/>
    <s v=""/>
    <s v=""/>
    <d v="2025-05-09T00:00:00"/>
    <n v="19"/>
    <n v="2025"/>
    <x v="4"/>
    <s v=" suspensión No. 2 por el plazo de 90 días calendario, desde el 14 de abril de 2024, hasta el 12 de julio de 2024- clausula 28 4 meses bilateral"/>
  </r>
  <r>
    <s v="GGC-65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LA BENDICION DE DIOS  y NORMALIZACIÓN DE REDES ELÉCTRICAS BARRIO LA AGUSTINA y NORMALIZACIÓN DE REDES ELÉCTRICAS BARRIO CONCEPCION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ANDRES FELIPE SIERRA"/>
    <m/>
    <d v="2044-04-27T00:00:00"/>
    <x v="7"/>
    <x v="8"/>
    <s v=""/>
    <s v=""/>
    <m/>
    <m/>
    <m/>
    <m/>
    <m/>
    <m/>
    <m/>
    <m/>
    <m/>
    <m/>
    <m/>
    <m/>
    <m/>
    <s v=""/>
    <s v=""/>
    <s v=""/>
    <s v=""/>
    <m/>
    <m/>
    <s v=""/>
    <s v=""/>
    <m/>
    <s v=""/>
    <s v=""/>
    <s v=""/>
    <s v=""/>
    <s v=""/>
    <s v=""/>
    <s v=""/>
    <s v=""/>
    <s v=""/>
    <s v=""/>
    <d v="2025-05-09T00:00:00"/>
    <n v="19"/>
    <n v="2025"/>
    <x v="4"/>
    <s v="memorando 3-2024-014671 del 10 de mayo de 2024, la supervisora del contrato PRONE-GGC-653 de 2021, solicitó la suspensión No. 3 por el plazode 2 meses, contados a partir de la publicación, esto es, desde el 10 de mayo de 2024 hasta el día 9 de julio de 2024,- solicitó la reactivación del mismo, teniendo en cuenta que la Prorroga 1 de la Suspensión 3 se realizó por el término de un (1) meses, es decir hasta el 09 de agosto de 2024; Se aclara que la reactivación es surtida en plataforma SECOP II el día de hoy 12 de agosto de 2024 siendo día hábil, pero entiéndase conforme a la solicitud de la supervisora la misma es contada a partir contados a partir del 10 de agosto de 2024. clausula 28: 4 meses bilateral"/>
  </r>
  <r>
    <s v="GGC-65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EL PORVENIR y NORMALIZACIÓN DE REDES ELÉCTRICAS BARRIO SAN BERNARDO los cuales serán ejecutados por el OPERADOR DE RED bajo su responsabilidad, en los términos del presente Contrato, para la entrega al MINISTERIO y los cuales son financiados con fondos del Programa de Normalización de Redes Eléctricas- PRONE_x000d__x000a_"/>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suspensión 3 por el plazo de 1 MES contados a partir del día siguiente a la terminación del plazo inicial de la suspensión 3, esto es, desde el 10-07-24, hasta el 09-08-24"/>
  </r>
  <r>
    <s v="GGC-65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EREDA PAULI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x v="7"/>
    <x v="8"/>
    <s v=""/>
    <s v=""/>
    <m/>
    <m/>
    <m/>
    <m/>
    <m/>
    <m/>
    <m/>
    <m/>
    <m/>
    <m/>
    <m/>
    <m/>
    <m/>
    <s v=""/>
    <s v=""/>
    <s v=""/>
    <s v=""/>
    <m/>
    <m/>
    <s v=""/>
    <s v=""/>
    <m/>
    <s v=""/>
    <s v=""/>
    <s v=""/>
    <s v=""/>
    <s v=""/>
    <s v=""/>
    <s v=""/>
    <s v=""/>
    <s v=""/>
    <s v=""/>
    <d v="2025-05-09T00:00:00"/>
    <n v="19"/>
    <n v="2025"/>
    <x v="4"/>
    <s v=" memorando 3-2024-012877 del 29 de abril, la supervisora del contrato GGC 655-2021, solicitó la reactivación del contrat- la supervisora del contrato GGC-655-2021, solicitó la reactivación del mismo, teniendo en cuenta que la suspensión No. 3, se realizó por el término de dos (2) meses, es decir hasta el 24 de agosto de 2024. clausula 28: 4 meses bilateral"/>
  </r>
  <r>
    <s v="GGC-656-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PLAYON OROZCO RURAL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21-10-28T00:00:00"/>
    <d v="2041-10-27T00:00:00"/>
    <s v="ANDRES FELIPE SIERRA"/>
    <m/>
    <d v="2044-04-27T00:00:00"/>
    <x v="7"/>
    <x v="8"/>
    <s v=""/>
    <s v=""/>
    <m/>
    <m/>
    <m/>
    <m/>
    <m/>
    <m/>
    <m/>
    <m/>
    <m/>
    <m/>
    <m/>
    <m/>
    <m/>
    <s v=""/>
    <s v=""/>
    <s v=""/>
    <s v=""/>
    <m/>
    <m/>
    <s v=""/>
    <s v=""/>
    <m/>
    <s v=""/>
    <s v=""/>
    <s v=""/>
    <s v=""/>
    <s v=""/>
    <s v=""/>
    <s v=""/>
    <s v=""/>
    <s v=""/>
    <s v=""/>
    <d v="2025-05-09T00:00:00"/>
    <n v="19"/>
    <n v="2025"/>
    <x v="4"/>
    <s v="a suspensión No. 3 por el plazo de 2 meses, contados a partir de la publicación, esto es, desde el 30 de mayo de 2024, hasta el 29 de julio de 2024- solicitó la reactivación del mismo, teniendo en cuenta que la Prorroga No. 1 a la suspensión No. 3, se realizó por el término de 11 días calendario, es decir hasta el 9 de agosto de 2024.  clausula 28: 4 meses bilateral"/>
  </r>
  <r>
    <s v="GGC-65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PADELMA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 suspensión 01 se realizó por el término 2 meses, ,es decir hasta el 11 de agosto de 2024."/>
  </r>
  <r>
    <s v="GGC-65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MARIA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0-28T00:00:00"/>
    <d v="2041-10-27T00:00:00"/>
    <s v="DANNY MAURICIO SUAREZ"/>
    <m/>
    <d v="2044-04-27T00:00:00"/>
    <x v="7"/>
    <x v="8"/>
    <s v=""/>
    <s v=""/>
    <m/>
    <m/>
    <m/>
    <m/>
    <m/>
    <m/>
    <m/>
    <m/>
    <m/>
    <m/>
    <m/>
    <m/>
    <m/>
    <s v=""/>
    <s v=""/>
    <s v=""/>
    <s v=""/>
    <m/>
    <m/>
    <s v=""/>
    <s v=""/>
    <m/>
    <s v=""/>
    <s v=""/>
    <s v=""/>
    <s v=""/>
    <s v=""/>
    <s v=""/>
    <s v=""/>
    <s v=""/>
    <s v=""/>
    <s v=""/>
    <d v="2025-05-09T00:00:00"/>
    <n v="19"/>
    <n v="2025"/>
    <x v="4"/>
    <s v="Otrosí al contrato en el sentido de prorrogar la Etapa 4 - Actividades de recibo y Terminacion del contrato de Administracion de la actividad de de Construccion y Puesta en Operacion, por el plazo de cuatro (4) meses, contados a partir del día siguiente a la terminación del plazo establecido en la prórroga No. 3, esto es, desde el 29 de marzo de 2024, hasta el 28 de julio de 2024.  clausula 28: 4 meses bilateral"/>
  </r>
  <r>
    <s v="GGC-65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INES ROJAS PINILL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x v="7"/>
    <x v="8"/>
    <s v=""/>
    <s v=""/>
    <m/>
    <m/>
    <m/>
    <m/>
    <m/>
    <m/>
    <m/>
    <m/>
    <m/>
    <m/>
    <m/>
    <m/>
    <m/>
    <s v=""/>
    <s v=""/>
    <s v=""/>
    <s v=""/>
    <m/>
    <m/>
    <s v=""/>
    <s v=""/>
    <m/>
    <s v=""/>
    <s v=""/>
    <s v=""/>
    <s v=""/>
    <s v=""/>
    <s v=""/>
    <s v=""/>
    <s v=""/>
    <s v=""/>
    <s v=""/>
    <d v="2025-05-09T00:00:00"/>
    <n v="19"/>
    <n v="2025"/>
    <x v="4"/>
    <s v="prorrogar la actividad de construcción y puesta en operación del contrato por el plazo de 354 días calendario, contados a partir del 10 de enero de 2024 hasta el 29 de diciembre de 2024. clausula 28: 4 meses bilateral"/>
  </r>
  <r>
    <s v="GGC-66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RAFAEL?,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11T00:00:00"/>
    <d v="2041-11-10T00:00:00"/>
    <s v="SANDRA CAROLINA PULIDO"/>
    <m/>
    <d v="2044-05-10T00:00:00"/>
    <x v="0"/>
    <x v="8"/>
    <s v=""/>
    <s v=""/>
    <m/>
    <m/>
    <m/>
    <m/>
    <m/>
    <m/>
    <m/>
    <m/>
    <m/>
    <m/>
    <m/>
    <m/>
    <m/>
    <s v=""/>
    <s v=""/>
    <s v=""/>
    <s v=""/>
    <m/>
    <m/>
    <s v=""/>
    <s v=""/>
    <m/>
    <s v=""/>
    <s v=""/>
    <s v=""/>
    <s v=""/>
    <s v=""/>
    <s v=""/>
    <s v=""/>
    <s v=""/>
    <s v=""/>
    <s v=""/>
    <d v="2025-04-15T00:00:00"/>
    <n v="16"/>
    <n v="2025"/>
    <x v="4"/>
    <s v="suspensión 2 por el plazo de seis (6) meses, contados a partir del día siguiente a la terminación del plazo inicial de la suspensión 2, esto es, desde el 22 de enero hasta el 21 de julio 2025"/>
  </r>
  <r>
    <s v="GGC-66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MARI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x v="7"/>
    <x v="8"/>
    <s v=""/>
    <s v=""/>
    <m/>
    <m/>
    <m/>
    <m/>
    <m/>
    <m/>
    <m/>
    <m/>
    <m/>
    <m/>
    <m/>
    <m/>
    <m/>
    <s v=""/>
    <s v=""/>
    <s v=""/>
    <s v=""/>
    <m/>
    <m/>
    <s v=""/>
    <s v=""/>
    <m/>
    <s v=""/>
    <s v=""/>
    <s v=""/>
    <s v=""/>
    <s v=""/>
    <s v=""/>
    <s v=""/>
    <s v=""/>
    <s v=""/>
    <s v=""/>
    <d v="2025-05-12T00:00:00"/>
    <n v="20"/>
    <n v="2025"/>
    <x v="4"/>
    <s v="se reactive el contrato PRONE GGC 662-2021, a la terminación de Suspensión N° 2 que es hasta el 27 de mayo de 2024, clausula 28: 4 meses bilateral"/>
  </r>
  <r>
    <s v="GGC-66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LUI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x v="7"/>
    <x v="8"/>
    <s v=""/>
    <s v=""/>
    <m/>
    <m/>
    <m/>
    <m/>
    <m/>
    <m/>
    <m/>
    <m/>
    <m/>
    <m/>
    <m/>
    <m/>
    <m/>
    <s v=""/>
    <s v=""/>
    <s v=""/>
    <s v=""/>
    <m/>
    <m/>
    <s v=""/>
    <s v=""/>
    <m/>
    <s v=""/>
    <s v=""/>
    <s v=""/>
    <s v=""/>
    <s v=""/>
    <s v=""/>
    <s v=""/>
    <s v=""/>
    <s v=""/>
    <s v=""/>
    <d v="2025-05-12T00:00:00"/>
    <n v="20"/>
    <n v="2025"/>
    <x v="4"/>
    <s v="suspensión No. 1 por el plazo de 5 meses, contados a partir de la publicación, esto es, desde el 12 -01-2024, hasta el 11-06- 2024,"/>
  </r>
  <r>
    <s v="GGC-66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TAIRONA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7T00:00:00"/>
    <d v="2041-10-27T00:00:00"/>
    <s v="SANDRA CAROLINA PULIDO"/>
    <m/>
    <d v="2044-04-27T00:00:00"/>
    <x v="7"/>
    <x v="8"/>
    <s v=""/>
    <s v=""/>
    <m/>
    <m/>
    <m/>
    <m/>
    <m/>
    <m/>
    <m/>
    <m/>
    <m/>
    <m/>
    <m/>
    <m/>
    <m/>
    <s v=""/>
    <s v=""/>
    <s v=""/>
    <s v=""/>
    <m/>
    <m/>
    <s v=""/>
    <s v=""/>
    <m/>
    <s v=""/>
    <s v=""/>
    <s v=""/>
    <s v=""/>
    <s v=""/>
    <s v=""/>
    <s v=""/>
    <s v=""/>
    <s v=""/>
    <s v=""/>
    <d v="2025-04-15T00:00:00"/>
    <n v="16"/>
    <n v="2025"/>
    <x v="4"/>
    <s v="fecha de finalización de la Actividad de Construcción y Puesta en Operación el 20 de septiembre del 2023."/>
  </r>
  <r>
    <s v="GGC-665-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CAQAGUATE EN EL MUNICIPIO DE MAICAO DEPARTAMENTO DE LA GUAJIRA Y NORMALIZACIÓN DE REDES ELÉCTRICAS BARRIO CRISTO VIVE EN EL MUNICIPIO DE MAICAO DEPARTAMENTO DE LA GUAJIR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DANNY MAURICIO SUAREZ"/>
    <m/>
    <d v="2044-05-02T00:00:00"/>
    <x v="0"/>
    <x v="8"/>
    <s v=""/>
    <s v=""/>
    <m/>
    <m/>
    <m/>
    <m/>
    <m/>
    <m/>
    <m/>
    <m/>
    <m/>
    <m/>
    <m/>
    <m/>
    <m/>
    <s v=""/>
    <s v=""/>
    <s v=""/>
    <s v=""/>
    <m/>
    <m/>
    <s v=""/>
    <s v=""/>
    <m/>
    <s v=""/>
    <s v=""/>
    <s v=""/>
    <s v=""/>
    <s v=""/>
    <s v=""/>
    <s v=""/>
    <s v=""/>
    <s v=""/>
    <s v=""/>
    <d v="2025-05-12T00:00:00"/>
    <n v="20"/>
    <n v="2025"/>
    <x v="4"/>
    <s v="Suspensión 1 del cto GGC-665-21 por el plazo de 2 meses contados a partir de la publicación, esto es, desde el 29-05-24, hasta el 28-07-24,  la publicación, esto es, desde el 29-05-24, hasta el 28-07-24."/>
  </r>
  <r>
    <s v="GGC-666-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COLINAS DEL PANDO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7T00:00:00"/>
    <d v="2041-10-27T00:00:00"/>
    <s v="ANDRES FELIPE SIERRA"/>
    <m/>
    <d v="2044-04-27T00:00:00"/>
    <x v="7"/>
    <x v="8"/>
    <s v=""/>
    <s v=""/>
    <m/>
    <m/>
    <m/>
    <m/>
    <m/>
    <m/>
    <m/>
    <m/>
    <m/>
    <m/>
    <m/>
    <m/>
    <m/>
    <s v=""/>
    <s v=""/>
    <s v=""/>
    <s v=""/>
    <m/>
    <m/>
    <s v=""/>
    <s v=""/>
    <m/>
    <s v=""/>
    <s v=""/>
    <s v=""/>
    <s v=""/>
    <s v=""/>
    <s v=""/>
    <s v=""/>
    <s v=""/>
    <s v=""/>
    <s v=""/>
    <d v="2025-05-12T00:00:00"/>
    <n v="20"/>
    <n v="2025"/>
    <x v="4"/>
    <s v=" reactivación del mismo, teniendo en cuenta que la suspensión 02 se realizó por el término de sesenta (60) días calendario, es decir hasta el 13 de mayo de 2024. - clausula 28 4 meses bilateral"/>
  </r>
  <r>
    <s v="GGC-667-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1 DE MAYO EN LA CIUDAD DE SANTA MARTA D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7T00:00:00"/>
    <d v="2041-10-26T00:00:00"/>
    <s v="SANDRA CAROLINA PULIDO"/>
    <m/>
    <d v="2044-04-26T00:00:00"/>
    <x v="7"/>
    <x v="8"/>
    <s v=""/>
    <s v=""/>
    <m/>
    <m/>
    <m/>
    <m/>
    <m/>
    <m/>
    <m/>
    <m/>
    <m/>
    <m/>
    <m/>
    <m/>
    <m/>
    <s v=""/>
    <s v=""/>
    <s v=""/>
    <s v=""/>
    <m/>
    <m/>
    <s v=""/>
    <s v=""/>
    <m/>
    <s v=""/>
    <s v=""/>
    <s v=""/>
    <s v=""/>
    <s v=""/>
    <s v=""/>
    <s v=""/>
    <s v=""/>
    <s v=""/>
    <s v=""/>
    <d v="2025-04-15T00:00:00"/>
    <n v="16"/>
    <n v="2025"/>
    <x v="4"/>
    <s v="supervisión solicitó la reactivación del contrato a partir del 26 de agosto de 2024."/>
  </r>
  <r>
    <s v="GGC-66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NUEVA BETEL DE LA CIUDAD DE SANTA MARTA EN EL DEPARTAMENTO DEL MAGDALENA Y NORMALIZACIÓN DE REDES ELÉCTRICAS BARRIO LA QUININA DE LA CIUDAD DE SANTA MARTA EN 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7T00:00:00"/>
    <d v="2041-10-26T00:00:00"/>
    <s v="DANNY MAURICIO SUAREZ"/>
    <m/>
    <d v="2044-04-26T00:00:00"/>
    <x v="7"/>
    <x v="8"/>
    <s v=""/>
    <s v=""/>
    <m/>
    <m/>
    <m/>
    <m/>
    <m/>
    <m/>
    <m/>
    <m/>
    <m/>
    <m/>
    <m/>
    <m/>
    <m/>
    <s v=""/>
    <s v=""/>
    <s v=""/>
    <s v=""/>
    <m/>
    <m/>
    <s v=""/>
    <s v=""/>
    <m/>
    <s v=""/>
    <s v=""/>
    <s v=""/>
    <s v=""/>
    <s v=""/>
    <s v=""/>
    <s v=""/>
    <s v=""/>
    <s v=""/>
    <s v=""/>
    <d v="2025-05-12T00:00:00"/>
    <n v="20"/>
    <n v="2025"/>
    <x v="4"/>
    <s v="reactivación del contrato a partir del 20 de mayo de 2024.- clausula 28 4 meses bilateral"/>
  </r>
  <r>
    <s v="GGC-66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COLINAS DEL RIO DE LA CIUDAD DE SANTA MARTA EN 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ANDRES FELIPE SIERRA"/>
    <m/>
    <d v="2044-04-28T00:00:00"/>
    <x v="7"/>
    <x v="8"/>
    <s v=""/>
    <s v=""/>
    <m/>
    <m/>
    <m/>
    <m/>
    <m/>
    <m/>
    <m/>
    <m/>
    <m/>
    <m/>
    <m/>
    <m/>
    <m/>
    <s v=""/>
    <s v=""/>
    <s v=""/>
    <s v=""/>
    <m/>
    <m/>
    <s v=""/>
    <s v=""/>
    <m/>
    <s v=""/>
    <s v=""/>
    <s v=""/>
    <s v=""/>
    <s v=""/>
    <s v=""/>
    <s v=""/>
    <s v=""/>
    <s v=""/>
    <s v=""/>
    <d v="2025-06-16T00:00:00"/>
    <n v="25"/>
    <n v="2025"/>
    <x v="4"/>
    <s v="clásula 28- 4 meses bilateral "/>
  </r>
  <r>
    <s v="GGC-670-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EL PROGRESO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solicitó la reactivación del contrato a partir del 1 de septiembre de 2024"/>
  </r>
  <r>
    <s v="GGC-67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ALTO DE TAPEGUA y NORMALIZACIÓN DE REDES ELÉCTRICAS BARRIO VILLA ELENA? los cuales serán ejecutados por el OPERADOR DE RED bajo su responsabilidad, en los términos del presente Contrato, para la entrega al MINISTERIO y los cuales son financiados  con fondos del Programa de Normalización de Redes Eléctricas- PRONE. "/>
    <s v="AIR - E S.A.S. E.S.P."/>
    <s v="VÍCTOR PATERNINA"/>
    <x v="2"/>
    <d v="2021-11-03T00:00:00"/>
    <d v="2041-11-02T00:00:00"/>
    <s v="DANNY MAURICIO SUAREZ"/>
    <m/>
    <d v="2044-05-02T00:00:00"/>
    <x v="0"/>
    <x v="8"/>
    <s v=""/>
    <s v=""/>
    <m/>
    <m/>
    <m/>
    <m/>
    <m/>
    <m/>
    <m/>
    <m/>
    <m/>
    <m/>
    <m/>
    <m/>
    <m/>
    <s v=""/>
    <s v=""/>
    <s v=""/>
    <s v=""/>
    <m/>
    <m/>
    <s v=""/>
    <s v=""/>
    <m/>
    <s v=""/>
    <s v=""/>
    <s v=""/>
    <s v=""/>
    <s v=""/>
    <s v=""/>
    <s v=""/>
    <s v=""/>
    <s v=""/>
    <s v=""/>
    <d v="2025-06-16T00:00:00"/>
    <n v="25"/>
    <n v="2025"/>
    <x v="4"/>
    <s v=" suspensión No. 1 por un término de noventa (90) días calendario, contados a partir del día siguiente a la terminación del plazo inicial de la suspensión, esto es, desde el día 5 de abril de 2024 hasta el 3 de julio de 2024,- Cláusula 28- 4 meses "/>
  </r>
  <r>
    <s v="GGC-67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AHIA HONDA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ANDRES FELIPE SIERRA"/>
    <m/>
    <d v="2044-05-02T00:00:00"/>
    <x v="0"/>
    <x v="8"/>
    <s v=""/>
    <s v=""/>
    <m/>
    <m/>
    <m/>
    <m/>
    <m/>
    <m/>
    <m/>
    <m/>
    <m/>
    <m/>
    <m/>
    <m/>
    <m/>
    <s v=""/>
    <s v=""/>
    <s v=""/>
    <s v=""/>
    <m/>
    <m/>
    <s v=""/>
    <s v=""/>
    <m/>
    <s v=""/>
    <s v=""/>
    <s v=""/>
    <s v=""/>
    <s v=""/>
    <s v=""/>
    <s v=""/>
    <s v=""/>
    <s v=""/>
    <s v=""/>
    <d v="2025-06-16T00:00:00"/>
    <n v="25"/>
    <n v="2025"/>
    <x v="4"/>
    <s v="suspensión No.1 por el plazo de 90 días calendario, contados a partir del día siguiente a la terminación del plazo inicial de la suspensión No. 1, esto es, desde 23/03/2024 hasta el 20/06/ 2024, cláusula 28 4 meses "/>
  </r>
  <r>
    <s v="GGC-67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RRIBA, ABAJO Y CENTR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SANDRA CAROLINA PULIDO"/>
    <m/>
    <d v="2044-05-02T00:00:00"/>
    <x v="0"/>
    <x v="8"/>
    <s v=""/>
    <s v=""/>
    <m/>
    <m/>
    <m/>
    <m/>
    <m/>
    <m/>
    <m/>
    <m/>
    <m/>
    <m/>
    <m/>
    <m/>
    <m/>
    <s v=""/>
    <s v=""/>
    <s v=""/>
    <s v=""/>
    <m/>
    <m/>
    <s v=""/>
    <s v=""/>
    <m/>
    <s v=""/>
    <s v=""/>
    <s v=""/>
    <s v=""/>
    <s v=""/>
    <s v=""/>
    <s v=""/>
    <s v=""/>
    <s v=""/>
    <s v=""/>
    <d v="2025-04-15T00:00:00"/>
    <n v="16"/>
    <n v="2025"/>
    <x v="4"/>
    <s v=" lsupervisor soicitó la reactivación del mismo, teniendo en cuenta que la suspensión No. 2 se realizó por el término de 2 meses desde el 25 de junio de 2024, hasta el 24 de agosto de 2024"/>
  </r>
  <r>
    <s v="GGC-67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OMBA RURAL? y ?NORMALIZACIÓN DE REDES ELÉCTRICAS BARRIO GUAQUIRI? los cuales serán ejecutados por el OPERADOR DE RED bajo su responsabilidad, en los términos del presente Contrato, para la entrega al MINISTERIO y los cuales son financiados con fondos del Programa de Normalización de Redes Eléctricas- PRONE. _x000d__x000a_ _x000d__x000a_"/>
    <s v="AIR - E S.A.S. E.S.P."/>
    <s v="VÍCTOR PATERNINA"/>
    <x v="2"/>
    <d v="2021-11-03T00:00:00"/>
    <d v="2041-11-02T00:00:00"/>
    <s v="DANNY MAURICIO SUAREZ"/>
    <m/>
    <d v="2044-05-03T00:00:00"/>
    <x v="0"/>
    <x v="8"/>
    <s v=""/>
    <s v=""/>
    <m/>
    <m/>
    <m/>
    <m/>
    <m/>
    <m/>
    <m/>
    <m/>
    <m/>
    <m/>
    <m/>
    <m/>
    <m/>
    <s v=""/>
    <s v=""/>
    <s v=""/>
    <s v=""/>
    <m/>
    <m/>
    <s v=""/>
    <s v=""/>
    <m/>
    <s v=""/>
    <s v=""/>
    <s v=""/>
    <s v=""/>
    <s v=""/>
    <s v=""/>
    <s v=""/>
    <s v=""/>
    <s v=""/>
    <s v=""/>
    <d v="2025-06-16T00:00:00"/>
    <n v="25"/>
    <n v="2025"/>
    <x v="4"/>
    <s v=" suspensión No. 2 por el plazo de 90 días calendario, contados a partir de la publicación, esto es, desde el 23 de marzo de 2024, hasta el 20 de junio de 2024- cláusula 28 4 meses "/>
  </r>
  <r>
    <s v="GGC-67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INES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4T00:00:00"/>
    <d v="2041-11-03T00:00:00"/>
    <s v="ANDRES FELIPE SIERRA"/>
    <m/>
    <d v="2044-05-04T00:00:00"/>
    <x v="0"/>
    <x v="8"/>
    <s v=""/>
    <s v=""/>
    <m/>
    <m/>
    <m/>
    <m/>
    <m/>
    <m/>
    <m/>
    <m/>
    <m/>
    <m/>
    <m/>
    <m/>
    <m/>
    <s v=""/>
    <s v=""/>
    <s v=""/>
    <s v=""/>
    <m/>
    <m/>
    <s v=""/>
    <s v=""/>
    <m/>
    <s v=""/>
    <s v=""/>
    <s v=""/>
    <s v=""/>
    <s v=""/>
    <s v=""/>
    <s v=""/>
    <s v=""/>
    <s v=""/>
    <s v=""/>
    <d v="2025-06-16T00:00:00"/>
    <n v="25"/>
    <n v="2025"/>
    <x v="4"/>
    <s v="suspensión No. 1 por el plazo de 5 meses, contados a partir de la publicación, esto es, desde el 05 de enero de 2024, hasta el 04 de junio de 2024 cláusula 28 4 meses"/>
  </r>
  <r>
    <s v="GGC-676-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CONSTRUCCIÓN DE REDES DE DISTRIBUCIÓN DE ENERGÍA ELÉCTRICA EN EL BARRIO ASENTAMIENTO HÉCTOR ALIRIO MARTÍNEZ DEL MUNICIPIO DE FORTUL DEPARTAMENTO DE ARAUCA el cual será ejecutado por el OPERADOR DE RED bajo su responsabilidad, en los términos del presente Contrato, para la entrega al MINISTERIO y el cual es financiado con fondos del Programa de Normalización de Redes Eléctricas- PRONE. "/>
    <s v="EMPRESA DE ENERGIA DE ARAUCA"/>
    <s v="VÍCTOR PATERNINA"/>
    <x v="2"/>
    <d v="2021-10-28T00:00:00"/>
    <d v="2041-10-27T00:00:00"/>
    <s v="SANDRA CAROLINA PULIDO"/>
    <m/>
    <d v="2044-04-27T00:00:00"/>
    <x v="7"/>
    <x v="8"/>
    <s v=""/>
    <s v=""/>
    <m/>
    <m/>
    <m/>
    <m/>
    <m/>
    <m/>
    <m/>
    <m/>
    <m/>
    <m/>
    <m/>
    <m/>
    <m/>
    <s v=""/>
    <s v=""/>
    <s v=""/>
    <s v=""/>
    <m/>
    <m/>
    <s v=""/>
    <s v=""/>
    <m/>
    <s v=""/>
    <s v=""/>
    <s v=""/>
    <s v=""/>
    <s v=""/>
    <s v=""/>
    <s v=""/>
    <s v=""/>
    <s v=""/>
    <s v=""/>
    <d v="2025-04-15T00:00:00"/>
    <n v="16"/>
    <n v="2025"/>
    <x v="4"/>
    <s v="solicitó la reactivación del mismo, teniendo en cuenta que la prórroga de la suspensión 1 se realizó por el término de 4 meses, esto es hasta el 8 de marzo de 2024"/>
  </r>
  <r>
    <s v="GGC-67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TENERIFE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x v="7"/>
    <x v="8"/>
    <s v=""/>
    <s v=""/>
    <m/>
    <m/>
    <m/>
    <m/>
    <m/>
    <m/>
    <m/>
    <m/>
    <m/>
    <m/>
    <m/>
    <m/>
    <m/>
    <s v=""/>
    <s v=""/>
    <s v=""/>
    <s v=""/>
    <m/>
    <m/>
    <s v=""/>
    <s v=""/>
    <m/>
    <s v=""/>
    <s v=""/>
    <s v=""/>
    <s v=""/>
    <s v=""/>
    <s v=""/>
    <s v=""/>
    <s v=""/>
    <s v=""/>
    <s v=""/>
    <d v="2025-06-16T00:00:00"/>
    <n v="25"/>
    <n v="2025"/>
    <x v="4"/>
    <s v="suspensión No. 1 por el plazo de 5 meses, contados a partir de la publicación, esto es, desde el 05 de enero de 2024, hasta el 4 de junio de 2024 clásusula 28 4 meses bilateral "/>
  </r>
  <r>
    <s v="GGC-67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ÍOS DE AGUA VIVA DEL MUNICIPIO DE SOLEDAD DEPARTAMENTO DEL ATLÁNTIC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x v="7"/>
    <x v="8"/>
    <s v=""/>
    <s v=""/>
    <m/>
    <m/>
    <m/>
    <m/>
    <m/>
    <m/>
    <m/>
    <m/>
    <m/>
    <m/>
    <m/>
    <m/>
    <m/>
    <s v=""/>
    <s v=""/>
    <s v=""/>
    <s v=""/>
    <m/>
    <m/>
    <s v=""/>
    <s v=""/>
    <m/>
    <s v=""/>
    <s v=""/>
    <s v=""/>
    <s v=""/>
    <s v=""/>
    <s v=""/>
    <s v=""/>
    <s v=""/>
    <s v=""/>
    <s v=""/>
    <d v="2025-06-16T00:00:00"/>
    <n v="25"/>
    <n v="2025"/>
    <x v="4"/>
    <s v=" suspensión No. 1 por el plazo de 5 meses, contados a partir de la publicación, esto es, desde el 05 de enero de 2024, hasta el 4 de junio de 2024, Cláusula 28 4 meses bilateral"/>
  </r>
  <r>
    <s v="GGC-67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SAN MARTIN, NORMALIZACIÓN DE REDES ELÉCTRICAS BARRIO REMOLINO RURAL, NORMALIZACIÓN DE REDES ELÉCTRICAS BARRIO CORRAL VIEJO RURAL, NORMALIZACIÓN DE REDES ELÉCTRICAS BARRIO LAS CASITAS RURAL y NORMALIZACIÓN DE REDES ELÉCTRICAS BARRIO DIVIDIVI?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supervisor solicitó la reactivación del mismo, teniendo en cuenta que la suspensión 02 se realizó por el término de 12 días calendario, es decir hasta el 9 de agosto de 2024."/>
  </r>
  <r>
    <s v="GGC-680-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NUEVO HORIZONTE DEL MUNICIPIO DE SOLEDAD DEPARTAMENTO DEL ATLÁNTICO Y NORMALIZACIÓN DE REDES ELÉCTRICAS BARRIO VILLA MONI DEL MUNICIPIO DE SOLEDAD DEPARTAMENTO DEL ATLÁNTICO?, los cuales serán ejecutados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x v="7"/>
    <x v="8"/>
    <s v=""/>
    <s v=""/>
    <m/>
    <m/>
    <m/>
    <m/>
    <m/>
    <m/>
    <m/>
    <m/>
    <m/>
    <m/>
    <m/>
    <m/>
    <m/>
    <s v=""/>
    <s v=""/>
    <s v=""/>
    <s v=""/>
    <m/>
    <m/>
    <s v=""/>
    <s v=""/>
    <m/>
    <s v=""/>
    <s v=""/>
    <s v=""/>
    <s v=""/>
    <s v=""/>
    <s v=""/>
    <s v=""/>
    <s v=""/>
    <s v=""/>
    <s v=""/>
    <d v="2025-06-17T00:00:00"/>
    <n v="25"/>
    <n v="2025"/>
    <x v="4"/>
    <s v="prórroga de la suspensión No 2 por el plazo de noventa (90) días calendrio, contados a partir del día siguiente a la terminación del plazo inicial de la suspensión No. 2, esto es, desde el 4 de abril de 2024 hasta el día 2 de julio de 2024, cláusula 28- 4 meses bilateral"/>
  </r>
  <r>
    <s v="GGC-68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MESOLANDIA DEL MUNICIPIO DE MALAMBO DEPARTAMENTO DEL ATLÁNTIC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x v="7"/>
    <x v="8"/>
    <s v=""/>
    <s v=""/>
    <m/>
    <m/>
    <m/>
    <m/>
    <m/>
    <m/>
    <m/>
    <m/>
    <m/>
    <m/>
    <m/>
    <m/>
    <m/>
    <s v=""/>
    <s v=""/>
    <s v=""/>
    <s v=""/>
    <m/>
    <m/>
    <s v=""/>
    <s v=""/>
    <m/>
    <s v=""/>
    <s v=""/>
    <s v=""/>
    <s v=""/>
    <s v=""/>
    <s v=""/>
    <s v=""/>
    <s v=""/>
    <s v=""/>
    <s v=""/>
    <d v="2025-06-17T00:00:00"/>
    <n v="25"/>
    <n v="2025"/>
    <x v="4"/>
    <s v=" memorando No. 3-2024-014846 del 14 de mayo de 2024, la supervisora del contrato GGC-683-2021, solicitó la reactivación del contrato- cláusula 28: 4 meses"/>
  </r>
  <r>
    <s v="GGC-68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BUENAVISTA RURAL Y NORMALIZACIÓN DE REDES ELÉCTRICAS BARRIO CIENAGUETA RURAL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supervisor solicitó la reactivación del contrato a la terminación de la suspensión No. 3, es decir, desde el 28 de agosto de 2024."/>
  </r>
  <r>
    <s v="GGC-68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TO DEL PRADO DEL MUNICIPIO DE ARACATACA DEPARTAMENTO DEL MAGDALE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DANNY MAURICIO SUAREZ"/>
    <m/>
    <d v="2044-05-03T00:00:00"/>
    <x v="0"/>
    <x v="8"/>
    <s v=""/>
    <s v=""/>
    <m/>
    <m/>
    <m/>
    <m/>
    <m/>
    <m/>
    <m/>
    <m/>
    <m/>
    <m/>
    <m/>
    <m/>
    <m/>
    <s v=""/>
    <s v=""/>
    <s v=""/>
    <s v=""/>
    <m/>
    <m/>
    <s v=""/>
    <s v=""/>
    <m/>
    <s v=""/>
    <s v=""/>
    <s v=""/>
    <s v=""/>
    <s v=""/>
    <s v=""/>
    <s v=""/>
    <s v=""/>
    <s v=""/>
    <s v=""/>
    <d v="2025-06-17T00:00:00"/>
    <n v="25"/>
    <n v="2025"/>
    <x v="4"/>
    <s v=" suspensión No. 3 por el plazo de 2 meses, contados a partir de la publicación, esto es, desde el 14 de mayo de 2024 hasta el 13 de julio de 2024,"/>
  </r>
  <r>
    <s v="GGC-686-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A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ANDRES FELIPE SIERRA"/>
    <m/>
    <d v="2044-05-03T00:00:00"/>
    <x v="0"/>
    <x v="8"/>
    <s v=""/>
    <s v=""/>
    <m/>
    <m/>
    <m/>
    <m/>
    <m/>
    <m/>
    <m/>
    <m/>
    <m/>
    <m/>
    <m/>
    <m/>
    <m/>
    <s v=""/>
    <s v=""/>
    <s v=""/>
    <s v=""/>
    <m/>
    <m/>
    <s v=""/>
    <s v=""/>
    <m/>
    <s v=""/>
    <s v=""/>
    <s v=""/>
    <s v=""/>
    <s v=""/>
    <s v=""/>
    <s v=""/>
    <s v=""/>
    <s v=""/>
    <s v=""/>
    <d v="2025-06-17T00:00:00"/>
    <n v="25"/>
    <n v="2025"/>
    <x v="4"/>
    <s v="suspensión No. 2 por el plazo de 2 meses, contados a partir de la publicación, esto es, desde el 20 de mayo de 2024, hasta el 19 de julio de 2024- clásula 28: 4 meses bilateral"/>
  </r>
  <r>
    <s v="GGC-68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OS FUNDADORES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1-04T00:00:00"/>
    <d v="2041-11-03T00:00:00"/>
    <s v="SANDRA CAROLINA PULIDO"/>
    <m/>
    <d v="2044-05-03T00:00:00"/>
    <x v="0"/>
    <x v="8"/>
    <s v=""/>
    <s v=""/>
    <m/>
    <m/>
    <m/>
    <m/>
    <m/>
    <m/>
    <m/>
    <m/>
    <m/>
    <m/>
    <m/>
    <m/>
    <m/>
    <s v=""/>
    <s v=""/>
    <s v=""/>
    <s v=""/>
    <m/>
    <m/>
    <s v=""/>
    <s v=""/>
    <m/>
    <s v=""/>
    <s v=""/>
    <s v=""/>
    <s v=""/>
    <s v=""/>
    <s v=""/>
    <s v=""/>
    <s v=""/>
    <s v=""/>
    <s v=""/>
    <d v="2025-04-16T00:00:00"/>
    <n v="16"/>
    <n v="2025"/>
    <x v="4"/>
    <s v="suspensión No. 1 por el plazo de 2 meses, contados a partir de la publicación, esto es, desde el 29/5/2024, hasta el 28/7/2024, el 29 ed julio de 2024  solicitó la reactivación del contrato GGC-687-2021."/>
  </r>
  <r>
    <s v="GGC-68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ANCA DEL FERROCARRIL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1-04T00:00:00"/>
    <d v="2041-11-03T00:00:00"/>
    <s v="DANNY MAURICIO SUAREZ"/>
    <m/>
    <d v="2044-05-03T00:00:00"/>
    <x v="0"/>
    <x v="8"/>
    <s v=""/>
    <s v=""/>
    <m/>
    <m/>
    <m/>
    <m/>
    <m/>
    <m/>
    <m/>
    <m/>
    <m/>
    <m/>
    <m/>
    <m/>
    <m/>
    <s v=""/>
    <s v=""/>
    <s v=""/>
    <s v=""/>
    <m/>
    <m/>
    <s v=""/>
    <s v=""/>
    <m/>
    <s v=""/>
    <s v=""/>
    <s v=""/>
    <s v=""/>
    <s v=""/>
    <s v=""/>
    <s v=""/>
    <s v=""/>
    <s v=""/>
    <s v=""/>
    <d v="2025-06-17T00:00:00"/>
    <n v="25"/>
    <n v="2025"/>
    <x v="4"/>
    <s v="reactivación del mismo, teniendo en cuenta que la suspensión 2 se realizó por el término de 60 días calendario, esto es desde el 14 de marzo de 2024 hasta el 12 de mayo de 2024. cláusula 28: 4 meses bilateral"/>
  </r>
  <r>
    <s v="GGC-68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MARIA EUGENI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4T00:00:00"/>
    <d v="2041-11-03T00:00:00"/>
    <s v="ANDRES FELIPE SIERRA"/>
    <m/>
    <d v="2044-05-03T00:00:00"/>
    <x v="0"/>
    <x v="8"/>
    <s v=""/>
    <s v=""/>
    <m/>
    <m/>
    <m/>
    <m/>
    <m/>
    <m/>
    <m/>
    <m/>
    <m/>
    <m/>
    <m/>
    <m/>
    <m/>
    <s v=""/>
    <s v=""/>
    <s v=""/>
    <s v=""/>
    <m/>
    <m/>
    <s v=""/>
    <s v=""/>
    <m/>
    <s v=""/>
    <s v=""/>
    <s v=""/>
    <s v=""/>
    <s v=""/>
    <s v=""/>
    <s v=""/>
    <s v=""/>
    <s v=""/>
    <s v=""/>
    <d v="2025-06-17T00:00:00"/>
    <n v="25"/>
    <n v="2025"/>
    <x v="4"/>
    <s v="memorando 3-2024-012783 del 26 de abril de 2024, la supervisora del contrato PRONE GGC-689-2021 solicitó la reactivación del mismo, teniendo en cuenta que la Prórroga a la suspensión No. 1 se realizó por el término de cinco (05) meses, esto es desde el 15/12/2023 hasta el 14/05/2024. cláusula 28: 4 meses bilateral"/>
  </r>
  <r>
    <s v="GGC-690-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ZARABANDA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_x000d__x000a_ _x000d__x000a_"/>
    <s v="AIR - E S.A.S. E.S.P."/>
    <s v="VÍCTOR PATERNINA"/>
    <x v="2"/>
    <d v="2021-11-04T00:00:00"/>
    <d v="2041-11-03T00:00:00"/>
    <s v="SANDRA CAROLINA PULIDO"/>
    <m/>
    <d v="2044-05-03T00:00:00"/>
    <x v="0"/>
    <x v="8"/>
    <s v=""/>
    <s v=""/>
    <m/>
    <m/>
    <m/>
    <m/>
    <m/>
    <m/>
    <m/>
    <m/>
    <m/>
    <m/>
    <m/>
    <m/>
    <m/>
    <s v=""/>
    <s v=""/>
    <s v=""/>
    <s v=""/>
    <m/>
    <m/>
    <s v=""/>
    <s v=""/>
    <m/>
    <s v=""/>
    <s v=""/>
    <s v=""/>
    <s v=""/>
    <s v=""/>
    <s v=""/>
    <s v=""/>
    <s v=""/>
    <s v=""/>
    <s v=""/>
    <d v="2025-04-16T00:00:00"/>
    <n v="16"/>
    <n v="2025"/>
    <x v="4"/>
    <s v="se reactivó contados a partir del día siguiente a la terminación del plazo inicial de la suspensión 1, esto es, desde el día 18-06-2024 hasta el día 17-08-2024."/>
  </r>
  <r>
    <s v="GGC-697-2021"/>
    <x v="0"/>
    <s v="Ampliar la cobertura de energía a través de la instalación de soluciones solares fotovoltaicas individuales, la Administración, Operación y Mantenimiento de la infraestructura y satisfacción de la demanda de energía en las Zonas No Interconectadas ? ZNI por parte del CONTRATISTA, de acuerdo con la ejecución del Proyecto ?IMPLEMENTACIÓN DE SOLUCIONES DE ENERGÍA INDIVIDUALES SOSTENIBLES CONSISTENTES EN SISTEMAS SOLARES FOTOVOLTAICOS PARA VIVIENDAS RURALES EN LAS ZONAS NO INTERCONECTADAS DE LAS VEREDAS: BONGAL, CACHIPAY, PLAYA DE LAS BESTIAS, GUASIMAL, ESPERANZA, Y FLORIDA DEL MUNICIPIO DE ZAMBRANO DEL DEPARTAMENTO DE BOLÍVAR?."/>
    <s v="EMPRESA DISTRIBUIDORA DEL PACIFICO S.A. E.S.P."/>
    <s v="LUIS ALBERTO ORJUELA LOPEZ"/>
    <x v="2"/>
    <d v="2021-11-17T00:00:00"/>
    <d v="2033-03-16T00:00:00"/>
    <s v="ANDRES FELIPE SIERRA"/>
    <m/>
    <d v="2035-09-16T00:00:00"/>
    <x v="10"/>
    <x v="24"/>
    <s v=""/>
    <s v=""/>
    <m/>
    <m/>
    <m/>
    <m/>
    <m/>
    <m/>
    <m/>
    <m/>
    <m/>
    <m/>
    <m/>
    <m/>
    <m/>
    <s v=""/>
    <s v=""/>
    <s v=""/>
    <s v=""/>
    <m/>
    <m/>
    <s v=""/>
    <s v=""/>
    <m/>
    <s v=""/>
    <s v=""/>
    <s v=""/>
    <s v=""/>
    <s v=""/>
    <s v=""/>
    <s v=""/>
    <s v=""/>
    <s v=""/>
    <s v=""/>
    <d v="2025-06-17T00:00:00"/>
    <n v="25"/>
    <n v="2025"/>
    <x v="4"/>
    <s v="SECOP señala fecha de liquidacion 13-03-2033. otrosi 7 prorroga 136 meses de plazo (11 años y 4 meses ) cláusula 27: 4 meses bilateral "/>
  </r>
  <r>
    <s v="GGC-70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PARAISO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03T00:00:00"/>
    <d v="2041-11-02T00:00:00"/>
    <s v="SANDRA CAROLINA PULIDO"/>
    <m/>
    <d v="2044-05-02T00:00:00"/>
    <x v="0"/>
    <x v="8"/>
    <s v=""/>
    <s v=""/>
    <m/>
    <m/>
    <m/>
    <m/>
    <m/>
    <m/>
    <m/>
    <m/>
    <m/>
    <m/>
    <m/>
    <m/>
    <m/>
    <s v=""/>
    <s v=""/>
    <s v=""/>
    <s v=""/>
    <m/>
    <m/>
    <s v=""/>
    <s v=""/>
    <m/>
    <s v=""/>
    <s v=""/>
    <s v=""/>
    <s v=""/>
    <s v=""/>
    <s v=""/>
    <s v=""/>
    <s v=""/>
    <m/>
    <s v=""/>
    <d v="2025-04-16T00:00:00"/>
    <n v="16"/>
    <n v="2025"/>
    <x v="4"/>
    <s v="supervisor solicitó la reactivación del contrato a partir del 7 de septiembre de 2024, teniendo en cuenta que la suspensión termina el 6 de septiembre de 2024.de 2024"/>
  </r>
  <r>
    <s v="GGC-70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EL PARAISO y NORMALIZACIÓN DE REDES ELÉCTRICAS BARRIO NUEVA ESPERANZA los cuales serán ejecutados por el OPERADOR DE RED bajo su responsabilidad, en los términos del presente Contrato, para la entrega al MINISTERIO y los cuales son financiados con fondos del Programa de Normalización de Redes Eléctricas- PRONE"/>
    <s v="ELECTRIFICADORA DEL META S.A.,E.S.P."/>
    <s v="VÍCTOR PATERNINA"/>
    <x v="2"/>
    <d v="2021-11-03T00:00:00"/>
    <d v="2041-11-02T00:00:00"/>
    <s v="DANNY MAURICIO SUAREZ"/>
    <m/>
    <d v="2044-05-03T00:00:00"/>
    <x v="0"/>
    <x v="8"/>
    <s v=""/>
    <s v=""/>
    <m/>
    <m/>
    <m/>
    <m/>
    <m/>
    <m/>
    <m/>
    <m/>
    <m/>
    <m/>
    <m/>
    <m/>
    <m/>
    <s v=""/>
    <s v=""/>
    <s v=""/>
    <s v=""/>
    <m/>
    <m/>
    <s v=""/>
    <s v=""/>
    <m/>
    <s v=""/>
    <s v=""/>
    <s v=""/>
    <s v=""/>
    <s v=""/>
    <s v=""/>
    <s v=""/>
    <s v=""/>
    <s v=""/>
    <s v=""/>
    <d v="2025-06-17T00:00:00"/>
    <n v="25"/>
    <n v="2025"/>
    <x v="4"/>
    <s v="Otrosí 6 al contrato 702-2021 en el sentido de prorrogar la etapa del plazo de la actividad de Administración de la Construcción y Puesta en Operación del contrato por el plazo de seis (6) meses contados a partir del día siguiente a la terminación de la prórroga, esto es, desde el cuatro (4) de junio de 2024, hasta el tres (3) de diciembre de 2024. cláusula 28: 4 meses bilateral - actualmente suspendido"/>
  </r>
  <r>
    <s v="GGC-70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RINCON DE POMPEYA NUEVO AMANECER, NORMALIZACIÓN DE REDES ELÉCTRICAS BARRIO VILLA MONICA y NORMALIZACIÓN DE REDES ELÉCTRICAS BARRIO EL OASIS los cuales serán ejecutados por el OPERADOR DE RED bajo su responsabilidad, en los términos del presente Contrato, para la entrega al MINISTERIO y los cuales son financiados con fondos del Programa de Normalización de Redes Eléctricas- PRONE"/>
    <s v="ELECTRIFICADORA DEL META S.A.,E.S.P."/>
    <s v="VÍCTOR PATERNINA"/>
    <x v="2"/>
    <d v="2021-11-03T00:00:00"/>
    <d v="2041-11-02T00:00:00"/>
    <s v="ANDRES FELIPE SIERRA"/>
    <m/>
    <d v="2044-05-03T00:00:00"/>
    <x v="0"/>
    <x v="8"/>
    <s v=""/>
    <s v=""/>
    <m/>
    <m/>
    <m/>
    <m/>
    <m/>
    <m/>
    <m/>
    <m/>
    <m/>
    <m/>
    <m/>
    <m/>
    <m/>
    <s v=""/>
    <s v=""/>
    <s v=""/>
    <s v=""/>
    <m/>
    <m/>
    <s v=""/>
    <s v=""/>
    <m/>
    <s v=""/>
    <s v=""/>
    <s v=""/>
    <s v=""/>
    <s v=""/>
    <s v=""/>
    <s v=""/>
    <s v=""/>
    <s v=""/>
    <s v=""/>
    <d v="2025-06-18T00:00:00"/>
    <n v="25"/>
    <n v="2025"/>
    <x v="4"/>
    <s v=" OTROSI 6 PRORROGAR el plazo de la actividad de construcción y puesta en operación de los proyectos de acuerdo con los cronogramas propuestos por EMSA S.A. E.S.P. cláusula 28: 4 meses bilateral - actualmente suspendido"/>
  </r>
  <r>
    <s v="GGC-70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UBI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29T00:00:00"/>
    <d v="2041-11-28T00:00:00"/>
    <s v="SANDRA CAROLINA PULIDO"/>
    <m/>
    <d v="2044-05-28T00:00:00"/>
    <x v="0"/>
    <x v="8"/>
    <s v=""/>
    <s v=""/>
    <m/>
    <m/>
    <m/>
    <m/>
    <m/>
    <m/>
    <m/>
    <m/>
    <m/>
    <m/>
    <m/>
    <m/>
    <m/>
    <s v=""/>
    <s v=""/>
    <s v=""/>
    <s v=""/>
    <m/>
    <m/>
    <s v=""/>
    <s v=""/>
    <m/>
    <s v=""/>
    <s v=""/>
    <s v=""/>
    <s v=""/>
    <s v=""/>
    <s v=""/>
    <s v=""/>
    <s v=""/>
    <s v=""/>
    <s v=""/>
    <d v="2025-04-16T00:00:00"/>
    <n v="16"/>
    <n v="2025"/>
    <x v="4"/>
    <s v="prorroga a la suspensión al contrato GGC-705-2021 por un término de seis (6) meses, contados desde el 27 de marzo de 2025 hasta el 26 de septiembre 2025"/>
  </r>
  <r>
    <s v="GGC-706-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LOS ACACIOS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29T00:00:00"/>
    <d v="2041-11-28T00:00:00"/>
    <s v="DANNY MAURICIO SUAREZ"/>
    <m/>
    <d v="2044-05-28T00:00:00"/>
    <x v="0"/>
    <x v="8"/>
    <s v=""/>
    <s v=""/>
    <m/>
    <m/>
    <m/>
    <m/>
    <m/>
    <m/>
    <m/>
    <m/>
    <m/>
    <m/>
    <m/>
    <m/>
    <m/>
    <s v=""/>
    <s v=""/>
    <s v=""/>
    <s v=""/>
    <m/>
    <m/>
    <s v=""/>
    <s v=""/>
    <m/>
    <s v=""/>
    <s v=""/>
    <s v=""/>
    <s v=""/>
    <s v=""/>
    <s v=""/>
    <s v=""/>
    <s v=""/>
    <s v=""/>
    <s v=""/>
    <d v="2025-06-18T00:00:00"/>
    <n v="25"/>
    <n v="2025"/>
    <x v="4"/>
    <s v="Otrosí al contrato PRONE GGC-706-2021 en el sentido de prorrogar la actividad de construcción y puesta en operación, por el termino de 6 meses, contados a partir del día siguiente a la terminación del plazo de la prórroga, esto es, desde el 8 de abril de 2024, hasta el 7 de octubre de 2024. cláusula 28: 4 meses bilateral actualmente suspendido"/>
  </r>
  <r>
    <s v="GGC-70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BRILLANTE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29T00:00:00"/>
    <d v="2041-11-28T00:00:00"/>
    <s v="ANDRES FELIPE SIERRA"/>
    <m/>
    <d v="2044-05-29T00:00:00"/>
    <x v="0"/>
    <x v="8"/>
    <s v=""/>
    <s v=""/>
    <m/>
    <m/>
    <m/>
    <m/>
    <m/>
    <m/>
    <m/>
    <m/>
    <m/>
    <m/>
    <m/>
    <m/>
    <m/>
    <s v=""/>
    <s v=""/>
    <s v=""/>
    <s v=""/>
    <m/>
    <m/>
    <s v=""/>
    <s v=""/>
    <m/>
    <s v=""/>
    <s v=""/>
    <s v=""/>
    <s v=""/>
    <s v=""/>
    <s v=""/>
    <s v=""/>
    <s v=""/>
    <s v=""/>
    <s v=""/>
    <d v="2025-06-18T00:00:00"/>
    <n v="25"/>
    <n v="2025"/>
    <x v="4"/>
    <s v="PRORROGAR la fecha de finalización de la Actividad de Construcción y Puesta en Operación del Anexo 2 – Cronograma del contrato PRONE GGC 707 -2021, en sesenta (60) días calendario. cláusula 28 4 meses bilateral"/>
  </r>
  <r>
    <s v="GGC-722-2021"/>
    <x v="0"/>
    <s v="Aunar esfuerzos técnicos, financieros y metodológicos que permitan el seguimiento, la evaluación y obtención de resultados frente a la gestión del conocimiento y el fortalecimiento de capacidades de las actividades que realiza el Ministerio de Minas y Energía a través de la Oficina de Asuntos Ambientales y Sociales en el marco de la implementación de la Estrategia de Desarrollo y Relacionamiento Territorial"/>
    <s v="PROGRAMA DE LAS NACIONES UNIDAS PARA EL DESARROLLO - PNUD"/>
    <s v="MARIA PAULA MORENO TORRES"/>
    <x v="8"/>
    <d v="2021-03-11T00:00:00"/>
    <d v="2022-06-30T00:00:00"/>
    <s v="SANDRA CAROLINA PULIDO"/>
    <m/>
    <d v="2024-12-31T00:00:00"/>
    <x v="4"/>
    <x v="2"/>
    <s v=""/>
    <s v=""/>
    <m/>
    <m/>
    <m/>
    <m/>
    <m/>
    <m/>
    <m/>
    <m/>
    <m/>
    <m/>
    <m/>
    <m/>
    <m/>
    <s v=""/>
    <s v=""/>
    <s v=""/>
    <s v=""/>
    <m/>
    <m/>
    <s v=""/>
    <s v=""/>
    <m/>
    <s v=""/>
    <s v=""/>
    <s v=""/>
    <s v=""/>
    <s v=""/>
    <s v=""/>
    <s v=""/>
    <s v=""/>
    <s v=""/>
    <s v=""/>
    <d v="2025-08-15T00:00:00"/>
    <n v="33"/>
    <n v="2025"/>
    <x v="1"/>
    <s v="CONTRATO DEL PNUD "/>
  </r>
  <r>
    <s v="GGC-729-2021"/>
    <x v="0"/>
    <s v="Ampliar la cobertura y prestar el servicio de energía eléctrica con soluciones solares fotovoltaicas individuales, en condiciones de calidad y confiabilidad en las Zonas No Interconectadas ? ZNI, de acuerdo con la ejecución del Proyecto ?Implementación de sistemas individuales autónomos de generación de energía con tecnología solar fotovoltaica para usuarios ubicados en zonas no interconectadas en el municipio de Uribia, corregimientos de Nazareth, Puerto Estrella, Siapana, Puerto López, Guarerpa y Castilletes? financiado con el Fondo Financiero para la Energización de las Zonas No Interconectadas ? FAZNI y recursos del Sistema General de Regalías (SGR) del DEPARTAMENTO el cual será ejecutado por el OPERADOR bajo su responsabilidad, en los términos del presente Contrato."/>
    <s v="EMPRESA DE ENERGIA ELECTRICA DEL DEPARTAMENTO DEL GUAVIARE."/>
    <s v="VÍCTOR PATERNINA"/>
    <x v="2"/>
    <d v="2021-12-15T00:00:00"/>
    <d v="2034-05-14T00:00:00"/>
    <s v="SANDRA CAROLINA PULIDO"/>
    <m/>
    <d v="2036-11-14T00:00:00"/>
    <x v="6"/>
    <x v="14"/>
    <s v=""/>
    <s v=""/>
    <m/>
    <m/>
    <m/>
    <m/>
    <m/>
    <m/>
    <m/>
    <m/>
    <m/>
    <m/>
    <m/>
    <m/>
    <m/>
    <s v=""/>
    <s v=""/>
    <s v=""/>
    <s v=""/>
    <m/>
    <m/>
    <s v=""/>
    <s v=""/>
    <m/>
    <s v=""/>
    <s v=""/>
    <s v=""/>
    <s v=""/>
    <s v=""/>
    <s v=""/>
    <s v=""/>
    <s v=""/>
    <s v=""/>
    <s v=""/>
    <d v="2025-04-16T00:00:00"/>
    <n v="16"/>
    <n v="2025"/>
    <x v="4"/>
    <s v="Contrato a 149 meses (12 años y 5 meses) 4 meses de bilateral"/>
  </r>
  <r>
    <s v="GGC-732-2021"/>
    <x v="0"/>
    <s v="Contratar el servicio de publicación en el Diario Oficial de los actos administrativos de carácter general y demás documentos de índole oficial que expida el Ministerio de Minas y Energía, de acuerdo con las disposiciones legales vigentes, en el marco de las funciones que le sean propias."/>
    <s v="IMPRENTA NACIONAL DE COLOMBIA"/>
    <s v="ANGELICA MARIA BERMUDEZ RODRIGUEZ"/>
    <x v="24"/>
    <m/>
    <d v="2022-10-22T00:00:00"/>
    <m/>
    <m/>
    <d v="2022-10-23T00:00:00"/>
    <x v="3"/>
    <x v="4"/>
    <s v=""/>
    <s v=""/>
    <m/>
    <m/>
    <m/>
    <m/>
    <m/>
    <m/>
    <m/>
    <m/>
    <m/>
    <m/>
    <m/>
    <m/>
    <m/>
    <s v=""/>
    <s v=""/>
    <s v=""/>
    <s v=""/>
    <m/>
    <m/>
    <s v=""/>
    <s v=""/>
    <m/>
    <s v=""/>
    <s v=""/>
    <s v=""/>
    <s v=""/>
    <s v=""/>
    <s v=""/>
    <s v=""/>
    <s v=""/>
    <s v=""/>
    <s v=""/>
    <m/>
    <n v="1"/>
    <n v="1900"/>
    <x v="0"/>
    <s v="Acta de liquidacion en SECOP. Se realiza terminación anticipada y liquidación del contrato de acuerdo con la solicitud radicada por la Supervisión, y sus respectivos alcances, donde se indica que es a partir del 5 de septiembre de 2022, los cuales se encuentran adjuntos."/>
  </r>
  <r>
    <s v="GGC-746-2021"/>
    <x v="0"/>
    <s v=" Aunar esfuerzos para el diseño y ejecución de mecanismos que permitan el desarrollo de programas o proyectos en CTeI para la medición de captura de carbono y otros servicios ecosistémicos basados en Soluciones Naturales del Clima SNC; y estudios de procesos de generación de hidrógeno de bajas emisiones, articulados con procesos de formación de capacidades y generación de valor con participación de las comunidades étnicas o rurales."/>
    <s v="ECOPETROL"/>
    <s v="JULIAN ANTONIO ROJAS ROJAS"/>
    <x v="9"/>
    <d v="2021-12-13T00:00:00"/>
    <d v="2029-04-13T00:00:00"/>
    <s v="SANDRA CAROLINA PULIDO"/>
    <m/>
    <d v="2031-10-13T00:00:00"/>
    <x v="3"/>
    <x v="18"/>
    <s v=""/>
    <s v=""/>
    <m/>
    <m/>
    <m/>
    <m/>
    <m/>
    <m/>
    <m/>
    <m/>
    <m/>
    <m/>
    <m/>
    <m/>
    <m/>
    <s v=""/>
    <s v=""/>
    <s v=""/>
    <s v=""/>
    <m/>
    <m/>
    <s v=""/>
    <s v=""/>
    <m/>
    <s v=""/>
    <s v=""/>
    <s v=""/>
    <s v=""/>
    <s v=""/>
    <s v=""/>
    <s v=""/>
    <s v=""/>
    <s v=""/>
    <s v=""/>
    <d v="2025-06-18T00:00:00"/>
    <n v="25"/>
    <n v="2025"/>
    <x v="4"/>
    <s v="Despues de analizados los soportes documentales del Convenio Especial de Cooperación entre MINCIENCIAS-MME-FIDUPREVISORA, podemos concluir que el mismo esta en ejecucion hasta el 13 de Diciembre del 2028 cláusula 17.6 4 meses bilateral. plazo del convenio 7 años y 4 meses"/>
  </r>
  <r>
    <s v="GGC-685-2022"/>
    <x v="1"/>
    <s v=" Aunar esfuerzos técnicos, administrativos y financieros para definir y ejecutar acciones orientadas al estudio, investigación científica y asistencia técnica para la construcción de los programas de sustitución en las áreas delimitadas como páramos en el marco de la Ley 1930 de 2018."/>
    <s v=" UNIVERSIDAD PEDAGOGICA Y TECNOLOGICA DE COLOMBIA - UPTC"/>
    <s v="LUZ DARY CARMONA MORENO"/>
    <x v="8"/>
    <d v="2022-07-12T00:00:00"/>
    <d v="2023-02-28T00:00:00"/>
    <s v="SONIA PAOLA GARCIA CONTRERAS"/>
    <s v="GUILLERMO ORTIZ GONZALEZ"/>
    <d v="2025-08-28T00:00:00"/>
    <x v="11"/>
    <x v="1"/>
    <s v="NEON"/>
    <d v="2025-08-15T00:00:00"/>
    <s v="SE DEVUELVE PARA AJUSTES DEL ÁREA"/>
    <s v="NEON"/>
    <d v="2025-08-19T00:00:00"/>
    <s v="NEON - 21/08/2025"/>
    <m/>
    <m/>
    <m/>
    <m/>
    <m/>
    <s v="NEON"/>
    <d v="2025-08-22T00:00:00"/>
    <s v="NEON"/>
    <d v="2025-08-22T00:00:00"/>
    <d v="2025-08-25T00:00:00"/>
    <s v="x"/>
    <s v=""/>
    <s v=""/>
    <s v="https://www.secop.gov.co/CO1ContractsManagement/Tendering/ProcurementContractEdit/View?docUniqueIdentifier=CO1.PCCNTR.4204907&amp;prevCtxUrl=https%3a%2f%2fwww.secop.gov.co%3a443%2fCO1ContractsManagement%2fTendering%2fProcurementContractManagement%2fIndex&amp;prevCtxLbl=Contratos+ "/>
    <m/>
    <s v=""/>
    <s v=""/>
    <m/>
    <s v=""/>
    <s v=""/>
    <s v=""/>
    <s v=""/>
    <s v=""/>
    <s v=""/>
    <s v=""/>
    <s v=""/>
    <s v=""/>
    <s v=""/>
    <d v="2025-08-26T00:00:00"/>
    <n v="35"/>
    <n v="2025"/>
    <x v="0"/>
    <m/>
  </r>
  <r>
    <s v="GGC-693-2022"/>
    <x v="1"/>
    <s v="Definición y estructuración de una metodología de comunicación estratégica, para el fortalecimiento de la gestión y coordinación sectorial que permita apoyar el cumplimiento de forma eficiente y eficaz las metas definidas por el nuevo gobierno, como continuidad en la implementación del diseño de la arquitectura empresarial del sector minero energético, así como de la implementación del proyecto de Integración, interoperabilidad y analítica de datos del Sector Minero Energético Colombiano."/>
    <s v="BUHO MEDIA S.A.S"/>
    <s v="LUISA FERNANDA MOLINA UBAQUE"/>
    <x v="14"/>
    <d v="2022-11-21T00:00:00"/>
    <d v="2022-12-31T00:00:00"/>
    <s v="SANDRA CAROLINA PULIDO"/>
    <m/>
    <d v="2025-07-02T00:00:00"/>
    <x v="8"/>
    <x v="1"/>
    <s v=""/>
    <s v=""/>
    <m/>
    <m/>
    <m/>
    <m/>
    <m/>
    <m/>
    <m/>
    <m/>
    <m/>
    <m/>
    <m/>
    <m/>
    <m/>
    <s v=""/>
    <s v=""/>
    <s v=""/>
    <s v=""/>
    <m/>
    <m/>
    <s v=""/>
    <s v=""/>
    <m/>
    <s v=""/>
    <s v=""/>
    <s v=""/>
    <s v=""/>
    <s v=""/>
    <s v=""/>
    <s v=""/>
    <s v=""/>
    <s v=""/>
    <s v=""/>
    <d v="2025-08-15T00:00:00"/>
    <n v="33"/>
    <n v="2025"/>
    <x v="1"/>
    <s v="CONTRATO BID"/>
  </r>
  <r>
    <s v="GGC-695-2022"/>
    <x v="1"/>
    <s v="Contratar la intervención de los equipos de calibración e infraestructura tecnológica del sistema de monitoreo de humedad y temperatura del Archivo Central del Ministerio de Minas y Energía. "/>
    <s v="MICRONANONICS TECHNOLOGIES S.A.S"/>
    <s v="JENNY CONSTANZA NOVA"/>
    <x v="11"/>
    <d v="2022-11-28T00:00:00"/>
    <d v="2022-12-31T00:00:00"/>
    <s v="SANDRA CAROLINA PULIDO"/>
    <m/>
    <d v="2025-06-30T00:00:00"/>
    <x v="1"/>
    <x v="1"/>
    <s v="NEON"/>
    <d v="2025-06-24T00:00:00"/>
    <s v="SE DEVUELVE PARA AJUSTES DEL ÁREA"/>
    <s v="NEON"/>
    <d v="2025-06-25T00:00:00"/>
    <s v="NEON - 26/06/2025"/>
    <m/>
    <m/>
    <m/>
    <m/>
    <m/>
    <s v="NEON"/>
    <d v="2025-06-26T00:00:00"/>
    <s v="NEON"/>
    <d v="2025-06-27T00:00:00"/>
    <d v="2025-06-27T00:00:00"/>
    <s v="x"/>
    <s v=""/>
    <s v=""/>
    <s v="https://www.secop.gov.co/CO1ContractsManagement/Tendering/ProcurementContractEdit/Modification?ProfileName=CCE-16-Servicios_profesionales_gestion&amp;PPI=CO1.PPI.21498426&amp;DocUniqueName=ModificacaoDeContratoDeCompra&amp;DocTypeName=NextWay.Entities.Marketplace.Tendering.ProcurementContractModification&amp;ProfileVersion=6&amp;DocUniqueIdentifier=CO1.CTRMOD.19492276"/>
    <m/>
    <s v=""/>
    <s v=""/>
    <m/>
    <s v=""/>
    <s v=""/>
    <s v=""/>
    <s v=""/>
    <s v=""/>
    <s v=""/>
    <s v=""/>
    <s v=""/>
    <s v=""/>
    <s v=""/>
    <d v="2025-07-02T00:00:00"/>
    <n v="27"/>
    <n v="2025"/>
    <x v="0"/>
    <s v="SE EVIDENCIA DENTRO DE LAS PLATAFORMAS NEON Y SECOP EL CARGUE DEL DOCUMENTO COMPLEMETARIO DEL CONTRATO MAS NO DEL CONTRATO , HACER VERIFICACION POR PARTE DEL SUPERVISOR PARA LA PREVIA LIQUIDACION YA QUE EN EL DOCUMENTO COMPLEMENTARIO NO SE ESTIPULA ,FECHA DE PERDIDA DE COMPETENCIA 30/06/2025"/>
  </r>
  <r>
    <s v="GGC-453-2022"/>
    <x v="1"/>
    <s v="Aunar esfuerzos para apoyar la modernización del sistema eléctrico y la integración eficiente de energía solar en la Isla de Providencia, a través del diseño, construcción y puesta en operación de una planta de energía solar fotovoltaica, de un sistema de almacenamiento de energía y de un sistema de control para la integración de esta solución energética con el sistema de generación existente actualmente."/>
    <s v="ECOPETROL"/>
    <s v="VÍCTOR PATERNINA"/>
    <x v="2"/>
    <d v="2022-02-07T00:00:00"/>
    <d v="2026-12-06T00:00:00"/>
    <s v="SANDRA CAROLINA PULIDO"/>
    <m/>
    <d v="2029-06-06T00:00:00"/>
    <x v="1"/>
    <x v="21"/>
    <s v=""/>
    <s v=""/>
    <m/>
    <m/>
    <m/>
    <m/>
    <m/>
    <m/>
    <m/>
    <m/>
    <m/>
    <m/>
    <m/>
    <m/>
    <m/>
    <s v=""/>
    <s v=""/>
    <s v=""/>
    <s v=""/>
    <m/>
    <m/>
    <s v=""/>
    <s v=""/>
    <m/>
    <s v=""/>
    <s v=""/>
    <s v=""/>
    <s v=""/>
    <s v=""/>
    <s v=""/>
    <s v=""/>
    <s v=""/>
    <s v=""/>
    <s v=""/>
    <d v="2025-04-16T00:00:00"/>
    <n v="16"/>
    <n v="2025"/>
    <x v="4"/>
    <s v="SECOP 1- Otrosí No. 2 del 31 de enero de 2025 Prorrogar el plazo de ejecución del convenio en veintidós (22) meses, por lo que el plazo total de ejecución del convenio serán cincuenta y ocho (58) meses contados a partir de la firma del Acta de inicio"/>
  </r>
  <r>
    <s v="GGC-455-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EL DILUVI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ANDRES FELIPE SIERRA"/>
    <m/>
    <d v="2044-08-21T00:00:00"/>
    <x v="11"/>
    <x v="8"/>
    <s v=""/>
    <s v=""/>
    <m/>
    <m/>
    <m/>
    <m/>
    <m/>
    <m/>
    <m/>
    <m/>
    <m/>
    <m/>
    <m/>
    <m/>
    <m/>
    <s v=""/>
    <s v=""/>
    <s v=""/>
    <s v=""/>
    <m/>
    <m/>
    <s v=""/>
    <s v=""/>
    <m/>
    <s v=""/>
    <s v=""/>
    <s v=""/>
    <s v=""/>
    <s v=""/>
    <s v=""/>
    <s v=""/>
    <s v=""/>
    <s v=""/>
    <s v=""/>
    <d v="2025-06-18T00:00:00"/>
    <n v="25"/>
    <n v="2025"/>
    <x v="4"/>
    <s v="CONTRATO A 20 AÑOS cláusula 28 - 4 meses bilateral "/>
  </r>
  <r>
    <s v="GGC-458-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TOS DE LA SABA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8T00:00:00"/>
    <n v="25"/>
    <n v="2025"/>
    <x v="4"/>
    <s v="CONTRATO A 20 AÑOS cláusula 28 - 4 meses bilateral "/>
  </r>
  <r>
    <s v="GGC-460-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RAFAE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x v="11"/>
    <x v="8"/>
    <s v=""/>
    <s v=""/>
    <m/>
    <m/>
    <m/>
    <m/>
    <m/>
    <m/>
    <m/>
    <m/>
    <m/>
    <m/>
    <m/>
    <m/>
    <m/>
    <s v=""/>
    <s v=""/>
    <s v=""/>
    <s v=""/>
    <m/>
    <m/>
    <s v=""/>
    <s v=""/>
    <m/>
    <s v=""/>
    <s v=""/>
    <s v=""/>
    <s v=""/>
    <s v=""/>
    <s v=""/>
    <s v=""/>
    <s v=""/>
    <s v=""/>
    <s v=""/>
    <d v="2025-06-18T00:00:00"/>
    <n v="25"/>
    <n v="2025"/>
    <x v="4"/>
    <s v="CONTRATO A 20 AÑOS cláusula 28 - 4 meses bilateral "/>
  </r>
  <r>
    <s v="GGC-461-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MARCOS LOPERA, NORMALIZACIÓN DE REDES ELÉCTRICAS BARRIO ROTINET RURAL),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x v="11"/>
    <x v="8"/>
    <s v=""/>
    <s v=""/>
    <m/>
    <m/>
    <m/>
    <m/>
    <m/>
    <m/>
    <m/>
    <m/>
    <m/>
    <m/>
    <m/>
    <m/>
    <m/>
    <s v=""/>
    <s v=""/>
    <s v=""/>
    <s v=""/>
    <m/>
    <m/>
    <s v=""/>
    <s v=""/>
    <m/>
    <s v=""/>
    <s v=""/>
    <s v=""/>
    <s v=""/>
    <s v=""/>
    <s v=""/>
    <s v=""/>
    <s v=""/>
    <s v=""/>
    <s v=""/>
    <d v="2025-06-18T00:00:00"/>
    <n v="25"/>
    <n v="2025"/>
    <x v="4"/>
    <s v="CONTRATO A 20 AÑOS cláusula 28 - 4 meses bilateral "/>
  </r>
  <r>
    <s v="GGC-46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VEINTE DE ENERO, NORMALIZACIÓN DE REDES ELÉCTRICAS BARRIO ICHIEN),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8T00:00:00"/>
    <n v="25"/>
    <n v="2025"/>
    <x v="4"/>
    <s v="CONTRATO A 20 AÑOS cláusula 28 - 4 meses bilateral "/>
  </r>
  <r>
    <s v="GGC-46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CARMEN),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x v="11"/>
    <x v="8"/>
    <s v=""/>
    <s v=""/>
    <m/>
    <m/>
    <m/>
    <m/>
    <m/>
    <m/>
    <m/>
    <m/>
    <m/>
    <m/>
    <m/>
    <m/>
    <m/>
    <s v=""/>
    <s v=""/>
    <s v=""/>
    <s v=""/>
    <m/>
    <m/>
    <s v=""/>
    <s v=""/>
    <m/>
    <s v=""/>
    <s v=""/>
    <s v=""/>
    <s v=""/>
    <s v=""/>
    <s v=""/>
    <s v=""/>
    <s v=""/>
    <s v=""/>
    <s v=""/>
    <d v="2025-06-18T00:00:00"/>
    <n v="25"/>
    <n v="2025"/>
    <x v="4"/>
    <s v="CONTRATO A 20 AÑOS cláusula 28 - 4 meses bilateral "/>
  </r>
  <r>
    <s v="GGC-474-2022"/>
    <x v="1"/>
    <s v="Aunar esfuerzos entre el Ministerio de Minas y Energía y el Ministerio del Interior, para el Desarrollo de actividades que faciliten los procesos de consulta previa, la resolución y/o gestión de conflictos y la instalación de capacidades de relacionamiento para fomentar y promover el desarrollo de proyectos de FNCER y conexos en el país."/>
    <s v="MINISTERIO DEL INTERIOR"/>
    <s v="MARIA PAULA MORENO TORRES"/>
    <x v="8"/>
    <m/>
    <m/>
    <s v="SANDRA CAROLINA PULIDO"/>
    <m/>
    <m/>
    <x v="17"/>
    <x v="23"/>
    <s v=""/>
    <s v=""/>
    <m/>
    <m/>
    <m/>
    <m/>
    <m/>
    <m/>
    <m/>
    <m/>
    <m/>
    <m/>
    <m/>
    <m/>
    <m/>
    <s v=""/>
    <s v=""/>
    <s v=""/>
    <s v=""/>
    <m/>
    <m/>
    <s v=""/>
    <s v=""/>
    <m/>
    <s v=""/>
    <s v=""/>
    <s v=""/>
    <s v=""/>
    <s v=""/>
    <s v=""/>
    <s v=""/>
    <s v=""/>
    <s v=""/>
    <s v=""/>
    <d v="2025-08-15T00:00:00"/>
    <n v="33"/>
    <n v="2025"/>
    <x v="1"/>
    <s v="Cancelación en el sistema NEÓN del Convenio a realizarse con_x000a_MININTERIOR GGC-474-2022, el cual no fue suscrito en la plataforma_x000a_SECOP,Memorando de la ofc de asuntos ambientales 3-2022-029028 solicitando la cancelación y  memorando de la ofc GGC con Radicado No.: 3-2022-029028 donde se solicita cancelar el convenio en la plataforma de NEON, No requiere liquidación _x000a_MININTERIOR GGC-474-2022, el cual no fue suscrito en la plataforma_x000a_SECOP, memorando con Radicado No.: 3-2022-029028, por lo cual no requiere liquidación "/>
  </r>
  <r>
    <s v="GGC-475-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BARAHONA II, NORMALIZACIÓN DE REDES ELÉCTRICAS BARRIO PRIMERO DE OCTUBRE, NORMALIZACIÓN DE REDES ELÉCTRICAS BARRIO LA ARENA, NORMALIZACIÓN DE REDES ELÉCTRICAS BARRIO SECTOR CIEN PESOS ESPAÑA NORTE),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x v="11"/>
    <x v="8"/>
    <s v=""/>
    <s v=""/>
    <m/>
    <m/>
    <m/>
    <m/>
    <m/>
    <m/>
    <m/>
    <m/>
    <m/>
    <m/>
    <m/>
    <m/>
    <m/>
    <s v=""/>
    <s v=""/>
    <s v=""/>
    <s v=""/>
    <m/>
    <m/>
    <s v=""/>
    <s v=""/>
    <m/>
    <s v=""/>
    <s v=""/>
    <s v=""/>
    <s v=""/>
    <s v=""/>
    <s v=""/>
    <s v=""/>
    <s v=""/>
    <s v=""/>
    <s v=""/>
    <d v="2025-06-18T00:00:00"/>
    <n v="25"/>
    <n v="2025"/>
    <x v="4"/>
    <s v="CONTRATO A 20 AÑOS cláusula 28 - 4 meses bilateral "/>
  </r>
  <r>
    <s v="GGC-630-L04-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s 4,5,6_x000d__x000a_"/>
    <s v="CONSORCIO INTERVENTORES DE COLOMBIA "/>
    <s v="LUIS ALBERTO ORJUELA LOPEZ"/>
    <x v="2"/>
    <d v="2021-03-31T00:00:00"/>
    <d v="2023-06-20T00:00:00"/>
    <s v="LUZ DARY PAEZ BRAVO"/>
    <s v="SERGIO DAVID SOTELO"/>
    <d v="2025-12-20T00:00:00"/>
    <x v="4"/>
    <x v="1"/>
    <s v="NEON "/>
    <d v="2024-10-21T00:00:00"/>
    <s v="OBASERVACIONES FINANCIERAS Y JURIDICAS"/>
    <s v="NEON "/>
    <d v="2024-10-24T00:00:00"/>
    <m/>
    <m/>
    <m/>
    <m/>
    <m/>
    <m/>
    <m/>
    <m/>
    <m/>
    <m/>
    <d v="2025-10-12T00:00:00"/>
    <s v="x"/>
    <s v=""/>
    <s v=""/>
    <s v="https://www.secop.gov.co/CO1ContractsManagement/Tendering/ProcurementContractEdit/View?docUniqueIdentifier=CO1.PCCNTR.2049278&amp;prevCtxUrl=https%3a%2f%2fwww.secop.gov.co%3a443%2fCO1ContractsManagement%2fTendering%2fProcurementContractManagement%2fIndex&amp;prevCtxLbl=Contratos+"/>
    <m/>
    <s v=""/>
    <s v=""/>
    <m/>
    <s v=""/>
    <s v=""/>
    <s v=""/>
    <s v=""/>
    <s v=""/>
    <s v=""/>
    <s v=""/>
    <s v=""/>
    <s v=""/>
    <s v=""/>
    <d v="2025-12-02T00:00:00"/>
    <n v="49"/>
    <n v="2025"/>
    <x v="0"/>
    <s v="CLÁUSULA CUADRAGÉSIMA SEGUNDA. LIQUIDACIÓN: La liquidación del presente contrato se efectuará dentro del término establecido en el artículo 60 de la Ley 80 de 1993 modificado por el artículo 11 de la Ley 1150 de 2007 y Decreto Ley 019 de 2012."/>
  </r>
  <r>
    <s v="GGC-47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VILLA FIDELA, NORMALIZACIÓN DE REDES ELÉCTRICAS BARRIO VDA. EL CASCAJO),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8T00:00:00"/>
    <n v="25"/>
    <n v="2025"/>
    <x v="4"/>
    <s v="CONTRATO A 20 AÑOS cláusula 28 - 4 meses bilateral "/>
  </r>
  <r>
    <s v="GGC-478-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RADITO, NORMALIZACIÓN DE REDES ELÉCTRICAS BARRIO VENTICUATRO DE JUNIO, NORMALIZACIÓN DE REDES ELÉCTRICAS BARRIO EL CAMPITO, NORMALIZACIÓN DE REDES ELÉCTRICAS BARRIO SAN JOSE),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DANNY MAURICIO SUAREZ"/>
    <m/>
    <d v="2044-08-21T00:00:00"/>
    <x v="11"/>
    <x v="8"/>
    <s v=""/>
    <s v=""/>
    <m/>
    <m/>
    <m/>
    <m/>
    <m/>
    <m/>
    <m/>
    <m/>
    <m/>
    <m/>
    <m/>
    <m/>
    <m/>
    <s v=""/>
    <s v=""/>
    <s v=""/>
    <s v=""/>
    <m/>
    <m/>
    <s v=""/>
    <s v=""/>
    <m/>
    <s v=""/>
    <s v=""/>
    <s v=""/>
    <s v=""/>
    <s v=""/>
    <s v=""/>
    <s v=""/>
    <s v=""/>
    <s v=""/>
    <s v=""/>
    <d v="2025-06-18T00:00:00"/>
    <n v="25"/>
    <n v="2025"/>
    <x v="4"/>
    <s v="CONTRATO A 20 AÑOS cláusula 28 - 4 meses bilateral "/>
  </r>
  <r>
    <s v="GGC-47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RIMERO DE MAYO, NORMALIZACIÓN DE REDES ELÉCTRICAS BARRIO VILLA HERMOSA, NORMALIZACIÓN DE REDES ELÉCTRICAS BARRIO SAN FRANCISCO),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x v="11"/>
    <x v="8"/>
    <s v=""/>
    <s v=""/>
    <m/>
    <m/>
    <m/>
    <m/>
    <m/>
    <m/>
    <m/>
    <m/>
    <m/>
    <m/>
    <m/>
    <m/>
    <m/>
    <s v=""/>
    <s v=""/>
    <s v=""/>
    <s v=""/>
    <m/>
    <m/>
    <s v=""/>
    <s v=""/>
    <m/>
    <s v=""/>
    <s v=""/>
    <s v=""/>
    <s v=""/>
    <s v=""/>
    <s v=""/>
    <s v=""/>
    <s v=""/>
    <s v=""/>
    <s v=""/>
    <d v="2025-06-18T00:00:00"/>
    <n v="25"/>
    <n v="2025"/>
    <x v="4"/>
    <s v="CONTRATO A 20 AÑOS cláusula 28 - 4 meses bilateral "/>
  </r>
  <r>
    <s v="GGC-480-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 QUINT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8T00:00:00"/>
    <n v="25"/>
    <n v="2025"/>
    <x v="4"/>
    <s v="CONTRATO A 20 AÑOS cláusula 28 - 4 meses bilateral "/>
  </r>
  <r>
    <s v="GGC-48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CEREZAL, NORMALIZACIÓN DE REDES ELÉCTRICAS BARRIO MOTOBOMBA, NORMALIZACIÓN DE REDES ELÉCTRICAS BARRIO LOS PATOS, NORMALIZACIÓN DE REDES ELÉCTRICAS BARRIO TIO MOLINA),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8T00:00:00"/>
    <n v="25"/>
    <n v="2025"/>
    <x v="4"/>
    <s v="CONTRATO A 20 AÑOS cláusula 28 - 4 meses bilateral "/>
  </r>
  <r>
    <s v="GGC-48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SBN CAÑAGUATE, NORMALIZACIÓN DE REDES ELÉCTRICAS BARRIO LA MILAGROSA),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x v="11"/>
    <x v="8"/>
    <s v=""/>
    <s v=""/>
    <m/>
    <m/>
    <m/>
    <m/>
    <m/>
    <m/>
    <m/>
    <m/>
    <m/>
    <m/>
    <m/>
    <m/>
    <m/>
    <s v=""/>
    <s v=""/>
    <s v=""/>
    <s v=""/>
    <m/>
    <m/>
    <s v=""/>
    <s v=""/>
    <m/>
    <s v=""/>
    <s v=""/>
    <s v=""/>
    <s v=""/>
    <s v=""/>
    <s v=""/>
    <s v=""/>
    <s v=""/>
    <s v=""/>
    <s v=""/>
    <d v="2025-06-18T00:00:00"/>
    <n v="25"/>
    <n v="2025"/>
    <x v="4"/>
    <s v="CONTRATO A 20 AÑOS cláusula 28 - 4 meses bilateral "/>
  </r>
  <r>
    <s v="GGC-484-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SAN BENITO, NORMALIZACIÓN DE REDES ELÉCTRICAS BARRIO SAN FRANCISCO),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9T00:00:00"/>
    <n v="25"/>
    <n v="2025"/>
    <x v="4"/>
    <s v="CONTRATO A 20 AÑOS cláusula 28 - 4 meses bilateral "/>
  </r>
  <r>
    <s v="GGC-48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URB VILLA PARAIS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x v="11"/>
    <x v="8"/>
    <s v=""/>
    <s v=""/>
    <m/>
    <m/>
    <m/>
    <m/>
    <m/>
    <m/>
    <m/>
    <m/>
    <m/>
    <m/>
    <m/>
    <m/>
    <m/>
    <s v=""/>
    <s v=""/>
    <s v=""/>
    <s v=""/>
    <m/>
    <m/>
    <s v=""/>
    <s v=""/>
    <m/>
    <s v=""/>
    <s v=""/>
    <s v=""/>
    <s v=""/>
    <s v=""/>
    <s v=""/>
    <s v=""/>
    <s v=""/>
    <s v=""/>
    <s v=""/>
    <d v="2025-06-19T00:00:00"/>
    <n v="25"/>
    <n v="2025"/>
    <x v="4"/>
    <s v="CONTRATO A 20 AÑOS cláusula 28 - 4 meses bilateral "/>
  </r>
  <r>
    <s v="GGC-48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GODON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ANDRES FELIPE SIERRA"/>
    <m/>
    <d v="2044-08-21T00:00:00"/>
    <x v="11"/>
    <x v="8"/>
    <s v=""/>
    <s v=""/>
    <m/>
    <m/>
    <m/>
    <m/>
    <m/>
    <m/>
    <m/>
    <m/>
    <m/>
    <m/>
    <m/>
    <m/>
    <m/>
    <s v=""/>
    <s v=""/>
    <s v=""/>
    <s v=""/>
    <m/>
    <m/>
    <s v=""/>
    <s v=""/>
    <m/>
    <s v=""/>
    <s v=""/>
    <s v=""/>
    <s v=""/>
    <s v=""/>
    <s v=""/>
    <s v=""/>
    <s v=""/>
    <s v=""/>
    <s v=""/>
    <d v="2025-06-19T00:00:00"/>
    <n v="25"/>
    <n v="2025"/>
    <x v="4"/>
    <s v="CONTRATO A 20 AÑOS cláusula 28 - 4 meses bilateral "/>
  </r>
  <r>
    <s v="GGC-488-2022"/>
    <x v="1"/>
    <s v="AMPLIACIÓN Y CONSTRUCCIÓN REDES ELECTRICAS EN MEDIA TENSIÓN Y BAJA TENSIÓN EN 41 VEREDAS DEL MUNICIPIO DE SUAZA DEPARTAMENTO DEL HUILA_x000d__x000a_"/>
    <s v="ELECTRIFICADORA DEL HUILA S.A. E.S.P. "/>
    <s v="VÍCTOR PATERNINA"/>
    <x v="2"/>
    <d v="2022-04-25T00:00:00"/>
    <d v="2042-04-24T00:00:00"/>
    <s v="SANDRA CAROLINA PULIDO"/>
    <m/>
    <d v="2044-10-24T00:00:00"/>
    <x v="3"/>
    <x v="8"/>
    <s v=""/>
    <s v=""/>
    <m/>
    <m/>
    <m/>
    <m/>
    <m/>
    <m/>
    <m/>
    <m/>
    <m/>
    <m/>
    <m/>
    <m/>
    <m/>
    <s v=""/>
    <s v=""/>
    <s v=""/>
    <s v=""/>
    <m/>
    <m/>
    <s v=""/>
    <s v=""/>
    <m/>
    <s v=""/>
    <s v=""/>
    <s v=""/>
    <s v=""/>
    <s v=""/>
    <s v=""/>
    <s v=""/>
    <s v=""/>
    <s v=""/>
    <s v=""/>
    <d v="2025-06-19T00:00:00"/>
    <n v="25"/>
    <n v="2025"/>
    <x v="4"/>
    <s v="CONTRATO A 20 AÑOS cláusula 28 - 4 meses bilateral "/>
  </r>
  <r>
    <s v="GGC-48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PLACITA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x v="11"/>
    <x v="8"/>
    <s v=""/>
    <s v=""/>
    <m/>
    <m/>
    <m/>
    <m/>
    <m/>
    <m/>
    <m/>
    <m/>
    <m/>
    <m/>
    <m/>
    <m/>
    <m/>
    <s v=""/>
    <s v=""/>
    <s v=""/>
    <s v=""/>
    <m/>
    <m/>
    <s v=""/>
    <s v=""/>
    <m/>
    <s v=""/>
    <s v=""/>
    <s v=""/>
    <s v=""/>
    <s v=""/>
    <s v=""/>
    <s v=""/>
    <s v=""/>
    <s v=""/>
    <s v=""/>
    <d v="2025-06-19T00:00:00"/>
    <n v="25"/>
    <n v="2025"/>
    <x v="4"/>
    <s v="CONTRATO A 20 AÑOS cláusula 28 - 4 meses bilateral "/>
  </r>
  <r>
    <s v="GGC-491-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TEMPL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ANDRES FELIPE SIERRA"/>
    <m/>
    <d v="2044-08-21T00:00:00"/>
    <x v="11"/>
    <x v="8"/>
    <s v=""/>
    <s v=""/>
    <m/>
    <m/>
    <m/>
    <m/>
    <m/>
    <m/>
    <m/>
    <m/>
    <m/>
    <m/>
    <m/>
    <m/>
    <m/>
    <s v=""/>
    <s v=""/>
    <s v=""/>
    <s v=""/>
    <m/>
    <m/>
    <s v=""/>
    <s v=""/>
    <m/>
    <s v=""/>
    <s v=""/>
    <s v=""/>
    <s v=""/>
    <s v=""/>
    <s v=""/>
    <s v=""/>
    <s v=""/>
    <s v=""/>
    <s v=""/>
    <d v="2025-06-19T00:00:00"/>
    <n v="25"/>
    <n v="2025"/>
    <x v="4"/>
    <s v="CONTRATO A 20 AÑOS cláusula 28 - 4 meses bilateral "/>
  </r>
  <r>
    <s v="GGC-49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NICOLAS DEL NORTE ),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9T00:00:00"/>
    <n v="25"/>
    <n v="2025"/>
    <x v="4"/>
    <s v="CONTRATO A 20 AÑOS cláusula 28 - 4 meses bilateral "/>
  </r>
  <r>
    <s v="GGC-49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S MERCEDE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x v="11"/>
    <x v="8"/>
    <s v=""/>
    <s v=""/>
    <m/>
    <m/>
    <m/>
    <m/>
    <m/>
    <m/>
    <m/>
    <m/>
    <m/>
    <m/>
    <m/>
    <m/>
    <m/>
    <s v=""/>
    <s v=""/>
    <s v=""/>
    <s v=""/>
    <m/>
    <m/>
    <s v=""/>
    <s v=""/>
    <m/>
    <s v=""/>
    <s v=""/>
    <s v=""/>
    <s v=""/>
    <s v=""/>
    <s v=""/>
    <s v=""/>
    <s v=""/>
    <s v=""/>
    <s v=""/>
    <d v="2025-06-19T00:00:00"/>
    <n v="25"/>
    <n v="2025"/>
    <x v="4"/>
    <s v="CONTRATO A 20 AÑOS cláusula 28 - 4 meses bilateral "/>
  </r>
  <r>
    <s v="GGC-494-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LA ESPERANZA, NORMALIZACIÓN DE REDES ELÉCTRICAS BARRIO CIUDAD FALLACE, NORMALIZACIÓN DE REDES ELÉCTRICAS BARRIO LAS COLONIAS, NORMALIZACIÓN DE REDES ELÉCTRICAS BARRIO FERROCARRIL, NORMALIZACIÓN DE REDES ELÉCTRICAS BARRIO VILLA DEL CARMEN 2 SUBNORMAL),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x v="11"/>
    <x v="8"/>
    <s v=""/>
    <s v=""/>
    <m/>
    <m/>
    <m/>
    <m/>
    <m/>
    <m/>
    <m/>
    <m/>
    <m/>
    <m/>
    <m/>
    <m/>
    <m/>
    <s v=""/>
    <s v=""/>
    <s v=""/>
    <s v=""/>
    <m/>
    <m/>
    <s v=""/>
    <s v=""/>
    <m/>
    <s v=""/>
    <s v=""/>
    <s v=""/>
    <s v=""/>
    <s v=""/>
    <s v=""/>
    <s v=""/>
    <s v=""/>
    <s v=""/>
    <s v=""/>
    <d v="2025-06-19T00:00:00"/>
    <n v="25"/>
    <n v="2025"/>
    <x v="4"/>
    <s v="CONTRATO A 20 AÑOS cláusula 28 - 4 meses bilateral "/>
  </r>
  <r>
    <s v="GGC-49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ODEITO RANCHO LU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9T00:00:00"/>
    <n v="25"/>
    <n v="2025"/>
    <x v="4"/>
    <s v="CONTRATO A 20 AÑOS cláusula 28 - 4 meses bilateral "/>
  </r>
  <r>
    <s v="GGC-631-L03-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3 y 7_x000d__x000a_"/>
    <s v="CONSORCIO SOLAR FAZNI 2020"/>
    <s v="VÍCTOR PATERNINA"/>
    <x v="2"/>
    <d v="2021-04-16T00:00:00"/>
    <d v="2023-04-29T00:00:00"/>
    <s v="SANDRA CAROLINA PULIDO"/>
    <m/>
    <d v="2025-10-29T00:00:00"/>
    <x v="3"/>
    <x v="1"/>
    <s v="NEON "/>
    <d v="2025-09-01T00:00:00"/>
    <s v="SE DEVUELVE PARA AJUSTES DEL AREA"/>
    <s v="NEON "/>
    <d v="2025-09-09T00:00:00"/>
    <s v="NEON - 03/10/2025"/>
    <m/>
    <m/>
    <m/>
    <m/>
    <m/>
    <s v="NEON"/>
    <d v="2025-06-10T00:00:00"/>
    <s v="NEON "/>
    <s v="20/10/2025"/>
    <s v="22/10/2025"/>
    <s v="x"/>
    <s v=""/>
    <s v=""/>
    <s v="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0623883"/>
    <m/>
    <s v=""/>
    <s v=""/>
    <m/>
    <s v=""/>
    <s v=""/>
    <s v=""/>
    <s v=""/>
    <s v=""/>
    <s v=""/>
    <s v=""/>
    <s v=""/>
    <s v=""/>
    <s v=""/>
    <d v="2025-12-02T00:00:00"/>
    <n v="49"/>
    <n v="2025"/>
    <x v="0"/>
    <s v="Validado- ok conforme a memorando 3-2025-051873 del 01 de dic de 2025"/>
  </r>
  <r>
    <s v="GGC-49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MIRANET PADILL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x v="11"/>
    <x v="8"/>
    <s v=""/>
    <s v=""/>
    <m/>
    <m/>
    <m/>
    <m/>
    <m/>
    <m/>
    <m/>
    <m/>
    <m/>
    <m/>
    <m/>
    <m/>
    <m/>
    <s v=""/>
    <s v=""/>
    <s v=""/>
    <s v=""/>
    <m/>
    <m/>
    <s v=""/>
    <s v=""/>
    <m/>
    <s v=""/>
    <s v=""/>
    <s v=""/>
    <s v=""/>
    <s v=""/>
    <s v=""/>
    <s v=""/>
    <s v=""/>
    <s v=""/>
    <s v=""/>
    <d v="2025-06-19T00:00:00"/>
    <n v="25"/>
    <n v="2025"/>
    <x v="4"/>
    <s v="CONTRATO A 20 AÑOS cláusula 28 - 4 meses bilateral "/>
  </r>
  <r>
    <s v="GGC-500-2022"/>
    <x v="1"/>
    <s v="CONSTRUCCIÓN DE REDES DE DISTRIBUCIÓN DE MEDIA Y BAJA TENSIÓN Y MONTAJES DE SUBESTACIONES DE DISTRIBUCIÓN EN DIFERENTES VEREDAS DEL AREA RURAL DE LOS MUNICIPIOS DE LA MONTAÑITA, MILAN Y PUERTO RICO DEL DEPARTAMENTO DEL CAQUETÁ_x000d__x000a_"/>
    <s v="ELECTRIFICADORA DEL CAQUETA S.A. E.S.P."/>
    <s v="VÍCTOR PATERNINA"/>
    <x v="2"/>
    <d v="2022-02-21T00:00:00"/>
    <d v="2042-02-20T00:00:00"/>
    <s v="ANDRES FELIPE SIERRA"/>
    <m/>
    <d v="2044-08-19T00:00:00"/>
    <x v="11"/>
    <x v="8"/>
    <s v=""/>
    <s v=""/>
    <m/>
    <m/>
    <m/>
    <m/>
    <m/>
    <m/>
    <m/>
    <m/>
    <m/>
    <m/>
    <m/>
    <m/>
    <m/>
    <s v=""/>
    <s v=""/>
    <s v=""/>
    <s v=""/>
    <m/>
    <m/>
    <s v=""/>
    <s v=""/>
    <m/>
    <s v=""/>
    <s v=""/>
    <s v=""/>
    <s v=""/>
    <s v=""/>
    <s v=""/>
    <s v=""/>
    <s v=""/>
    <s v=""/>
    <s v=""/>
    <d v="2025-06-19T00:00:00"/>
    <n v="25"/>
    <n v="2025"/>
    <x v="4"/>
    <s v="CONTRATO A 20 AÑOS cláusula 28 - 4 meses bilateral "/>
  </r>
  <r>
    <s v="GGC-501-2022"/>
    <x v="1"/>
    <s v="CONSTRUCCIÓN PARA LA ELECTRIFICACIÓN RURAL POR MEDIO DE REDES ELÉCTRICAS EN LA ZONA RURAL DEL MUNICIPIO DE ABREGO, NORTE DE SANTANDER_x000d__x000a_"/>
    <s v="GESTIÓN ENERGETICA S.A. E.S.P. -GENSA."/>
    <s v="CRISTIAN ANDRES DIAZ DURAN"/>
    <x v="2"/>
    <d v="2022-08-22T00:00:00"/>
    <d v="2024-10-16T00:00:00"/>
    <s v="SANDRA CAROLINA PULIDO"/>
    <s v="GUILLERMO ORTIZ GONZALEZ"/>
    <d v="2027-04-16T00:00:00"/>
    <x v="7"/>
    <x v="6"/>
    <s v="NEON "/>
    <s v=""/>
    <m/>
    <m/>
    <m/>
    <m/>
    <m/>
    <m/>
    <m/>
    <m/>
    <m/>
    <s v="SECOPII - NEON"/>
    <d v="2026-01-04T00:00:00"/>
    <s v="SECOPII - NEON"/>
    <d v="2026-01-04T00:00:00"/>
    <d v="2026-01-04T00:00:00"/>
    <s v="x"/>
    <s v=""/>
    <s v=""/>
    <s v="https://www.secop.gov.co/CO1ContractsManagement/Tendering/ProcurementContractEdit/View?docUniqueIdentifier=CO1.PCCNTR.3518761&amp;prevCtxUrl=https%3a%2f%2fwww.secop.gov.co%3a443%2fCO1ContractsManagement%2fTendering%2fProcurementContractManagement%2fIndex&amp;prevCtxLbl=Contratos+"/>
    <m/>
    <s v=""/>
    <s v=""/>
    <m/>
    <s v=""/>
    <s v=""/>
    <s v=""/>
    <s v=""/>
    <s v=""/>
    <s v=""/>
    <s v=""/>
    <s v=""/>
    <s v=""/>
    <s v=""/>
    <d v="2026-04-09T00:00:00"/>
    <n v="15"/>
    <n v="2026"/>
    <x v="0"/>
    <s v="Contrato suspendido"/>
  </r>
  <r>
    <s v="GGC-50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OLIDEPORTIVO, NORMALIZACIÓN DE REDES ELÉCTRICAS BARRIO FLORIDA, NORMALIZACIÓN DE REDES ELÉCTRICAS BARRIO ETNIA WAYUU),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9T00:00:00"/>
    <n v="25"/>
    <n v="2025"/>
    <x v="4"/>
    <s v="CONTRATO A 20 AÑOS cláusula 28 - 4 meses bilateral "/>
  </r>
  <r>
    <s v="GGC-50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REDES ELÉCTRICAS EN BAJA TENSIÓN DEL BARRIO BRISAS DEL VENADO - NEIVA), el cual será ejecutado por el OPERADOR DE RED bajo su responsabilidad, en los términos del presente Contrato, para la entrega al MINISTERIO y el cual es financiado con fondos del Programa de Normalización de Redes Eléctricas- PRONE."/>
    <s v="ELECTRIFICADORA DEL HUILA S.A. E.S.P. "/>
    <s v="VÍCTOR PATERNINA"/>
    <x v="2"/>
    <d v="2022-02-24T00:00:00"/>
    <d v="2042-02-23T00:00:00"/>
    <s v="DANNY MAURICIO SUAREZ"/>
    <m/>
    <d v="2044-08-22T00:00:00"/>
    <x v="11"/>
    <x v="8"/>
    <s v=""/>
    <s v=""/>
    <m/>
    <m/>
    <m/>
    <m/>
    <m/>
    <m/>
    <m/>
    <m/>
    <m/>
    <m/>
    <m/>
    <m/>
    <m/>
    <s v=""/>
    <s v=""/>
    <s v=""/>
    <s v=""/>
    <m/>
    <m/>
    <s v=""/>
    <s v=""/>
    <m/>
    <s v=""/>
    <s v=""/>
    <s v=""/>
    <s v=""/>
    <s v=""/>
    <s v=""/>
    <s v=""/>
    <s v=""/>
    <s v=""/>
    <s v=""/>
    <d v="2025-06-20T00:00:00"/>
    <n v="25"/>
    <n v="2025"/>
    <x v="4"/>
    <s v="CONTRATO A 20 AÑOS cláusula 28 - 4 meses bilateral "/>
  </r>
  <r>
    <s v="GGC-504-2022"/>
    <x v="1"/>
    <s v="AMPLIACIÓN DE REDES ELÉCTRICAS DE MEDIA Y BAJA TENSIÓN EN VARIAS VEREDAS DEL MUNICIPIO DE LA VEGA EN EL DEPARTAMENTO DEL CAUCA_x000d__x000a_"/>
    <s v="COMPAÑÍA ENERGETICA DE OCCIDENTE S.A.S. ESP."/>
    <s v="VÍCTOR PATERNINA"/>
    <x v="2"/>
    <d v="2022-03-30T00:00:00"/>
    <d v="2042-03-29T00:00:00"/>
    <s v="ANDRES FELIPE SIERRA"/>
    <m/>
    <d v="2044-09-28T00:00:00"/>
    <x v="10"/>
    <x v="8"/>
    <s v=""/>
    <s v=""/>
    <m/>
    <m/>
    <m/>
    <m/>
    <m/>
    <m/>
    <m/>
    <m/>
    <m/>
    <m/>
    <m/>
    <m/>
    <m/>
    <s v=""/>
    <s v=""/>
    <s v=""/>
    <s v=""/>
    <m/>
    <m/>
    <s v=""/>
    <s v=""/>
    <m/>
    <s v=""/>
    <s v=""/>
    <s v=""/>
    <s v=""/>
    <s v=""/>
    <s v=""/>
    <s v=""/>
    <s v=""/>
    <s v=""/>
    <s v=""/>
    <d v="2025-06-20T00:00:00"/>
    <n v="25"/>
    <n v="2025"/>
    <x v="4"/>
    <s v="CONTRATO A 20 AÑOS cláusula 28 - 4 meses bilateral "/>
  </r>
  <r>
    <s v="GGC-508-2022"/>
    <x v="1"/>
    <s v="CONSTRUCCIÓN DE REDES ELÉCTRICAS DE MT Y BT EN DIFERENTES VEREDAS DE LOS MUNICIPIOS DE ARBOLEDAS, CUCUTILLA, HERRÁN, PAMPLONA, PAMPLONITA, RAGONVALIA, SALAZAR DE LAS PALMAS Y TOLEDO, NORTE DE SANTANDER_x000d__x000a_"/>
    <s v="GESTIÓN ENERGETICA S.A. E.S.P. -GENSA."/>
    <s v="VÍCTOR PATERNINA"/>
    <x v="2"/>
    <d v="2022-08-22T00:00:00"/>
    <d v="2024-10-16T00:00:00"/>
    <s v="SANDRA CAROLINA PULIDO"/>
    <m/>
    <d v="2027-04-15T00:00:00"/>
    <x v="7"/>
    <x v="6"/>
    <s v=""/>
    <s v=""/>
    <m/>
    <m/>
    <m/>
    <m/>
    <m/>
    <m/>
    <m/>
    <m/>
    <m/>
    <m/>
    <m/>
    <m/>
    <m/>
    <s v=""/>
    <s v=""/>
    <s v=""/>
    <s v=""/>
    <m/>
    <m/>
    <s v=""/>
    <s v=""/>
    <m/>
    <s v=""/>
    <s v=""/>
    <s v=""/>
    <s v=""/>
    <s v=""/>
    <s v=""/>
    <s v=""/>
    <s v=""/>
    <s v=""/>
    <s v=""/>
    <d v="2025-06-20T00:00:00"/>
    <n v="25"/>
    <n v="2025"/>
    <x v="3"/>
    <s v="Actualmente este contrato se encuentra SUSPENDIDO hasta el 31/01/2025, sin embrago en el INFORME TECNICO de dicha suspension se encuentra la argumentación tecnica de parte de la Supervisión a cargo de la viabilidad de continuar con el mismo bajo los terminos inicialmente pactados, tal como fue ratificado en el documento 2-2023-006166 del 22 de marzo de 2023, titulado &quot;Respuesta a inquietudes presentadas por CENS S.A. E.S.P. respecto a la cesión de los contratos FAER GGC 501-22 y FAER GGC 508-22&quot; (Anexo 1), y confirmado nuevamente en el documento 2-2024-035011 del 10 de octubre de 2024 (Anexo 2).  Fue necesaria la suspension del Cto para el analisis de la terminación anticpada del Contrato en caso de que asi lo determinen y para el analisis de los procedimientos juridicos necesarios ante el area contractual del MME para formalizar la situacion contractual del mismo. a la fecha estan a la espera de que se programe comite CAFAER y tomar dicha decisión.  clásula 26 4 meses bilateral con el otrosí no. 3 quedo como fecha final 16 de octubre de 2024."/>
  </r>
  <r>
    <s v="GGC-509-2022"/>
    <x v="1"/>
    <s v="Contratar el servicio de Soporte, Mantenimiento, actualización y garantía del Sistema NEON, en todos sus Módulos."/>
    <s v="MEGASOFT S.A.S."/>
    <n v="813"/>
    <x v="1"/>
    <d v="2022-02-02T00:00:00"/>
    <d v="2022-02-16T00:00:00"/>
    <s v="SANDRA CAROLINA PULIDO"/>
    <s v="HERNAN DARIO FORERO"/>
    <d v="2024-08-16T00:00:00"/>
    <x v="11"/>
    <x v="2"/>
    <s v=""/>
    <s v=""/>
    <m/>
    <m/>
    <m/>
    <m/>
    <m/>
    <m/>
    <m/>
    <m/>
    <m/>
    <m/>
    <m/>
    <m/>
    <m/>
    <s v=""/>
    <s v=""/>
    <s v=""/>
    <s v=""/>
    <m/>
    <m/>
    <s v=""/>
    <s v=""/>
    <m/>
    <s v=""/>
    <s v=""/>
    <s v=""/>
    <s v=""/>
    <s v=""/>
    <s v=""/>
    <s v=""/>
    <s v=""/>
    <s v=""/>
    <s v=""/>
    <d v="2024-12-12T00:00:00"/>
    <n v="50"/>
    <n v="2024"/>
    <x v="0"/>
    <m/>
  </r>
  <r>
    <s v="GGC-510-2022"/>
    <x v="1"/>
    <s v="Determinar los derechos y obligaciones del Ministerio de Minas y Energía y el Ministerio de Hacienda y Crédito Público como entidades delegantes, así como, los derechos y obligaciones de la Comisión de Regulación de Energía y Gas CREG, como delegataria, para el cumplimiento de las funciones contenidas en la Resolución N. 40193 de 21 de junio de 2021 o demás normas que las modifiquen, adicionen o sustituyan."/>
    <s v="MINISTERIO DE HACIENDA Y CREDITO PUBLICO"/>
    <s v="FELIPE GONZALEZ PENAGOS"/>
    <x v="0"/>
    <d v="2022-01-28T00:00:00"/>
    <d v="2032-01-27T00:00:00"/>
    <s v="SANDRA CAROLINA PULIDO"/>
    <m/>
    <d v="2034-07-26T00:00:00"/>
    <x v="8"/>
    <x v="5"/>
    <s v=""/>
    <s v=""/>
    <m/>
    <m/>
    <m/>
    <m/>
    <m/>
    <m/>
    <m/>
    <m/>
    <m/>
    <m/>
    <m/>
    <m/>
    <m/>
    <s v=""/>
    <s v=""/>
    <s v=""/>
    <s v=""/>
    <m/>
    <m/>
    <s v=""/>
    <s v=""/>
    <m/>
    <s v=""/>
    <s v=""/>
    <s v=""/>
    <s v=""/>
    <s v=""/>
    <s v=""/>
    <s v=""/>
    <s v=""/>
    <s v=""/>
    <s v=""/>
    <d v="2025-06-20T00:00:00"/>
    <n v="25"/>
    <n v="2025"/>
    <x v="4"/>
    <s v="CONFORMIDAD CON LA MINUTA DEL CTO LA LIQUIDACIÓN SERA DE 6 MESES. clásusula décima primera"/>
  </r>
  <r>
    <s v="GGC-525-2022"/>
    <x v="1"/>
    <s v="Adquisición de licencias correspondientes a la solución tecnológica que fundamenta el Banco de Información Minera ? BIM, por un periodo de 24 meses."/>
    <s v="HALLIBURTON LATIN AMERICA SRL SUCURSAL COLOMBIA"/>
    <s v="MARTHA ISABEL CÁRDENAS ESGUERRA"/>
    <x v="1"/>
    <d v="2022-03-30T00:00:00"/>
    <d v="2022-05-29T00:00:00"/>
    <s v="DANNY MAURICIO SUAREZ"/>
    <m/>
    <d v="2024-11-29T00:00:00"/>
    <x v="6"/>
    <x v="2"/>
    <s v=""/>
    <s v=""/>
    <m/>
    <m/>
    <m/>
    <m/>
    <m/>
    <m/>
    <m/>
    <m/>
    <m/>
    <m/>
    <m/>
    <m/>
    <m/>
    <s v=""/>
    <s v=""/>
    <s v=""/>
    <s v=""/>
    <m/>
    <m/>
    <s v=""/>
    <s v=""/>
    <m/>
    <s v=""/>
    <s v=""/>
    <s v=""/>
    <s v=""/>
    <s v=""/>
    <s v=""/>
    <s v=""/>
    <s v=""/>
    <s v=""/>
    <s v=""/>
    <d v="2025-08-15T00:00:00"/>
    <n v="33"/>
    <n v="2025"/>
    <x v="1"/>
    <s v="CONTRATO BID"/>
  </r>
  <r>
    <s v="GGC-539-2022"/>
    <x v="1"/>
    <s v="Contratar los servicios de Consultoría para realizar la interventoría integral a proyectos derivados de la ejecución del Crédito BID 3594/OC-CO."/>
    <s v="ERNST &amp; YOUNG SAS"/>
    <s v="JUAN JOSE CEDEÑO LOPEZ"/>
    <x v="1"/>
    <d v="2022-05-10T00:00:00"/>
    <d v="2023-10-31T00:00:00"/>
    <s v="SANDRA CAROLINA PULIDO"/>
    <m/>
    <d v="2026-04-30T00:00:00"/>
    <x v="7"/>
    <x v="0"/>
    <s v=""/>
    <s v=""/>
    <m/>
    <m/>
    <m/>
    <m/>
    <m/>
    <m/>
    <m/>
    <m/>
    <m/>
    <m/>
    <m/>
    <m/>
    <m/>
    <s v=""/>
    <s v=""/>
    <s v=""/>
    <s v=""/>
    <m/>
    <m/>
    <s v=""/>
    <s v=""/>
    <m/>
    <s v=""/>
    <s v=""/>
    <s v=""/>
    <s v=""/>
    <s v=""/>
    <s v=""/>
    <s v=""/>
    <s v=""/>
    <s v=""/>
    <s v=""/>
    <d v="2025-08-15T00:00:00"/>
    <n v="33"/>
    <n v="2025"/>
    <x v="1"/>
    <s v="CONTRATO CON EL BID"/>
  </r>
  <r>
    <s v="GGC-631-L07-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3 y 7_x000d__x000a_"/>
    <s v="CONSORCIO SOLAR FAZNI 2020"/>
    <s v="VÍCTOR PATERNINA"/>
    <x v="2"/>
    <d v="2021-04-16T00:00:00"/>
    <d v="2023-05-09T00:00:00"/>
    <s v="SONIA PAOLA GARCIA CONTRERAS"/>
    <s v="GUILLERMO ORTIZ GONZALEZ"/>
    <d v="2025-11-09T00:00:00"/>
    <x v="6"/>
    <x v="1"/>
    <s v="NEON "/>
    <s v="14/10/2025"/>
    <s v="SE DEVUELVE PARA AJUSTES DEL AREA"/>
    <s v="NEON "/>
    <s v="22/10/2025"/>
    <s v="NEON -05/11/2025"/>
    <m/>
    <m/>
    <m/>
    <m/>
    <m/>
    <s v="NEON"/>
    <d v="2025-05-11T00:00:00"/>
    <s v="NEON "/>
    <d v="2025-07-11T00:00:00"/>
    <d v="2025-07-11T00:00:00"/>
    <s v="x"/>
    <s v=""/>
    <s v=""/>
    <s v="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0848063"/>
    <m/>
    <s v=""/>
    <s v=""/>
    <m/>
    <s v=""/>
    <s v=""/>
    <s v=""/>
    <s v=""/>
    <s v=""/>
    <s v=""/>
    <s v=""/>
    <s v=""/>
    <s v=""/>
    <s v=""/>
    <d v="2025-12-02T00:00:00"/>
    <n v="49"/>
    <n v="2025"/>
    <x v="0"/>
    <s v="Validado- ok conforme a memorando 3-2025-051873 del 01 de dic de 2025"/>
  </r>
  <r>
    <s v="GGC-644-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PROYECTO PUTUMAYO"/>
    <s v="UNION TEMPORAL INTERVENTORIAS DEL PUTUMAYO"/>
    <s v="VÍCTOR PATERNINA"/>
    <x v="2"/>
    <d v="2021-04-05T00:00:00"/>
    <d v="2023-06-30T00:00:00"/>
    <s v="SONIA PAOLA GARCIA CONTRERAS"/>
    <s v="SERGIO DAVID SOTELO"/>
    <d v="2025-12-30T00:00:00"/>
    <x v="4"/>
    <x v="1"/>
    <s v="NEON "/>
    <d v="2025-12-11T00:00:00"/>
    <s v="SE DEVUELVE PARA AJUSTES DEL AREA"/>
    <s v="NEON "/>
    <s v="25/11/2025"/>
    <s v="NEON -09/12/2025"/>
    <m/>
    <m/>
    <m/>
    <m/>
    <m/>
    <s v="NEON"/>
    <d v="2025-09-12T00:00:00"/>
    <s v="NEON "/>
    <s v="18/12/2025"/>
    <s v="18/12/2025"/>
    <s v="x"/>
    <s v=""/>
    <s v=""/>
    <s v="https://www.secop.gov.co/CO1ContractsManagement/Tendering/ProcurementContractEdit/View?docUniqueIdentifier=CO1.PCCNTR.2080242&amp;prevCtxUrl=https%3a%2f%2fwww.secop.gov.co%3a443%2fCO1ContractsManagement%2fTendering%2fProcurementContractManagement%2fIndex&amp;prevCtxLbl=Contratos+"/>
    <m/>
    <s v=""/>
    <s v=""/>
    <m/>
    <s v=""/>
    <s v=""/>
    <s v=""/>
    <s v=""/>
    <s v=""/>
    <s v=""/>
    <s v=""/>
    <s v=""/>
    <s v=""/>
    <s v=""/>
    <d v="2025-12-18T00:00:00"/>
    <n v="51"/>
    <n v="2025"/>
    <x v="0"/>
    <m/>
  </r>
  <r>
    <s v="GGC-430-L14-2020"/>
    <x v="6"/>
    <s v="&quo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14: &quot;&quot;2019-FAZNI-417-CAQUETÁ-CARTAGENA DEL CHAIRÁ&quot;&quot;_x000a__x000a_&quot;_x000a_"/>
    <s v="SEGEN INGENIERÍA SAS"/>
    <s v="VÍCTOR PATERNINA"/>
    <x v="2"/>
    <d v="2020-11-27T00:00:00"/>
    <d v="2023-06-26T00:00:00"/>
    <s v="NINA PAOLA GUARIN CASTRO"/>
    <s v="GUILLERMO ORTIZ GONZALEZ"/>
    <d v="2025-12-26T00:00:00"/>
    <x v="4"/>
    <x v="1"/>
    <s v="NEON "/>
    <d v="2025-12-11T00:00:00"/>
    <s v="SE DEVUELVE PARA AJUSTES DEL AREA"/>
    <s v="NEON "/>
    <d v="2025-03-12T00:00:00"/>
    <s v="NEON - 09/12/2025"/>
    <m/>
    <m/>
    <m/>
    <m/>
    <m/>
    <s v="NEON"/>
    <d v="2025-11-12T00:00:00"/>
    <s v="NEON"/>
    <s v="17/12/2025"/>
    <s v="22/12/2025"/>
    <s v="x"/>
    <s v=""/>
    <s v=""/>
    <s v="https://www.secop.gov.co/CO1ContractsManagement/Tendering/ProcurementContractEdit/View?docUniqueIdentifier=CO1.PCCNTR.1666727&amp;prevCtxUrl=https%3a%2f%2fwww.secop.gov.co%3a443%2fCO1ContractsManagement%2fTendering%2fProcurementContractManagement%2fIndex&amp;prevCtxLbl=Contratos+"/>
    <m/>
    <s v=""/>
    <s v=""/>
    <m/>
    <s v=""/>
    <s v=""/>
    <s v=""/>
    <s v=""/>
    <s v=""/>
    <s v=""/>
    <s v=""/>
    <s v=""/>
    <s v=""/>
    <s v=""/>
    <d v="2025-12-22T00:00:00"/>
    <n v="52"/>
    <n v="2025"/>
    <x v="0"/>
    <m/>
  </r>
  <r>
    <s v="GGC-448-2020"/>
    <x v="6"/>
    <s v="&quo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11: ?2019-FAZNI-405-PUERTO RICO-CAQUETÁ&quot;&quot;_x000d__x000a_&quot;_x000d__x000a_"/>
    <s v="CONSORCIO FAZNI INTEGRAL 2020"/>
    <s v="VÍCTOR PATERNINA"/>
    <x v="2"/>
    <d v="2020-11-25T00:00:00"/>
    <d v="2023-11-30T00:00:00"/>
    <s v="SANDRA CAROLINA PULIDO"/>
    <m/>
    <d v="2026-05-30T00:00:00"/>
    <x v="0"/>
    <x v="0"/>
    <s v=""/>
    <s v=""/>
    <m/>
    <m/>
    <m/>
    <m/>
    <m/>
    <m/>
    <m/>
    <m/>
    <m/>
    <m/>
    <m/>
    <m/>
    <m/>
    <s v=""/>
    <s v=""/>
    <s v=""/>
    <s v=""/>
    <m/>
    <m/>
    <s v=""/>
    <s v=""/>
    <m/>
    <s v=""/>
    <s v=""/>
    <s v=""/>
    <s v=""/>
    <s v=""/>
    <s v=""/>
    <s v=""/>
    <s v=""/>
    <s v=""/>
    <s v=""/>
    <d v="2025-07-15T00:00:00"/>
    <n v="29"/>
    <n v="2025"/>
    <x v="3"/>
    <m/>
  </r>
  <r>
    <s v="GGC-434-2015"/>
    <x v="2"/>
    <s v="Ampliar el servicio de energía eléctrica en las zonas rurales del Sistema Interconectado Nacional - SIN. mediante la ejecución de proyectos financiados con el Fondo de Apoyo Financiero para la Energización de las Zonas Rurales Interconectadas - FAER"/>
    <s v="ELECTRIFICADORA DEL META S.A. E.S.P."/>
    <s v="SIMON GARCIA ORREGO"/>
    <x v="2"/>
    <d v="2015-12-30T00:00:00"/>
    <d v="2022-08-23T00:00:00"/>
    <s v="LUZ DARY PAEZ BRAVO"/>
    <s v="HERNAN DARIO FORERO"/>
    <d v="2025-04-22T00:00:00"/>
    <x v="7"/>
    <x v="1"/>
    <s v="NEON"/>
    <d v="2024-12-20T00:00:00"/>
    <m/>
    <m/>
    <d v="2025-01-09T00:00:00"/>
    <s v="SE DEVOLVIO OBSERVACIONES FINANCIERAS"/>
    <s v="NEON "/>
    <d v="2025-03-17T00:00:00"/>
    <s v="lo rechazo Adriana Ketherine Gutierrez del Area de Energia e la plataforma argo, para el ajustar la Resol.  "/>
    <s v="4 DEVOLUCION , Lo rechazo la Dra Olga Lucia Joya encargada de la Direccion de nergia, para justes de forma"/>
    <d v="2025-03-25T00:00:00"/>
    <m/>
    <m/>
    <m/>
    <m/>
    <m/>
    <m/>
    <s v="x"/>
    <s v="RESOLUCIÓN 00388 DEL 04/04/2025"/>
    <m/>
    <m/>
    <m/>
    <m/>
    <m/>
    <m/>
    <m/>
    <m/>
    <m/>
    <m/>
    <m/>
    <d v="2025-04-08T00:00:00"/>
    <m/>
    <m/>
    <m/>
    <d v="2025-04-28T00:00:00"/>
    <n v="18"/>
    <n v="2025"/>
    <x v="2"/>
    <s v="20-03-2025 se sube la Resolucion  para Vo. Bo. y firma, 25/03/2025 se rechazsa en NEON, el area lo rechazo enla plataforma  4- ABRIL  FIRMAN LA RESOLUCION Y 8 LLEGA NUEVAMENTE POR NEON Y SE ENVIA A JURIDICA"/>
  </r>
  <r>
    <s v="GGC-562-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ELECTRIFICACIÓN RURAL VEREDA AGUAS PRIETAS Y VALLECITO, CAÑA FINAL, EL CRISTO Y BOCA DE SAN CIPRIANO, LAS PALMAS Y PARCELACIÓN BELÉN, SINAÍ Y LOS INDIOS, MUNICIPIO DE MONTELÍBANO, DEPARTAMENTO DE CÓRDOBA, el cual será construido por el OPERADOR DE RED bajo su responsabilidad, en los términos del presente Contrato, para la entrega al MINISTERIO y el cual es financiado con el Fondo de Apoyo Financiero para la Energización de las Zonas Rurales Interconectadas – FAER."/>
    <s v="CARIBEMAR DE LA COSTA S.A.S E.S.P. - AFINIA "/>
    <s v="Director de Energía Eléctrica"/>
    <x v="2"/>
    <s v="30/09/2020"/>
    <d v="2039-09-04T00:00:00"/>
    <s v="PEDRO AREVALO"/>
    <s v="SERGIO DAVID SOTELO"/>
    <d v="2042-03-04T00:00:00"/>
    <x v="5"/>
    <x v="13"/>
    <s v="3-2022-025845 del 26-10-2022"/>
    <s v="26/10/2022"/>
    <s v="Se devuelve el trámite para ajustes del área"/>
    <s v=" 3-2024-009736_x000a_ DEL 02-04-2024"/>
    <d v="2024-02-04T00:00:00"/>
    <s v="NEON"/>
    <m/>
    <d v="2024-11-06T00:00:00"/>
    <m/>
    <m/>
    <m/>
    <m/>
    <m/>
    <m/>
    <m/>
    <m/>
    <s v="x"/>
    <m/>
    <m/>
    <m/>
    <m/>
    <m/>
    <m/>
    <m/>
    <m/>
    <m/>
    <m/>
    <m/>
    <m/>
    <m/>
    <m/>
    <m/>
    <m/>
    <m/>
    <d v="2025-07-30T00:00:00"/>
    <n v="31"/>
    <n v="2025"/>
    <x v="4"/>
    <s v="terminación anticipada y liquidación (2 años para liquidar)"/>
  </r>
  <r>
    <s v="GGC-642-2022"/>
    <x v="1"/>
    <s v="El ARRENDADOR concede al ARRIENDATARIO a título de arrendamiento y con cargo a restituir el uso y goce, de un área aproximada de 2.217 metros cuadrados del bien inmueble ubicado en la Carrera 50 No. 26 - 50 (cédula catastral número AAA0258MWTD y matrícula inmobiliaria número 50C-1994468) de la ciudad de Bogotá D.C"/>
    <s v="FUNDACIÓN INSTITUTO DE INMUNOLOGÍA DE COLOMBIA -FIDIC"/>
    <s v="JEYCE LILIANA MARIA PARRA SIERRA"/>
    <x v="3"/>
    <d v="2023-01-23T00:00:00"/>
    <d v="2025-01-22T00:00:00"/>
    <s v="DANNY MAURICIO SUAREZ"/>
    <m/>
    <d v="2027-07-21T00:00:00"/>
    <x v="8"/>
    <x v="6"/>
    <s v=""/>
    <s v=""/>
    <m/>
    <m/>
    <m/>
    <m/>
    <m/>
    <m/>
    <m/>
    <m/>
    <m/>
    <m/>
    <m/>
    <m/>
    <m/>
    <s v=""/>
    <s v=""/>
    <s v=""/>
    <s v=""/>
    <m/>
    <m/>
    <s v=""/>
    <s v=""/>
    <m/>
    <s v=""/>
    <s v=""/>
    <s v=""/>
    <s v=""/>
    <s v=""/>
    <s v=""/>
    <s v=""/>
    <s v=""/>
    <s v=""/>
    <s v=""/>
    <d v="2025-06-20T00:00:00"/>
    <n v="25"/>
    <n v="2025"/>
    <x v="3"/>
    <s v="cláusula 25 4 meses bilateral"/>
  </r>
  <r>
    <s v="CAO-015-2021"/>
    <x v="0"/>
    <s v="Contratar el servicio de lavado y limpieza  para los vehículos y motocicletas del parque automotor del Ministerio de Minas y Energía."/>
    <s v="CENTRO CAR 19 LIMITADA "/>
    <s v="RAFAEL ANTONIO CARO QUITO"/>
    <x v="17"/>
    <m/>
    <d v="2022-11-21T00:00:00"/>
    <s v="GUILLERMO ANDRES LONDOÑO"/>
    <s v="GUILLERMO ORTIZ GONZALEZ"/>
    <d v="2025-05-22T00:00:00"/>
    <x v="0"/>
    <x v="1"/>
    <s v="NEON"/>
    <d v="2024-10-23T00:00:00"/>
    <m/>
    <m/>
    <m/>
    <m/>
    <m/>
    <m/>
    <m/>
    <m/>
    <m/>
    <m/>
    <m/>
    <m/>
    <m/>
    <d v="2024-10-31T00:00:00"/>
    <s v=""/>
    <s v="x"/>
    <n v="1338"/>
    <s v="https://www.secop.gov.co/CO1ContractsManagement/Tendering/ProcurementContractEdit/View?docUniqueIdentifier=CO1.PCCNTR.3104409&amp;prevCtxUrl=https%3a%2f%2fwww.secop.gov.co%3a443%2fCO1ContractsManagement%2fTendering%2fProcurementContractManagement%2fIndex&amp;prevCtxLbl=Contratos+"/>
    <s v="3-2024-038315"/>
    <d v="2024-11-05T00:00:00"/>
    <d v="2024-12-05T00:00:00"/>
    <s v="NO"/>
    <s v=""/>
    <s v=""/>
    <s v=""/>
    <s v=""/>
    <s v=""/>
    <s v=""/>
    <s v=""/>
    <s v=""/>
    <d v="2024-12-05T00:00:00"/>
    <s v=""/>
    <d v="2025-02-03T00:00:00"/>
    <n v="6"/>
    <n v="2025"/>
    <x v="0"/>
    <m/>
  </r>
  <r>
    <s v="GGC-185-2022"/>
    <x v="1"/>
    <s v="Aunar esfuerzos técnicos, administrativos, legales, humanos y financieros entre el Ministerio de Minas y Energía y la Corporación Autónoma Regional de la Guajira - Corpoguajira, para el fortalecimiento del recurso humano con el fin de evaluar los procesos de licenciamiento ambiental en proyectos de generación de energía a partir de Fuentes No Convencionales de Energía Renovable ? FNCER ubicados en el departamento de la Guajira."/>
    <s v="CORPORACIÓN AUTÓNOMA REGIONAL DE LA GUAJIRA - CORPOGUAJIRA"/>
    <s v="CARMEN STIBEL DUARTE TORRES"/>
    <x v="8"/>
    <d v="2022-02-02T00:00:00"/>
    <d v="2022-08-01T00:00:00"/>
    <s v="GUILLERMO ANDRES LONDOÑO"/>
    <s v="HERNAN DARIO FORERO"/>
    <d v="2025-01-29T00:00:00"/>
    <x v="9"/>
    <x v="1"/>
    <s v="NEON"/>
    <d v="2025-01-17T00:00:00"/>
    <m/>
    <m/>
    <m/>
    <m/>
    <m/>
    <m/>
    <m/>
    <m/>
    <m/>
    <s v="NEON"/>
    <d v="2025-01-23T00:00:00"/>
    <s v="NEON"/>
    <d v="2025-01-30T00:00:00"/>
    <d v="2025-01-30T00:00:00"/>
    <s v="x"/>
    <s v=""/>
    <s v=""/>
    <s v="https://www.secop.gov.co/CO1ContractsManagement/Tendering/ProcurementContractEdit/View?docUniqueIdentifier=CO1.PCCNTR.3290909&amp;prevCtxUrl=https%3a%2f%2fwww.secop.gov.co%3a443%2fCO1ContractsManagement%2fTendering%2fProcurementContractManagement%2fIndex&amp;prevCtxLbl=Contratos+"/>
    <m/>
    <s v=""/>
    <s v=""/>
    <s v="NO"/>
    <s v=""/>
    <s v=""/>
    <s v=""/>
    <s v=""/>
    <s v=""/>
    <s v=""/>
    <s v=""/>
    <s v=""/>
    <s v=""/>
    <s v=""/>
    <d v="2025-02-07T00:00:00"/>
    <n v="6"/>
    <n v="2025"/>
    <x v="0"/>
    <s v="Se surtió el proceso de publicación del Acta de Liquidación en la Plataforma SECOP II, se encuentra en el paso 1127 - Solicitud de Liberación RP - Supervisor"/>
  </r>
  <r>
    <s v="GGC-534-2022"/>
    <x v="1"/>
    <s v="Contratar el servicio de interventoría integral, el cual deberá contemplar las actividades de revisión, verificación, análisis y conceptualización permanente sobre todos los aspectos técnicos, jurídicos, financieros, operativos, informáticos, administrativos y contables relacionados con todas las transacciones que se registren a través del Sistema de Información de Combustibles SICOM y demás información relevante allí registrada, a efectos de constatar el cumplimiento por parte del contratista, de las condiciones establecidas en el respectivo Contrato para la administración, operación, mantenimiento, nuevos desarrollos,  ajustes evolutivos y correctivos y el arrendamiento de la solución tecnológica en nube privada."/>
    <s v="BETA GROUP SERVICES"/>
    <s v="Cordinador Grupo TIC, Coordinadora Downstream "/>
    <x v="0"/>
    <d v="2022-04-27T00:00:00"/>
    <d v="2022-11-30T00:00:00"/>
    <s v="GUILLERMO ANDRES LONDOÑO"/>
    <s v="HERNAN DARIO FORERO"/>
    <d v="2025-05-28T00:00:00"/>
    <x v="0"/>
    <x v="1"/>
    <s v=" 3-2023-028954_x000a_del 25-10-2023"/>
    <s v="25/10/2023"/>
    <s v="Se devuelve el trámite para ajustes del área"/>
    <s v=" 3-2024-010962_x000a_ del 10-04-2024"/>
    <d v="2024-10-04T00:00:00"/>
    <s v="NEON. Se devuelve al área para ajustes financieros y jurídicos"/>
    <s v="NEON "/>
    <d v="2025-01-21T00:00:00"/>
    <s v="NEON - 04/02/2025"/>
    <m/>
    <m/>
    <s v="NEON"/>
    <d v="2025-02-13T00:00:00"/>
    <s v="NEON"/>
    <d v="2025-02-13T00:00:00"/>
    <d v="2025-02-13T00:00:00"/>
    <s v="x"/>
    <m/>
    <m/>
    <s v="https://www.secop.gov.co/CO1ContractsManagement/Tendering/ProcurementContractEdit/View?docUniqueIdentifier=CO1.PCCNTR.3660807&amp;prevCtxUrl=https%3a%2f%2fwww.secop.gov.co%3a443%2fCO1ContractsManagement%2fTendering%2fProcurementContractManagement%2fIndex&amp;prevCtxLbl=Contratos+"/>
    <m/>
    <m/>
    <m/>
    <s v="NO"/>
    <m/>
    <m/>
    <m/>
    <m/>
    <m/>
    <m/>
    <m/>
    <m/>
    <m/>
    <m/>
    <d v="2025-02-13T00:00:00"/>
    <n v="7"/>
    <n v="2025"/>
    <x v="0"/>
    <m/>
  </r>
  <r>
    <s v="GGC-656-2022"/>
    <x v="1"/>
    <s v="Contratar la adquisición, instalación, configuración e implementación de la 2da fase del Plan de Recuperación de Desastres y Centro de Datos Alterno (DRP/DCA), para el Ministerio de Minas y Energía, en el marco del proyecto de inversión &quot;Fortalecimiento de las Capacidades Tecnológicas del Ministerio de Minas y Energía para facilitar el uso, acceso y aprovechamiento de la información minero energética a Nivel Nacional.&quot;"/>
    <s v="UNIION TEMPORAL CIBERSEC2022"/>
    <s v="MARTHA ISABEL CÁRDENAS ESGUERRA"/>
    <x v="1"/>
    <d v="2022-09-20T00:00:00"/>
    <d v="2024-11-19T00:00:00"/>
    <s v="ANDRES FELIPE SIERRA"/>
    <m/>
    <d v="2027-05-19T00:00:00"/>
    <x v="0"/>
    <x v="6"/>
    <s v=""/>
    <s v=""/>
    <m/>
    <m/>
    <m/>
    <m/>
    <m/>
    <m/>
    <m/>
    <m/>
    <m/>
    <m/>
    <m/>
    <m/>
    <m/>
    <s v=""/>
    <s v=""/>
    <s v=""/>
    <s v=""/>
    <m/>
    <m/>
    <s v=""/>
    <s v=""/>
    <m/>
    <s v=""/>
    <s v=""/>
    <s v=""/>
    <s v=""/>
    <s v=""/>
    <s v=""/>
    <s v=""/>
    <s v=""/>
    <s v=""/>
    <s v=""/>
    <d v="2025-06-20T00:00:00"/>
    <n v="25"/>
    <n v="2025"/>
    <x v="3"/>
    <s v="clásula 24 4 meses bilateral"/>
  </r>
  <r>
    <s v="CAO-014-2022"/>
    <x v="1"/>
    <s v="Contratar el estudio de análisis de vulnerabilidad sísmica y estructural de acuerdo con las actuales condiciones de la infraestructura de la sede CAN del Ministerio de Minas y Energía, ubicada en la Calle 43 No 57-31 de Bogotá."/>
    <s v="CONSULTORÍA Y SUPERVISIÓN DE ESTRUCTURAS SAS"/>
    <s v="JEYCE LILIANA MARIA PARRA SIERRA"/>
    <x v="3"/>
    <d v="2022-10-25T00:00:00"/>
    <d v="2023-01-12T00:00:00"/>
    <s v="SONIA PAOLA GARCIA CONTRERAS"/>
    <s v="GUILLERMO ORTIZ GONZALEZ"/>
    <d v="2025-07-12T00:00:00"/>
    <x v="8"/>
    <x v="1"/>
    <s v="NEON"/>
    <d v="2024-12-16T00:00:00"/>
    <s v="SE DEVUELVE PARA AJUSTES DEL AREA"/>
    <s v="NEON "/>
    <d v="2024-12-24T00:00:00"/>
    <s v="NEON - 24/01/2025"/>
    <s v="NEON"/>
    <d v="2025-01-27T00:00:00"/>
    <s v="NEON -  29/01/2025"/>
    <m/>
    <m/>
    <s v="NEON"/>
    <d v="2025-01-29T00:00:00"/>
    <s v="NEON"/>
    <d v="2025-01-29T00:00:00"/>
    <d v="2025-02-05T00:00:00"/>
    <s v="x"/>
    <s v=""/>
    <s v=""/>
    <s v="https://www.secop.gov.co/CO1ContractsManagement/Tendering/ProcurementContractEdit/View?docUniqueIdentifier=CO1.PCCNTR.4122567&amp;prevCtxUrl=https%3a%2f%2fwww.secop.gov.co%3a443%2fCO1ContractsManagement%2fTendering%2fProcurementContractManagement%2fIndex&amp;prevCtxLbl=Contratos+"/>
    <m/>
    <s v=""/>
    <s v=""/>
    <m/>
    <s v=""/>
    <s v=""/>
    <s v=""/>
    <s v=""/>
    <s v=""/>
    <s v=""/>
    <s v=""/>
    <s v=""/>
    <s v=""/>
    <s v=""/>
    <d v="2025-02-10T00:00:00"/>
    <n v="7"/>
    <n v="2025"/>
    <x v="0"/>
    <m/>
  </r>
  <r>
    <s v="CAO-017-2022"/>
    <x v="1"/>
    <s v="Contratar el servicio de intervenciones preventivas y correctivas con suministro e instalación de repuestos, a los sistemas de aire acondicionado de las sedes del Ministerio de Minas y Energía en Bogotá."/>
    <s v="POWERTECH COMPANY SAS"/>
    <s v="JEYCE LILIANA MARIA PARRA SIERRA"/>
    <x v="3"/>
    <s v="26/10/2022"/>
    <s v="31/12/2022"/>
    <s v="SONIA PAOLA GARCIA CONTRERAS"/>
    <s v="GUILLERMO ORTIZ GONZALEZ"/>
    <d v="2025-06-30T00:00:00"/>
    <x v="1"/>
    <x v="1"/>
    <s v="NEON "/>
    <d v="2025-02-04T00:00:00"/>
    <s v="SE DEVUELVE PARA AJUSTES DEL AREA"/>
    <s v="NEON "/>
    <d v="2025-02-11T00:00:00"/>
    <s v="NEON - 17/02/2025"/>
    <m/>
    <m/>
    <m/>
    <m/>
    <m/>
    <s v="NEON"/>
    <d v="2025-02-18T00:00:00"/>
    <s v="NEON"/>
    <d v="2025-02-28T00:00:00"/>
    <d v="2025-02-28T00:00:00"/>
    <s v="x"/>
    <s v=""/>
    <s v=""/>
    <s v="https://www.secop.gov.co/CO1ContractsManagement/Tendering/ProcurementContractEdit/View?docUniqueIdentifier=CO1.PCCNTR.4155871&amp;prevCtxUrl=https%3a%2f%2fwww.secop.gov.co%3a443%2fCO1ContractsManagement%2fTendering%2fProcurementContractManagement%2fIndex&amp;prevCtxLbl=Contratos+"/>
    <m/>
    <s v=""/>
    <s v=""/>
    <m/>
    <s v=""/>
    <s v=""/>
    <s v=""/>
    <s v=""/>
    <s v=""/>
    <s v=""/>
    <s v=""/>
    <s v=""/>
    <s v=""/>
    <s v=""/>
    <d v="2025-02-11T00:00:00"/>
    <n v="7"/>
    <n v="2025"/>
    <x v="0"/>
    <m/>
  </r>
  <r>
    <s v="GGC-670-2022"/>
    <x v="1"/>
    <s v="EL CONTRIBUYENTE se compromete para con LA ENTIDAD NACIONAL COMPETENTE MINISTERIO DE MINAS Y ENERGIA a ejecutar directamente y bajo su cuenta y riesgo, el proyecto de inversión ?Construcción de sistemas individuales solares fotovoltaicos para las instituciones educativas rurales y dispersas de las ZNI del municipio de Riohacha departamento de La Guajira? e identificado con el BPIN 20220214000009,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s v="GRUPO ENERGIA BOGOTA S A ESP"/>
    <s v="VÍCTOR PATERNINA"/>
    <x v="2"/>
    <d v="2023-12-05T00:00:00"/>
    <d v="2025-03-04T00:00:00"/>
    <s v="SANDRA CAROLINA PULIDO"/>
    <m/>
    <d v="2027-11-03T00:00:00"/>
    <x v="6"/>
    <x v="6"/>
    <s v=""/>
    <s v=""/>
    <m/>
    <m/>
    <m/>
    <m/>
    <m/>
    <m/>
    <m/>
    <m/>
    <m/>
    <m/>
    <m/>
    <m/>
    <m/>
    <s v=""/>
    <s v=""/>
    <s v=""/>
    <s v=""/>
    <m/>
    <m/>
    <s v=""/>
    <s v=""/>
    <m/>
    <s v=""/>
    <s v=""/>
    <s v=""/>
    <s v=""/>
    <s v=""/>
    <s v=""/>
    <s v=""/>
    <s v=""/>
    <s v=""/>
    <s v=""/>
    <d v="2025-06-20T00:00:00"/>
    <n v="25"/>
    <n v="2025"/>
    <x v="3"/>
    <s v=" CLAUSULA TRIGESIMA QUINTA EL PLAZO DE LIQUIDACION DE MUTUO ACUERDO ES DE 6 MESES"/>
  </r>
  <r>
    <s v="GGC-671-2022"/>
    <x v="1"/>
    <s v=". EL CONTRIBUYENTE se compromete para con LA ENTIDAD NACIONAL COMPETENTE MINISTERIO DE MINAS Y ENERGIA a ejecutar directamente y bajo su cuenta y riesgo, el proyecto de inversión ?Construcción de sistemas individuales solares fotovoltaicos para las instituciones educativas rurales y dispersas de las ZNI del municipio de Riohacha departamento de La Guajira? e identificado con el BPIN 20220214000010,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s v="GRUPO ENERGIA BOGOTA S A ESP"/>
    <s v="VÍCTOR PATERNINA"/>
    <x v="2"/>
    <d v="2023-12-05T00:00:00"/>
    <d v="2025-03-04T00:00:00"/>
    <s v="SANDRA CAROLINA PULIDO"/>
    <m/>
    <d v="2027-11-03T00:00:00"/>
    <x v="6"/>
    <x v="6"/>
    <s v=""/>
    <s v=""/>
    <m/>
    <m/>
    <m/>
    <m/>
    <m/>
    <m/>
    <m/>
    <m/>
    <m/>
    <m/>
    <m/>
    <m/>
    <m/>
    <s v=""/>
    <s v=""/>
    <s v=""/>
    <s v=""/>
    <m/>
    <m/>
    <s v=""/>
    <s v=""/>
    <m/>
    <s v=""/>
    <s v=""/>
    <s v=""/>
    <s v=""/>
    <s v=""/>
    <s v=""/>
    <s v=""/>
    <m/>
    <s v=""/>
    <s v=""/>
    <d v="2025-06-20T00:00:00"/>
    <n v="25"/>
    <n v="2025"/>
    <x v="3"/>
    <s v=" CLAUSULA TRIGESIMA QUINTA EL PLAZO DE LIQUIDACION DE MUTUO ACUERDO ES DE 6 MESES"/>
  </r>
  <r>
    <s v="GGC-672-2022"/>
    <x v="1"/>
    <s v="CONSTRUCCIÓN DE SISTEMAS INDIVIDUALES SOLARES FOTOVOLTAICOS EN LAS INSTITUCIONES EDUCATIVAS UBICADAS EN LA ZONA RURAL Y DISPERSA DE LAS ZNI DEL MUNICIPIO DE MAICAO DEPARTAMENTO DE LA GUAJIRA?"/>
    <n v="-2020"/>
    <s v="VÍCTOR PATERNINA"/>
    <x v="2"/>
    <d v="2023-12-05T00:00:00"/>
    <d v="2025-03-04T00:00:00"/>
    <s v="SANDRA CAROLINA PULIDO"/>
    <m/>
    <d v="2027-11-03T00:00:00"/>
    <x v="6"/>
    <x v="6"/>
    <s v=""/>
    <s v=""/>
    <m/>
    <m/>
    <m/>
    <m/>
    <m/>
    <m/>
    <m/>
    <m/>
    <m/>
    <m/>
    <m/>
    <m/>
    <m/>
    <s v=""/>
    <s v=""/>
    <s v=""/>
    <s v=""/>
    <m/>
    <m/>
    <s v=""/>
    <s v=""/>
    <m/>
    <s v=""/>
    <s v=""/>
    <s v=""/>
    <s v=""/>
    <s v=""/>
    <s v=""/>
    <s v=""/>
    <s v=""/>
    <s v=""/>
    <s v=""/>
    <d v="2025-06-20T00:00:00"/>
    <n v="25"/>
    <n v="2025"/>
    <x v="3"/>
    <s v=" CLAUSULA TRIGESIMA QUINTA EL PLAZO DE LIQUIDACION DE MUTUO ACUERDO ES DE 6 MESES"/>
  </r>
  <r>
    <s v="GGC-673-2022"/>
    <x v="1"/>
    <s v="EL CONTRIBUYENTE se compromete para con LA ENTIDAD NACIONAL COMPETENTE MINISTERIO DE MINAS Y ENERGIA a ejecutar directamente y bajo su cuenta y riesgo, el proyecto de inversión ?Construcción de sistemas individuales solares fotovoltaicos para las unidades comunitarias de atención UCAS rurales y dispersas de las ZNI del  del municipio de Maicao, departamento de  La Guajira? e identificado con el BPIN 20220214000007,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s v="GRUPO ENERGIA BOGOTA S A ESP"/>
    <s v="VÍCTOR PATERNINA"/>
    <x v="2"/>
    <d v="2023-12-05T00:00:00"/>
    <d v="2025-03-04T00:00:00"/>
    <s v="SANDRA CAROLINA PULIDO"/>
    <m/>
    <d v="2027-11-03T00:00:00"/>
    <x v="6"/>
    <x v="6"/>
    <s v=""/>
    <s v=""/>
    <m/>
    <m/>
    <m/>
    <m/>
    <m/>
    <m/>
    <m/>
    <m/>
    <m/>
    <m/>
    <m/>
    <m/>
    <m/>
    <s v=""/>
    <s v=""/>
    <s v=""/>
    <s v=""/>
    <m/>
    <m/>
    <s v=""/>
    <s v=""/>
    <m/>
    <s v=""/>
    <s v=""/>
    <s v=""/>
    <s v=""/>
    <s v=""/>
    <s v=""/>
    <s v=""/>
    <s v=""/>
    <s v=""/>
    <s v=""/>
    <d v="2025-06-20T00:00:00"/>
    <n v="25"/>
    <n v="2025"/>
    <x v="3"/>
    <s v=" CLAUSULA TRIGESIMA QUINTA EL PLAZO DE LIQUIDACION DE MUTUO ACUERDO ES DE 6 MESES"/>
  </r>
  <r>
    <s v="CAO-032-2019"/>
    <x v="5"/>
    <s v="Contratar el servicio de mantenimiento preventivo y correctivo con suministro de repuestos  para las motocicletas del Ministerio de Minas y Energía."/>
    <s v="MOTO MUNDIAL HENRY CORTES"/>
    <s v="RAFAEL ANTONIO CARO QUITO"/>
    <x v="17"/>
    <d v="2019-12-17T00:00:00"/>
    <d v="2022-12-31T00:00:00"/>
    <s v="GUILLERMO ANDRES LONDOÑO"/>
    <s v="HERNAN DARIO FORERO"/>
    <d v="2025-06-30T00:00:00"/>
    <x v="1"/>
    <x v="1"/>
    <s v="NEON"/>
    <d v="2024-12-09T00:00:00"/>
    <m/>
    <m/>
    <m/>
    <m/>
    <m/>
    <m/>
    <m/>
    <m/>
    <m/>
    <s v="NEON"/>
    <d v="2025-01-27T00:00:00"/>
    <s v="NEON"/>
    <d v="2025-01-29T00:00:00"/>
    <d v="2025-01-31T00:00:00"/>
    <s v="x"/>
    <m/>
    <m/>
    <s v="https://www.secop.gov.co/CO1ContractsManagement/Tendering/ProcurementContractEdit/Modification?ModificationUniqueIdentifier=CO1.CTRMOD.18251347&amp;PrevCtxLbl=Procurement+contract&amp;PrevCtxUrl=https%3a%2f%2fwww.secop.gov.co%3a443%2fCO1ContractsManagement%2fTendering%2fProcurementContractEdit%2fView%3fdocUniqueIdentifier%3dCO1.PCCNTR.1233932"/>
    <m/>
    <m/>
    <m/>
    <s v="NO"/>
    <m/>
    <m/>
    <m/>
    <m/>
    <m/>
    <m/>
    <m/>
    <m/>
    <m/>
    <m/>
    <d v="2025-02-13T00:00:00"/>
    <n v="7"/>
    <n v="2025"/>
    <x v="0"/>
    <s v="Se encuentra en paso 1127 - Solicitud de liberación RP - Supervisor I  "/>
  </r>
  <r>
    <s v="GGC-708-2021"/>
    <x v="0"/>
    <s v="Suministro de combustible tipo Gasolina Corriente para los vehículos que conforman el parque automotor del Ministerio de Minas y Energía, con sede en la ciudad de Bogotá, así como de combustible tipo ACPM para la planta eléctrica propiedad del Ministerio."/>
    <s v="GRUPO EDS AUTOGAS S.A.S"/>
    <s v="RAFAEL ANTONIO CARO QUITO"/>
    <x v="17"/>
    <s v="30/07/2022"/>
    <d v="2022-12-15T00:00:00"/>
    <s v="LUZ DARY PAEZ BRAVO"/>
    <s v="HERNAN DARIO FORERO"/>
    <d v="2025-06-15T00:00:00"/>
    <x v="1"/>
    <x v="1"/>
    <s v="NEON "/>
    <d v="2025-01-14T00:00:00"/>
    <m/>
    <m/>
    <m/>
    <m/>
    <m/>
    <m/>
    <m/>
    <m/>
    <m/>
    <s v="NEON"/>
    <d v="2025-02-19T00:00:00"/>
    <s v="NEON"/>
    <d v="2025-03-10T00:00:00"/>
    <d v="2025-03-11T00:00:00"/>
    <s v="x"/>
    <s v=""/>
    <s v=""/>
    <s v="PUBLICADO BAJO LA ORDEN 438979-13/03/2025 COLOMBIA COMPRA EFICIENTE"/>
    <m/>
    <s v=""/>
    <s v=""/>
    <m/>
    <s v=""/>
    <s v=""/>
    <s v=""/>
    <s v=""/>
    <s v=""/>
    <s v=""/>
    <s v=""/>
    <s v=""/>
    <s v=""/>
    <s v=""/>
    <d v="2025-03-13T00:00:00"/>
    <n v="11"/>
    <n v="2025"/>
    <x v="0"/>
    <s v="Se publica liquidación de la orden de compra a peticine de la entidad bajo elnumero de radicado 438979 de fecha 13/03/2025"/>
  </r>
  <r>
    <s v="GGC-689-2022"/>
    <x v="1"/>
    <s v="Contratar el arrendamiento de una solución tecnológica en nube privada, propiedad del oferente para el sistema de información de combustibles SICOM del Ministerio de Minas y Energía, que incluya los servicios integrales de administración, operación, soporte, mantenimiento y desarrollo de nuevas implementaciones, así como, y de requerirse, el proceso de empalme, todo lo anterior de acuerdo con el formato de características técnicas mínimas dispuesto para las 2022-2024"/>
    <s v="INTERCONEXIÓN ELÉCTRICA S.A. E.S.P."/>
    <s v="ADWAR MOISES CASALLAS CUELLAR; LEIDY PAOLA GALINDO ACEVEDO"/>
    <x v="0"/>
    <d v="2022-11-16T00:00:00"/>
    <d v="2024-12-30T00:00:00"/>
    <s v="SANDRA CAROLINA PULIDO"/>
    <m/>
    <d v="2027-06-29T00:00:00"/>
    <x v="1"/>
    <x v="6"/>
    <s v=""/>
    <s v=""/>
    <m/>
    <m/>
    <m/>
    <m/>
    <m/>
    <m/>
    <m/>
    <m/>
    <m/>
    <m/>
    <m/>
    <m/>
    <m/>
    <s v=""/>
    <s v=""/>
    <s v=""/>
    <s v=""/>
    <m/>
    <m/>
    <s v=""/>
    <s v=""/>
    <m/>
    <s v=""/>
    <s v=""/>
    <s v=""/>
    <s v=""/>
    <s v=""/>
    <s v=""/>
    <s v=""/>
    <s v=""/>
    <s v=""/>
    <s v=""/>
    <d v="2025-06-20T00:00:00"/>
    <n v="25"/>
    <n v="2025"/>
    <x v="3"/>
    <s v="otrosí No. 2 Se prorrogó hasta el 30 de dic de 2024 clásula 15 contempló 4 meses bilateral"/>
  </r>
  <r>
    <s v="GGC-1186-2023"/>
    <x v="4"/>
    <s v="ADQUIRIR A TRAVÉS DE ICONTEC LOS BENEFICIOS QUE SE DERIVAN DE LA MEMBRESÍA DE COLOMBIA COMO MIEMBRO PLENO DEL COMITÉ NACIONAL DE LA COMISIÓN ELECTROTÉCNICA INTERNACIONAL IEC (INTERNATIONAL ELECTROTECHNICAL COMMISSION)"/>
    <s v="INSTITUTO COLOMBIANO DE NORMAS TECNICAS Y CERTIFICACIONES ICONTEC"/>
    <s v="EULOGIO"/>
    <x v="22"/>
    <d v="2024-03-22T00:00:00"/>
    <d v="2024-03-22T00:00:00"/>
    <s v="SONIA PAOLA GARCIA CONTRERAS"/>
    <s v="GUILLERMO ORTIZ GONZALEZ"/>
    <d v="2026-09-22T00:00:00"/>
    <x v="10"/>
    <x v="0"/>
    <s v="NEON "/>
    <d v="2025-09-25T00:00:00"/>
    <s v="Se devuelve el trámite para ajustes del área"/>
    <s v="NEON "/>
    <d v="2025-10-02T00:00:00"/>
    <s v="NEON - 01/12/2025"/>
    <s v="NEON "/>
    <d v="2025-05-12T00:00:00"/>
    <s v="NEON - 17/12/2025 Y 23/12/2025"/>
    <s v="NEON"/>
    <s v="22/12/2025"/>
    <s v="NEON"/>
    <s v="24/12/2025"/>
    <s v="NEON"/>
    <s v="30/12/2025"/>
    <s v="30/12/2025"/>
    <s v="x"/>
    <s v=""/>
    <s v=""/>
    <s v="https://www.secop.gov.co/CO1ContractsManagement/Tendering/ProcurementContractEdit/Modification?ProfileName=CCE-05-Contratacion_Directa&amp;PPI=CO1.PPI.28990963&amp;DocUniqueName=ModificacaoDeContratoDeCompra&amp;DocTypeName=NextWay.Entities.Marketplace.Tendering.ProcurementContractModification&amp;ProfileVersion=11&amp;DocUniqueIdentifier=CO1.CTRMOD.21506362"/>
    <m/>
    <s v=""/>
    <s v=""/>
    <m/>
    <s v=""/>
    <s v=""/>
    <s v=""/>
    <s v=""/>
    <s v=""/>
    <s v=""/>
    <s v=""/>
    <s v=""/>
    <s v=""/>
    <s v=""/>
    <d v="2025-12-31T00:00:00"/>
    <n v="53"/>
    <n v="2025"/>
    <x v="0"/>
    <s v="duración contrato 6 dias. Verificar con el supervisor si es necesaria la liquidaión, puesto que en la forma de pago se estableció un solo pago "/>
  </r>
  <r>
    <s v="GGC-603-2022"/>
    <x v="1"/>
    <s v="Desarrollar e implementar el proceso de interoperabilidad en dos vías y en tiempo real entre los sistemas NEON y AVÁNZAME, para el registro y control de los activos fijos de los convenios/proyectos del Ministerio de Minas y Energía, mediante la construcción de los servicios REST API."/>
    <s v="MEGASOFT S.A.S."/>
    <s v="JEYCE LILIANA MARIA PARRA SIERRA / ANDRES ALEJANDRO AYURE FLOREZ"/>
    <x v="3"/>
    <s v="22/07/2022"/>
    <d v="2022-11-21T00:00:00"/>
    <s v="LUZ DARY PAEZ BRAVO"/>
    <s v="GUILLERMO ORTIZ GONZALEZ"/>
    <d v="2025-05-28T00:00:00"/>
    <x v="0"/>
    <x v="1"/>
    <s v="NEON"/>
    <d v="2025-02-14T00:00:00"/>
    <m/>
    <m/>
    <m/>
    <m/>
    <m/>
    <m/>
    <m/>
    <m/>
    <m/>
    <s v="NEON"/>
    <d v="2025-02-21T00:00:00"/>
    <s v="NEON"/>
    <d v="2025-02-21T00:00:00"/>
    <d v="2025-02-28T00:00:00"/>
    <s v="x"/>
    <s v=""/>
    <s v=""/>
    <s v="https://community.secop.gov.co/Public/Tendering/ContractNoticePhases/View?PPI=CO1.PPI.19475167&amp;isFromPublicArea=True&amp;isModal=False"/>
    <m/>
    <s v=""/>
    <s v=""/>
    <m/>
    <s v=""/>
    <s v=""/>
    <s v=""/>
    <s v=""/>
    <s v=""/>
    <s v=""/>
    <s v=""/>
    <s v=""/>
    <s v=""/>
    <s v=""/>
    <d v="2025-08-13T00:00:00"/>
    <n v="33"/>
    <n v="2025"/>
    <x v="0"/>
    <m/>
  </r>
  <r>
    <s v="GGC-608-2020"/>
    <x v="6"/>
    <s v="Cofinanciar los recursos requeridos para las conexiones de _x000a_usuarios de menores ingresos al servicio público domiciliario de _x000a_gas natural por red de tubería, contemplado en el proyecto _x000a_denominado &quot;CONSTRUCCIÓN DE CONEXIONES DE GAS NATURAL _x000a_PARA USUARIOS DE MENORES INGRESOS EN MUNICIPIOS DE LOS _x000a_DEPARTAMENTOS DE CALDAS, QUINDÍO Y RISARALDA&quot;, para la _x000a_construcción e instalación de conexiones al servicio público de _x000a_gas natural en los municipios incluidos en el Anexo 1 del presente _x000a_convenio, conforme con los términos, condiciones y alcance _x000a_establecidos en el proyecto presentado a la UPME. "/>
    <s v="EFIGAS GAS NATURAL S.A. _x000a_E.S.P. - EFIGAS S.A. E.S.P."/>
    <s v="COORDINADOR DEL GRUPO DE GAS Y COMBUSTIBLE"/>
    <x v="0"/>
    <d v="2020-12-30T00:00:00"/>
    <d v="2022-06-30T00:00:00"/>
    <s v="SONIA PAOLA GARCIA CONTRERAS"/>
    <s v="HERNAN DARIO FORERO"/>
    <d v="2025-02-28T00:00:00"/>
    <x v="2"/>
    <x v="1"/>
    <s v=" 3-2024-012618_x000a_ DEL 25-04-2024"/>
    <s v="25/04/2024"/>
    <s v="Se devuelve el trámite para que el área aportes todos los soportes necesarios para la revisión"/>
    <s v="3-2024-013711_x000a_ del 03-05-2024"/>
    <d v="2024-03-05T00:00:00"/>
    <s v="NEON - 17/02/2025"/>
    <s v="NEON"/>
    <d v="2025-02-17T00:00:00"/>
    <s v="NEON-19/02/2025"/>
    <s v="NEON"/>
    <s v="20/02/2025 y 27/02/2025"/>
    <s v="NEON"/>
    <d v="2025-02-27T00:00:00"/>
    <s v="NEON"/>
    <d v="2025-02-28T00:00:00"/>
    <d v="2025-02-28T00:00:00"/>
    <s v="x"/>
    <m/>
    <m/>
    <s v="https://www.secop.gov.co/CO1ContractsManagement/Tendering/ProcurementContractEdit/Modification?modificationUniqueIdentifier=CO1.CTRMOD.18410934&amp;prevCtxUrl=https%3a%2f%2fwww.secop.gov.co%3a443%2fCO1ContractsManagement%2fTendering%2fProcurementContractEdit%2fView%3fdocUniqueIdentifier%3dCO1.PCCNTR.2086442&amp;prevCtxLbl=Editar+Contrato"/>
    <m/>
    <m/>
    <m/>
    <m/>
    <m/>
    <m/>
    <m/>
    <m/>
    <m/>
    <m/>
    <m/>
    <m/>
    <m/>
    <m/>
    <d v="2025-02-27T00:00:00"/>
    <n v="9"/>
    <n v="2024"/>
    <x v="0"/>
    <s v="6 MESES"/>
  </r>
  <r>
    <s v="GGC-710-2022"/>
    <x v="1"/>
    <s v="Contratar el servicio de control e inspección al transporte de combustibles líquidos y GLP, destinado al abastecimiento en el Departamento de Nariño, incluyendo la verificación, aseguramiento y conservación de la información"/>
    <s v="CONSORCIO DISMET CONTROL"/>
    <s v="LUIS FABIAN OCAMPO MARULANDA"/>
    <x v="0"/>
    <d v="2022-12-16T00:00:00"/>
    <d v="2025-10-31T00:00:00"/>
    <s v="DANNY MAURICIO SUAREZ"/>
    <m/>
    <d v="2028-04-30T00:00:00"/>
    <x v="7"/>
    <x v="16"/>
    <s v=""/>
    <s v=""/>
    <m/>
    <m/>
    <m/>
    <m/>
    <m/>
    <m/>
    <m/>
    <m/>
    <m/>
    <m/>
    <m/>
    <m/>
    <m/>
    <s v=""/>
    <s v=""/>
    <s v=""/>
    <s v=""/>
    <m/>
    <m/>
    <s v=""/>
    <s v=""/>
    <m/>
    <s v=""/>
    <s v=""/>
    <s v=""/>
    <s v=""/>
    <s v=""/>
    <s v=""/>
    <s v=""/>
    <s v=""/>
    <s v=""/>
    <s v=""/>
    <d v="2025-06-20T00:00:00"/>
    <n v="25"/>
    <n v="2025"/>
    <x v="4"/>
    <s v="clásula 25 4 meses bilateral - otrosí 3 - se prórroga hasta el 31 de octubre de 2025"/>
  </r>
  <r>
    <s v="GGC-711-2022"/>
    <x v="1"/>
    <s v="Contratar la prestación del servicio de recepción, clasificación, mensajería especializada y demás objetos postales que requiera el Ministerio de Minas y Energía, así como el apoyo logístico para el alistamiento de las comunicaciones oficiales a nivel nacional y la distribución urbana.GG08._x000d__x000a_"/>
    <s v="SERVICIOS POSTALES NACIONALES S.A.S"/>
    <s v="MARTHA ISABEL JAIME GALVIS"/>
    <x v="11"/>
    <d v="2022-12-16T00:00:00"/>
    <d v="2026-07-31T00:00:00"/>
    <s v="ANDRES FELIPE SIERRA"/>
    <m/>
    <d v="2029-01-30T00:00:00"/>
    <x v="9"/>
    <x v="21"/>
    <s v=""/>
    <s v=""/>
    <m/>
    <m/>
    <m/>
    <m/>
    <m/>
    <m/>
    <m/>
    <m/>
    <m/>
    <m/>
    <m/>
    <m/>
    <m/>
    <s v=""/>
    <s v=""/>
    <s v=""/>
    <s v=""/>
    <m/>
    <m/>
    <s v=""/>
    <s v=""/>
    <m/>
    <s v=""/>
    <s v=""/>
    <s v=""/>
    <s v=""/>
    <s v=""/>
    <s v=""/>
    <s v=""/>
    <s v=""/>
    <s v=""/>
    <s v=""/>
    <d v="2025-06-20T00:00:00"/>
    <n v="25"/>
    <n v="2025"/>
    <x v="4"/>
    <s v="cláusula 15: 4 meses de la bilateral"/>
  </r>
  <r>
    <s v="GGC-712-2022"/>
    <x v="1"/>
    <s v="Contratar el servicio de publicación en el Diario Oficial de los actos administrativos de carácter general y demás documentos de índole oficial que expida el Ministerio de Minas y Energía, de acuerdo con las disposiciones legales vigentes, en el marco de las funciones que le sean propias."/>
    <s v="IMPRENTA NACIONAL DE COLOMBIA"/>
    <s v="JEYCE LILIANA MARIA PARRA SIERRA"/>
    <x v="3"/>
    <d v="2022-12-16T00:00:00"/>
    <d v="2026-06-30T00:00:00"/>
    <s v="SANDRA CAROLINA PULIDO"/>
    <m/>
    <d v="2028-12-30T00:00:00"/>
    <x v="4"/>
    <x v="16"/>
    <s v=""/>
    <s v=""/>
    <m/>
    <m/>
    <m/>
    <m/>
    <m/>
    <m/>
    <m/>
    <m/>
    <m/>
    <m/>
    <m/>
    <m/>
    <m/>
    <s v=""/>
    <s v=""/>
    <s v=""/>
    <s v=""/>
    <m/>
    <m/>
    <s v=""/>
    <s v=""/>
    <m/>
    <s v=""/>
    <s v=""/>
    <s v=""/>
    <s v=""/>
    <s v=""/>
    <s v=""/>
    <s v=""/>
    <s v=""/>
    <s v=""/>
    <s v=""/>
    <d v="2025-06-20T00:00:00"/>
    <n v="25"/>
    <n v="2025"/>
    <x v="4"/>
    <s v="clásuula 13: 4 meses bilateral para liquidar"/>
  </r>
  <r>
    <s v="GGC-71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URB LA MILAGROSA), el cual será ejecutado por el OPERADOR DE RED bajo su responsabilidad en los términos del presente Contrato, para la entrega al MINISTERIO y el cual es financiado con fondos del Programa de Normalización de Redes Eléctricas- PRONE."/>
    <s v="AIR - E S.A.S. E.S.P."/>
    <s v="CRISTIAN ANDRES DIAZ DURAN"/>
    <x v="2"/>
    <d v="2022-12-28T00:00:00"/>
    <d v="2042-12-27T00:00:00"/>
    <s v="DANNY MAURICIO SUAREZ"/>
    <m/>
    <d v="2045-08-27T00:00:00"/>
    <x v="11"/>
    <x v="7"/>
    <s v=""/>
    <s v=""/>
    <m/>
    <m/>
    <m/>
    <m/>
    <m/>
    <m/>
    <m/>
    <m/>
    <m/>
    <m/>
    <m/>
    <m/>
    <m/>
    <s v=""/>
    <s v=""/>
    <s v=""/>
    <s v=""/>
    <m/>
    <m/>
    <s v=""/>
    <s v=""/>
    <m/>
    <s v=""/>
    <s v=""/>
    <s v=""/>
    <s v=""/>
    <s v=""/>
    <s v=""/>
    <s v=""/>
    <s v=""/>
    <s v=""/>
    <s v=""/>
    <d v="2025-06-20T00:00:00"/>
    <n v="25"/>
    <n v="2025"/>
    <x v="4"/>
    <s v="CONTRATO A 20 AÑOS- cláusula 28: 6 meses bilateral"/>
  </r>
  <r>
    <s v="GGC-714-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ISABE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x v="11"/>
    <x v="7"/>
    <s v=""/>
    <s v=""/>
    <m/>
    <m/>
    <m/>
    <m/>
    <m/>
    <m/>
    <m/>
    <m/>
    <m/>
    <m/>
    <m/>
    <m/>
    <m/>
    <s v=""/>
    <s v=""/>
    <s v=""/>
    <s v=""/>
    <m/>
    <m/>
    <s v=""/>
    <s v=""/>
    <m/>
    <s v=""/>
    <s v=""/>
    <s v=""/>
    <s v=""/>
    <s v=""/>
    <s v=""/>
    <s v=""/>
    <s v=""/>
    <s v=""/>
    <s v=""/>
    <d v="2025-06-20T00:00:00"/>
    <n v="25"/>
    <n v="2025"/>
    <x v="4"/>
    <s v="CONTRATO A 20 AÑOS- cláusula 28: 6 meses bilateral"/>
  </r>
  <r>
    <s v="GGC-71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COLINAS DEL SO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x v="11"/>
    <x v="7"/>
    <s v=""/>
    <s v=""/>
    <m/>
    <m/>
    <m/>
    <m/>
    <m/>
    <m/>
    <m/>
    <m/>
    <m/>
    <m/>
    <m/>
    <m/>
    <m/>
    <s v=""/>
    <s v=""/>
    <s v=""/>
    <s v=""/>
    <m/>
    <m/>
    <s v=""/>
    <s v=""/>
    <m/>
    <s v=""/>
    <s v=""/>
    <s v=""/>
    <s v=""/>
    <s v=""/>
    <s v=""/>
    <s v=""/>
    <s v=""/>
    <s v=""/>
    <s v=""/>
    <d v="2025-06-20T00:00:00"/>
    <n v="25"/>
    <n v="2025"/>
    <x v="4"/>
    <s v="CONTRATO A 20 AÑOS- cláusula 28: 6 meses bilateral"/>
  </r>
  <r>
    <s v="GGC-71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IMON BOLIVAR),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x v="11"/>
    <x v="7"/>
    <s v=""/>
    <s v=""/>
    <m/>
    <m/>
    <m/>
    <m/>
    <m/>
    <m/>
    <m/>
    <m/>
    <m/>
    <m/>
    <m/>
    <m/>
    <m/>
    <s v=""/>
    <s v=""/>
    <s v=""/>
    <s v=""/>
    <m/>
    <m/>
    <s v=""/>
    <s v=""/>
    <m/>
    <s v=""/>
    <s v=""/>
    <s v=""/>
    <s v=""/>
    <s v=""/>
    <s v=""/>
    <s v=""/>
    <s v=""/>
    <s v=""/>
    <s v=""/>
    <d v="2025-06-20T00:00:00"/>
    <n v="25"/>
    <n v="2025"/>
    <x v="4"/>
    <s v="CONTRATO A 20 AÑOS- cláusula 28: 6 meses bilateral"/>
  </r>
  <r>
    <s v="GGC-718-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FEDERICO CERVANTES EL CARMEN),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x v="11"/>
    <x v="7"/>
    <s v=""/>
    <s v=""/>
    <m/>
    <m/>
    <m/>
    <m/>
    <m/>
    <m/>
    <m/>
    <m/>
    <m/>
    <m/>
    <m/>
    <m/>
    <m/>
    <s v=""/>
    <s v=""/>
    <s v=""/>
    <s v=""/>
    <m/>
    <m/>
    <s v=""/>
    <s v=""/>
    <m/>
    <s v=""/>
    <s v=""/>
    <s v=""/>
    <s v=""/>
    <s v=""/>
    <s v=""/>
    <s v=""/>
    <s v=""/>
    <s v=""/>
    <s v=""/>
    <d v="2025-06-20T00:00:00"/>
    <n v="25"/>
    <n v="2025"/>
    <x v="4"/>
    <s v="CONTRATO A 20 AÑOS- cláusula 28: 6 meses bilateral"/>
  </r>
  <r>
    <s v="GGC-71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REDES ELÉCTRICAS EN MEDIA Y BAJA TENSIÓN BARRIOS SUBNORMALES ASENTAMIENTOS ISLA DEL SOL Y RENACER DEL MUNICIPIO DE CAMPOALEGRE-HUILA), el cual será ejecutado por el OPERADOR DE RED bajo su responsabilidad en los términos del presente Contrato, para la entrega al MINISTERIO y el cual es financiado con fondos del Programa de Normalización de Redes Eléctricas- PRONE."/>
    <s v="ELECTRIFICADORA DEL HUILA S.A. E.S.P. "/>
    <s v="VÍCTOR PATERNINA"/>
    <x v="2"/>
    <d v="2023-09-11T00:00:00"/>
    <d v="2043-09-10T00:00:00"/>
    <s v="SANDRA CAROLINA PULIDO"/>
    <m/>
    <d v="2046-05-09T00:00:00"/>
    <x v="0"/>
    <x v="25"/>
    <s v=""/>
    <s v=""/>
    <m/>
    <m/>
    <m/>
    <m/>
    <m/>
    <m/>
    <m/>
    <m/>
    <m/>
    <m/>
    <m/>
    <m/>
    <m/>
    <s v=""/>
    <s v=""/>
    <s v=""/>
    <s v=""/>
    <m/>
    <m/>
    <s v=""/>
    <s v=""/>
    <m/>
    <s v=""/>
    <s v=""/>
    <s v=""/>
    <s v=""/>
    <s v=""/>
    <s v=""/>
    <s v=""/>
    <s v=""/>
    <s v=""/>
    <s v=""/>
    <d v="2025-06-20T00:00:00"/>
    <n v="25"/>
    <n v="2025"/>
    <x v="4"/>
    <s v="CONTRATO A 20 AÑOS- cláusula 28: 6 meses bilateral"/>
  </r>
  <r>
    <s v="GGC-720-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VEINTE DE ENERO, NORMALIZACIÓN DE REDES ELÉCTRICAS BARRIO NOGALE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8T00:00:00"/>
    <x v="11"/>
    <x v="7"/>
    <s v=""/>
    <s v=""/>
    <m/>
    <m/>
    <m/>
    <m/>
    <m/>
    <m/>
    <m/>
    <m/>
    <m/>
    <m/>
    <m/>
    <m/>
    <m/>
    <s v=""/>
    <s v=""/>
    <s v=""/>
    <s v=""/>
    <m/>
    <m/>
    <s v=""/>
    <s v=""/>
    <m/>
    <s v=""/>
    <s v=""/>
    <s v=""/>
    <s v=""/>
    <s v=""/>
    <s v=""/>
    <s v=""/>
    <s v=""/>
    <s v=""/>
    <s v=""/>
    <d v="2025-06-20T00:00:00"/>
    <n v="25"/>
    <n v="2025"/>
    <x v="4"/>
    <s v="CONTRATO A 20 AÑOS- cláusula 28: 6 meses bilateral"/>
  </r>
  <r>
    <s v="GGC-721-2022"/>
    <x v="1"/>
    <s v="Contratar la prestación del servicio de Vigilancia y Seguridad Privada para la sede del Ministerio de Minas y Energía, ubicada en la Calle 43 No. 57-31 ? CAN, Bogotá D.C, así como aquellos inmuebles y/o predios por los que sea o llegare a ser responsable el Ministerio de Minas y Energía."/>
    <s v="UNION TEMPORAL MINSEG"/>
    <s v="JEYCE LILIANA MARIA PARRA SIERRA"/>
    <x v="3"/>
    <d v="2022-12-15T00:00:00"/>
    <d v="2026-06-30T00:00:00"/>
    <s v="ANDRES FELIPE SIERRA"/>
    <m/>
    <d v="2028-12-29T00:00:00"/>
    <x v="4"/>
    <x v="16"/>
    <s v=""/>
    <s v=""/>
    <m/>
    <m/>
    <m/>
    <m/>
    <m/>
    <m/>
    <m/>
    <m/>
    <m/>
    <m/>
    <m/>
    <m/>
    <m/>
    <s v=""/>
    <s v=""/>
    <s v=""/>
    <s v=""/>
    <m/>
    <m/>
    <s v=""/>
    <s v=""/>
    <m/>
    <s v=""/>
    <s v=""/>
    <s v=""/>
    <s v=""/>
    <s v=""/>
    <s v=""/>
    <s v=""/>
    <s v=""/>
    <s v=""/>
    <s v=""/>
    <d v="2025-06-20T00:00:00"/>
    <n v="25"/>
    <n v="2025"/>
    <x v="4"/>
    <s v="cláusula 24- 4 meses bilateral"/>
  </r>
  <r>
    <s v="GGC-722-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LOS LAURELES, NORMALIZACIÓN DE REDES ELÉCTRICAS BARRIO MAREIGUITA - DIVINO NIÑ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8T00:00:00"/>
    <x v="11"/>
    <x v="7"/>
    <s v=""/>
    <s v=""/>
    <m/>
    <m/>
    <m/>
    <m/>
    <m/>
    <m/>
    <m/>
    <m/>
    <m/>
    <m/>
    <m/>
    <m/>
    <m/>
    <s v=""/>
    <s v=""/>
    <s v=""/>
    <s v=""/>
    <m/>
    <m/>
    <s v=""/>
    <s v=""/>
    <m/>
    <s v=""/>
    <s v=""/>
    <s v=""/>
    <s v=""/>
    <s v=""/>
    <s v=""/>
    <s v=""/>
    <s v=""/>
    <s v=""/>
    <s v=""/>
    <d v="2025-06-20T00:00:00"/>
    <n v="25"/>
    <n v="2025"/>
    <x v="4"/>
    <s v="CONTRATO A 20 AÑOS- cláusula 28: 6 meses bilateral"/>
  </r>
  <r>
    <s v="GGC-72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06 DE NOVIEMBRE),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8T00:00:00"/>
    <x v="11"/>
    <x v="7"/>
    <s v=""/>
    <s v=""/>
    <m/>
    <m/>
    <m/>
    <m/>
    <m/>
    <m/>
    <m/>
    <m/>
    <m/>
    <m/>
    <m/>
    <m/>
    <m/>
    <s v=""/>
    <s v=""/>
    <s v=""/>
    <s v=""/>
    <m/>
    <m/>
    <s v=""/>
    <s v=""/>
    <m/>
    <s v=""/>
    <s v=""/>
    <s v=""/>
    <s v=""/>
    <s v=""/>
    <s v=""/>
    <s v=""/>
    <s v=""/>
    <s v=""/>
    <s v=""/>
    <d v="2025-06-20T00:00:00"/>
    <n v="25"/>
    <n v="2025"/>
    <x v="4"/>
    <s v="CONTRATO A 20 AÑOS- cláusula 28: 6 meses bilateral"/>
  </r>
  <r>
    <s v="GGC-724-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GAIRA SECTOR VISTA DEL MAR),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22-12-28T00:00:00"/>
    <x v="18"/>
    <x v="4"/>
    <s v=""/>
    <s v=""/>
    <m/>
    <m/>
    <m/>
    <m/>
    <m/>
    <m/>
    <m/>
    <m/>
    <m/>
    <m/>
    <m/>
    <m/>
    <m/>
    <s v=""/>
    <s v=""/>
    <s v=""/>
    <s v=""/>
    <m/>
    <m/>
    <s v=""/>
    <s v=""/>
    <m/>
    <s v=""/>
    <s v=""/>
    <s v=""/>
    <s v=""/>
    <s v=""/>
    <s v=""/>
    <s v=""/>
    <s v=""/>
    <s v=""/>
    <s v=""/>
    <d v="2025-06-24T00:00:00"/>
    <n v="26"/>
    <n v="2025"/>
    <x v="4"/>
    <s v="CONTRATO A 20 AÑOS- cláusula 28: 6 meses bilateral"/>
  </r>
  <r>
    <s v="GGC-725-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CONSTRUCCIÓN DE REDES DE DISTRIBUCIÓN DE ENERGÍA ELÉCTRICA EN EL ASENTAMIENTO LOS PARRA MUNICIPIO DE SARAVENA DEPARTAMENTO DE ARAUCA), el cual será ejecutado por el OPERADOR DE RED bajo su responsabilidad en los términos del presente Contrato, para la entrega al MINISTERIO y el cual es financiado con fondos del Programa de Normalización de Redes Eléctricas- PRONE."/>
    <s v="EMPRESA DE ENERGIA DE ARAUCA"/>
    <s v="VÍCTOR PATERNINA"/>
    <x v="2"/>
    <d v="2022-12-30T00:00:00"/>
    <d v="2042-12-29T00:00:00"/>
    <s v="SANDRA CAROLINA PULIDO"/>
    <m/>
    <d v="2045-08-29T00:00:00"/>
    <x v="11"/>
    <x v="7"/>
    <s v=""/>
    <s v=""/>
    <m/>
    <m/>
    <m/>
    <m/>
    <m/>
    <m/>
    <m/>
    <m/>
    <m/>
    <m/>
    <m/>
    <m/>
    <m/>
    <s v=""/>
    <s v=""/>
    <s v=""/>
    <s v=""/>
    <m/>
    <m/>
    <s v=""/>
    <s v=""/>
    <m/>
    <s v=""/>
    <s v=""/>
    <s v=""/>
    <s v=""/>
    <s v=""/>
    <s v=""/>
    <s v=""/>
    <s v=""/>
    <s v=""/>
    <s v=""/>
    <d v="2025-06-24T00:00:00"/>
    <n v="26"/>
    <n v="2025"/>
    <x v="4"/>
    <s v="CONTRATO A 20 AÑOS- cláusula 28: 6 meses bilateral"/>
  </r>
  <r>
    <s v="GGC-72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JOSE),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x v="11"/>
    <x v="7"/>
    <s v=""/>
    <s v=""/>
    <m/>
    <m/>
    <m/>
    <m/>
    <m/>
    <m/>
    <m/>
    <m/>
    <m/>
    <m/>
    <m/>
    <m/>
    <m/>
    <s v=""/>
    <s v=""/>
    <s v=""/>
    <s v=""/>
    <m/>
    <m/>
    <s v=""/>
    <s v=""/>
    <m/>
    <s v=""/>
    <s v=""/>
    <s v=""/>
    <s v=""/>
    <s v=""/>
    <s v=""/>
    <s v=""/>
    <s v=""/>
    <s v=""/>
    <s v=""/>
    <d v="2025-06-24T00:00:00"/>
    <n v="26"/>
    <n v="2025"/>
    <x v="4"/>
    <s v="CONTRATO A 20 AÑOS- cláusula 28: 6 meses bilateral"/>
  </r>
  <r>
    <s v="GGC-72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CONSTRUCCIÓN DE REDES DE DISTRIBUCIÓN DE ENERGÍA ELÉCTRICA EN EL ASENTAMIENTO LOS TRONQUITOS MUNICIPIO DE SARAVENA DEPARTAMENTO DE ARAUCA), el cual será ejecutado por el OPERADOR DE RED bajo su responsabilidad en los términos del presente Contrato, para la entrega al MINISTERIO y el cual es financiado con fondos del Programa de Normalización de Redes Eléctricas- PRONE."/>
    <s v="EMPRESA DE ENERGIA DE ARAUCA"/>
    <s v="VÍCTOR PATERNINA"/>
    <x v="2"/>
    <d v="2022-12-30T00:00:00"/>
    <d v="2042-12-29T00:00:00"/>
    <s v="ANDRES FELIPE SIERRA"/>
    <m/>
    <d v="2045-08-29T00:00:00"/>
    <x v="11"/>
    <x v="7"/>
    <s v=""/>
    <s v=""/>
    <m/>
    <m/>
    <m/>
    <m/>
    <m/>
    <m/>
    <m/>
    <m/>
    <m/>
    <m/>
    <m/>
    <m/>
    <m/>
    <s v=""/>
    <s v=""/>
    <s v=""/>
    <s v=""/>
    <m/>
    <m/>
    <s v=""/>
    <s v=""/>
    <m/>
    <s v=""/>
    <s v=""/>
    <s v=""/>
    <s v=""/>
    <s v=""/>
    <s v=""/>
    <s v=""/>
    <s v=""/>
    <s v=""/>
    <s v=""/>
    <d v="2025-06-24T00:00:00"/>
    <n v="26"/>
    <n v="2025"/>
    <x v="4"/>
    <s v="CONTRATO A 20 AÑOS- cláusula 28: 6 meses bilateral"/>
  </r>
  <r>
    <s v="GGC-728-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VILLA IRIS, NORMALIZACIÓN DE REDES ELÉCTRICAS BARRIO JUAN MINA SECTOR CIUDADELA DE PAZ),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x v="11"/>
    <x v="7"/>
    <s v=""/>
    <s v=""/>
    <m/>
    <m/>
    <m/>
    <m/>
    <m/>
    <m/>
    <m/>
    <m/>
    <m/>
    <m/>
    <m/>
    <m/>
    <m/>
    <s v=""/>
    <s v=""/>
    <s v=""/>
    <s v=""/>
    <m/>
    <m/>
    <s v=""/>
    <s v=""/>
    <m/>
    <s v=""/>
    <s v=""/>
    <s v=""/>
    <s v=""/>
    <s v=""/>
    <s v=""/>
    <s v=""/>
    <s v=""/>
    <s v=""/>
    <s v=""/>
    <d v="2025-06-24T00:00:00"/>
    <n v="26"/>
    <n v="2025"/>
    <x v="4"/>
    <s v="CONTRATO A 20 AÑOS- cláusula 28: 6 meses bilateral"/>
  </r>
  <r>
    <s v="GGC-72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 CONCEPCION),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x v="11"/>
    <x v="7"/>
    <s v=""/>
    <s v=""/>
    <m/>
    <m/>
    <m/>
    <m/>
    <m/>
    <m/>
    <m/>
    <m/>
    <m/>
    <m/>
    <m/>
    <m/>
    <m/>
    <s v=""/>
    <s v=""/>
    <s v=""/>
    <s v=""/>
    <m/>
    <m/>
    <s v=""/>
    <s v=""/>
    <m/>
    <s v=""/>
    <s v=""/>
    <s v=""/>
    <s v=""/>
    <s v=""/>
    <s v=""/>
    <s v=""/>
    <s v=""/>
    <s v=""/>
    <s v=""/>
    <d v="2025-06-24T00:00:00"/>
    <n v="26"/>
    <n v="2025"/>
    <x v="4"/>
    <s v="CONTRATO A 20 AÑOS- cláusula 28: 6 meses bilateral"/>
  </r>
  <r>
    <s v="GGC-730-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OLIMAR),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x v="11"/>
    <x v="7"/>
    <s v=""/>
    <s v=""/>
    <m/>
    <m/>
    <m/>
    <m/>
    <m/>
    <m/>
    <m/>
    <m/>
    <m/>
    <m/>
    <m/>
    <m/>
    <m/>
    <s v=""/>
    <s v=""/>
    <s v=""/>
    <s v=""/>
    <m/>
    <m/>
    <s v=""/>
    <s v=""/>
    <m/>
    <s v=""/>
    <s v=""/>
    <s v=""/>
    <s v=""/>
    <s v=""/>
    <s v=""/>
    <s v=""/>
    <s v=""/>
    <s v=""/>
    <s v=""/>
    <d v="2025-06-24T00:00:00"/>
    <n v="26"/>
    <n v="2025"/>
    <x v="4"/>
    <s v="CONTRATO A 20 AÑOS- cláusula 28: 6 meses bilateral"/>
  </r>
  <r>
    <s v="GGC-731-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UBNORMAL CARACOLI),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x v="11"/>
    <x v="7"/>
    <s v=""/>
    <s v=""/>
    <m/>
    <m/>
    <m/>
    <m/>
    <m/>
    <m/>
    <m/>
    <m/>
    <m/>
    <m/>
    <m/>
    <m/>
    <m/>
    <s v=""/>
    <s v=""/>
    <s v=""/>
    <s v=""/>
    <m/>
    <m/>
    <s v=""/>
    <s v=""/>
    <m/>
    <s v=""/>
    <s v=""/>
    <s v=""/>
    <s v=""/>
    <s v=""/>
    <s v=""/>
    <s v=""/>
    <s v=""/>
    <s v=""/>
    <s v=""/>
    <d v="2025-06-24T00:00:00"/>
    <n v="26"/>
    <n v="2025"/>
    <x v="4"/>
    <s v="CONTRATO A 20 AÑOS- cláusula 28: 6 meses bilateral"/>
  </r>
  <r>
    <s v="GGC-73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PROGRES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x v="11"/>
    <x v="7"/>
    <s v=""/>
    <s v=""/>
    <m/>
    <m/>
    <m/>
    <m/>
    <m/>
    <m/>
    <m/>
    <m/>
    <m/>
    <m/>
    <m/>
    <m/>
    <m/>
    <s v=""/>
    <s v=""/>
    <s v=""/>
    <s v=""/>
    <m/>
    <m/>
    <s v=""/>
    <s v=""/>
    <m/>
    <s v=""/>
    <s v=""/>
    <s v=""/>
    <s v=""/>
    <s v=""/>
    <s v=""/>
    <s v=""/>
    <s v=""/>
    <s v=""/>
    <s v=""/>
    <d v="2025-06-24T00:00:00"/>
    <n v="26"/>
    <n v="2025"/>
    <x v="4"/>
    <s v="CONTRATO A 20 AÑOS- cláusula 28: 6 meses bilateral"/>
  </r>
  <r>
    <s v="GGC-73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VILLA SOL, NORMALIZACIÓN DE REDES ELÉCTRICAS BARRIO SBN 11 DE MAY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x v="11"/>
    <x v="7"/>
    <s v=""/>
    <s v=""/>
    <m/>
    <m/>
    <m/>
    <m/>
    <m/>
    <m/>
    <m/>
    <m/>
    <m/>
    <m/>
    <m/>
    <m/>
    <m/>
    <s v=""/>
    <s v=""/>
    <s v=""/>
    <s v=""/>
    <m/>
    <m/>
    <s v=""/>
    <s v=""/>
    <m/>
    <s v=""/>
    <s v=""/>
    <s v=""/>
    <s v=""/>
    <s v=""/>
    <s v=""/>
    <s v=""/>
    <s v=""/>
    <s v=""/>
    <s v=""/>
    <d v="2025-06-24T00:00:00"/>
    <n v="26"/>
    <n v="2025"/>
    <x v="4"/>
    <s v="CONTRATO A 20 AÑOS- cláusula 28: 6 meses bilateral"/>
  </r>
  <r>
    <s v="GGC-734-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VILLA JARDIN, NORMALIZACIÓN DE REDES ELÉCTRICAS BARRIO NUEVO HORIZONTE),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x v="11"/>
    <x v="7"/>
    <s v=""/>
    <s v=""/>
    <m/>
    <m/>
    <m/>
    <m/>
    <m/>
    <m/>
    <m/>
    <m/>
    <m/>
    <m/>
    <m/>
    <m/>
    <m/>
    <s v=""/>
    <s v=""/>
    <s v=""/>
    <s v=""/>
    <m/>
    <m/>
    <s v=""/>
    <s v=""/>
    <m/>
    <s v=""/>
    <s v=""/>
    <s v=""/>
    <s v=""/>
    <s v=""/>
    <s v=""/>
    <s v=""/>
    <s v=""/>
    <s v=""/>
    <s v=""/>
    <d v="2025-06-24T00:00:00"/>
    <n v="26"/>
    <n v="2025"/>
    <x v="4"/>
    <s v="CONTRATO A 20 AÑOS- cláusula 28: 6 meses bilateral"/>
  </r>
  <r>
    <s v="GGC-735-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CAROLINA, NORMALIZACIÓN DE REDES ELÉCTRICAS BARRIO REY JOSE),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x v="11"/>
    <x v="7"/>
    <s v=""/>
    <s v=""/>
    <m/>
    <m/>
    <m/>
    <m/>
    <m/>
    <m/>
    <m/>
    <m/>
    <m/>
    <m/>
    <m/>
    <m/>
    <m/>
    <s v=""/>
    <s v=""/>
    <s v=""/>
    <s v=""/>
    <m/>
    <m/>
    <s v=""/>
    <s v=""/>
    <m/>
    <s v=""/>
    <s v=""/>
    <s v=""/>
    <s v=""/>
    <s v=""/>
    <s v=""/>
    <s v=""/>
    <s v=""/>
    <s v=""/>
    <s v=""/>
    <d v="2025-06-24T00:00:00"/>
    <n v="26"/>
    <n v="2025"/>
    <x v="4"/>
    <s v="CONTRATO A 20 AÑOS- cláusula 28: 6 meses bilateral"/>
  </r>
  <r>
    <s v="GGC-73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INCON GUAPO, NORMALIZACIÓN DE REDES ELÉCTRICAS BARRIO LA MOSCA, NORMALIZACIÓN DE REDES ELÉCTRICAS BARRIO PASTRA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x v="11"/>
    <x v="7"/>
    <s v=""/>
    <s v=""/>
    <m/>
    <m/>
    <m/>
    <m/>
    <m/>
    <m/>
    <m/>
    <m/>
    <m/>
    <m/>
    <m/>
    <m/>
    <m/>
    <s v=""/>
    <s v=""/>
    <s v=""/>
    <s v=""/>
    <m/>
    <m/>
    <s v=""/>
    <s v=""/>
    <m/>
    <s v=""/>
    <s v=""/>
    <s v=""/>
    <s v=""/>
    <s v=""/>
    <s v=""/>
    <s v=""/>
    <s v=""/>
    <s v=""/>
    <s v=""/>
    <d v="2025-06-24T00:00:00"/>
    <n v="26"/>
    <n v="2025"/>
    <x v="4"/>
    <s v="CONTRATO A 20 AÑOS- cláusula 28: 6 meses bilateral"/>
  </r>
  <r>
    <s v="GGC-73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11 DE FEBRERO, NORMALIZACIÓN DE REDES ELÉCTRICAS BARRIO LAS AMERICAS, NORMALIZACIÓN DE REDES ELÉCTRICAS BARRIO CASCAJ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x v="11"/>
    <x v="7"/>
    <s v=""/>
    <s v=""/>
    <m/>
    <m/>
    <m/>
    <m/>
    <m/>
    <m/>
    <m/>
    <m/>
    <m/>
    <m/>
    <m/>
    <m/>
    <m/>
    <s v=""/>
    <s v=""/>
    <s v=""/>
    <s v=""/>
    <m/>
    <s v="Orden"/>
    <s v=""/>
    <s v=""/>
    <m/>
    <s v=""/>
    <s v=""/>
    <s v=""/>
    <s v=""/>
    <s v=""/>
    <s v=""/>
    <s v=""/>
    <s v=""/>
    <s v=""/>
    <s v=""/>
    <d v="2025-06-24T00:00:00"/>
    <n v="26"/>
    <n v="2025"/>
    <x v="4"/>
    <s v="CONTRATO A 20 AÑOS- cláusula 28: 6 meses bilateral"/>
  </r>
  <r>
    <s v="GGC-738-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DIVINO NIÑO, NORMALIZACIÓN DE REDES ELÉCTRICAS BARRIO GIRASOLE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x v="11"/>
    <x v="7"/>
    <s v=""/>
    <s v=""/>
    <m/>
    <m/>
    <m/>
    <m/>
    <m/>
    <m/>
    <m/>
    <m/>
    <m/>
    <m/>
    <m/>
    <m/>
    <m/>
    <s v=""/>
    <s v=""/>
    <s v=""/>
    <s v=""/>
    <m/>
    <m/>
    <s v=""/>
    <s v=""/>
    <m/>
    <s v=""/>
    <s v=""/>
    <s v=""/>
    <s v=""/>
    <s v=""/>
    <s v=""/>
    <s v=""/>
    <s v=""/>
    <s v=""/>
    <s v=""/>
    <d v="2025-06-24T00:00:00"/>
    <n v="26"/>
    <n v="2025"/>
    <x v="4"/>
    <s v="CONTRATO A 20 AÑOS- cláusula 28: 6 meses bilateral"/>
  </r>
  <r>
    <s v="GGC-73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LA PAZ , NORMALIZACIÓN DE REDES ELÉCTRICAS BARRIO VILLA ASPRO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x v="11"/>
    <x v="7"/>
    <s v=""/>
    <s v=""/>
    <m/>
    <m/>
    <m/>
    <m/>
    <m/>
    <m/>
    <m/>
    <m/>
    <m/>
    <m/>
    <m/>
    <m/>
    <m/>
    <s v=""/>
    <s v=""/>
    <s v=""/>
    <s v=""/>
    <m/>
    <m/>
    <s v=""/>
    <s v=""/>
    <m/>
    <s v=""/>
    <s v=""/>
    <s v=""/>
    <s v=""/>
    <s v=""/>
    <s v=""/>
    <s v=""/>
    <s v=""/>
    <s v=""/>
    <s v=""/>
    <d v="2025-06-24T00:00:00"/>
    <n v="26"/>
    <n v="2025"/>
    <x v="4"/>
    <s v="CONTRATO A 20 AÑOS- cláusula 28: 6 meses bilateral"/>
  </r>
  <r>
    <s v="CAO-004-2022"/>
    <x v="1"/>
    <s v="Prestar el servicio de mantenimiento preventivo y correctivo, el cual incluye el suministro de repuestos y accesorios para los vehículos que conforman el parque automotor del Ministerio de Minas y Energía."/>
    <s v="CAR SCANNERS S.A.S."/>
    <s v="RAFAEL ANTONIO CARO QUITO"/>
    <x v="3"/>
    <s v="24/03/2022"/>
    <d v="2022-12-28T00:00:00"/>
    <s v="GUILLERMO ANDRES LONDOÑO"/>
    <s v="HERNAN DARIO FORERO"/>
    <d v="2025-06-28T00:00:00"/>
    <x v="1"/>
    <x v="1"/>
    <s v="NEON "/>
    <d v="2025-01-16T00:00:00"/>
    <m/>
    <m/>
    <m/>
    <m/>
    <m/>
    <m/>
    <m/>
    <m/>
    <m/>
    <s v="NEON"/>
    <d v="2025-02-13T00:00:00"/>
    <s v="NEON"/>
    <d v="2025-02-25T00:00:00"/>
    <d v="2025-02-26T00:00:00"/>
    <s v="x"/>
    <s v=""/>
    <s v=""/>
    <s v="https://www.secop.gov.co/CO1ContractsManagement/Tendering/ProcurementContractEdit/View?docUniqueIdentifier=CO1.PCCNTR.3625427&amp;prevCtxUrl=https%3a%2f%2fwww.secop.gov.co%3a443%2fCO1ContractsManagement%2fTendering%2fProcurementContractManagement%2fIndex&amp;prevCtxLbl=Contratos+"/>
    <m/>
    <s v=""/>
    <s v=""/>
    <m/>
    <s v=""/>
    <s v=""/>
    <s v=""/>
    <s v=""/>
    <s v=""/>
    <s v=""/>
    <s v=""/>
    <s v=""/>
    <s v=""/>
    <s v=""/>
    <d v="2025-02-28T00:00:00"/>
    <n v="9"/>
    <n v="2025"/>
    <x v="0"/>
    <m/>
  </r>
  <r>
    <s v="GGC-748-2022"/>
    <x v="1"/>
    <s v="Aunar esfuerzos y capacidades técnicas, operativas, administrativas y financieras para el fortalecimiento de las capacidades de los diversos actores del sector minero energético en el marco de la Gestión Eficiente de la Energía, las Fuentes No Convencionales de Energía como medidas de mitigación del cambio climático."/>
    <s v="FIDEICOMISOS PATRIMONIOS AUTONOMOS FIDUCIARIA LA PREVISORA S.A."/>
    <s v="LUZ DARY CARMONA MORENO"/>
    <x v="8"/>
    <s v="27/12/2022"/>
    <d v="2024-08-26T00:00:00"/>
    <s v="DANNY MAURICIO SUAREZ"/>
    <m/>
    <d v="2027-02-26T00:00:00"/>
    <x v="2"/>
    <x v="6"/>
    <s v=""/>
    <s v=""/>
    <m/>
    <m/>
    <m/>
    <m/>
    <m/>
    <m/>
    <m/>
    <m/>
    <m/>
    <m/>
    <m/>
    <m/>
    <m/>
    <s v=""/>
    <s v=""/>
    <s v=""/>
    <s v=""/>
    <m/>
    <m/>
    <s v=""/>
    <s v=""/>
    <m/>
    <s v=""/>
    <s v=""/>
    <s v=""/>
    <s v=""/>
    <s v=""/>
    <s v=""/>
    <s v=""/>
    <s v=""/>
    <s v=""/>
    <s v=""/>
    <d v="2025-07-16T00:00:00"/>
    <n v="29"/>
    <n v="2025"/>
    <x v="3"/>
    <s v="CONVENIO REALIZADO EN FORMATOS DEL FENOGE- TÉRMINOS DE LIQUIDACIÓN 4 MESES BILATERAL"/>
  </r>
  <r>
    <s v="GGC-751-2022"/>
    <x v="1"/>
    <s v="Colaborar interinstitucionalmente entre ECOPETROL y EL MINISTERIO para fortalecer la implementación de la Estrategia de Relacionamiento Territorial del sector minero energético, con el objetivo de consolidar planes de trabajo territorializados que promuevan la articulación entre EL MINISTERIO y sus agencias adscritas y que deriven en escenarios con la capacidad de coordinar, armonizar y contribuir a los diversos territorios donde el sector opera o busca operar."/>
    <s v="ECOPETROL"/>
    <s v="PABLO CESAR PACHECO"/>
    <x v="22"/>
    <d v="2023-01-02T00:00:00"/>
    <d v="2027-01-01T00:00:00"/>
    <s v="ANDRES FELIPE SIERRA"/>
    <m/>
    <d v="2029-06-01T00:00:00"/>
    <x v="1"/>
    <x v="21"/>
    <s v=""/>
    <s v=""/>
    <m/>
    <m/>
    <m/>
    <m/>
    <m/>
    <m/>
    <m/>
    <m/>
    <m/>
    <m/>
    <m/>
    <m/>
    <m/>
    <s v=""/>
    <s v=""/>
    <s v=""/>
    <s v=""/>
    <m/>
    <m/>
    <s v=""/>
    <s v=""/>
    <m/>
    <s v=""/>
    <s v=""/>
    <s v=""/>
    <s v=""/>
    <s v=""/>
    <s v=""/>
    <s v=""/>
    <s v=""/>
    <s v=""/>
    <s v=""/>
    <d v="2025-07-16T00:00:00"/>
    <n v="29"/>
    <n v="2025"/>
    <x v="4"/>
    <s v=""/>
  </r>
  <r>
    <s v="CAO-0011-2023"/>
    <x v="4"/>
    <s v="Contratar el programa de seguros que ampara los bienes e intereses patrimoniales del Ministerio de Minas y Energía, por los que sea o fuere legalmente responsable o le corresponda asegurar en virtud de disposición legal o contractual."/>
    <s v="MAPFRE SEGUROS GENERALES DE COLOMBIA S.A. "/>
    <s v="JEYCE LILIANA MARIA PARRA SIERRA"/>
    <x v="3"/>
    <d v="2023-10-20T00:00:00"/>
    <d v="2024-08-21T00:00:00"/>
    <s v="SANDRA CAROLINA PULIDO"/>
    <m/>
    <d v="2027-02-20T00:00:00"/>
    <x v="2"/>
    <x v="6"/>
    <s v=""/>
    <s v=""/>
    <m/>
    <m/>
    <m/>
    <m/>
    <m/>
    <m/>
    <m/>
    <m/>
    <m/>
    <m/>
    <m/>
    <m/>
    <m/>
    <s v=""/>
    <s v=""/>
    <s v=""/>
    <s v=""/>
    <m/>
    <m/>
    <s v=""/>
    <s v=""/>
    <m/>
    <s v=""/>
    <s v=""/>
    <s v=""/>
    <s v=""/>
    <s v=""/>
    <s v=""/>
    <s v=""/>
    <s v=""/>
    <s v=""/>
    <s v=""/>
    <d v="2025-07-16T00:00:00"/>
    <n v="29"/>
    <n v="2025"/>
    <x v="3"/>
    <s v=""/>
  </r>
  <r>
    <s v="CAO-001-2023"/>
    <x v="4"/>
    <s v="Prestar servicios especializados de vigilancia, control y seguimiento a procesos judiciales y extrajudiciales donde la entidad sea parte, tenga interés, o sustituya en derechos litigiosos a entidades liquidadas"/>
    <s v="GRUPO HISCA SAS"/>
    <s v="OSCAR OMAR GOMEZ CALDERON"/>
    <x v="18"/>
    <d v="2023-03-24T00:00:00"/>
    <d v="2023-12-20T00:00:00"/>
    <s v="LUZ DARY PAEZ BRAVO"/>
    <s v="GUILLERMO ORTIZ GONZALEZ"/>
    <d v="2026-06-20T00:00:00"/>
    <x v="1"/>
    <x v="0"/>
    <s v="NEON "/>
    <d v="2025-03-12T00:00:00"/>
    <s v="Ajuste financiero"/>
    <s v="NEON"/>
    <d v="2025-03-17T00:00:00"/>
    <m/>
    <m/>
    <m/>
    <m/>
    <m/>
    <m/>
    <s v="NEON"/>
    <m/>
    <m/>
    <m/>
    <d v="2025-04-04T00:00:00"/>
    <s v="x"/>
    <s v=""/>
    <s v=""/>
    <s v="https://community.secop.gov.co/Public/Tendering/ContractDetailView/Index?UniqueIdentifier=CO1.PCCNTR.4756216"/>
    <m/>
    <s v=""/>
    <s v=""/>
    <m/>
    <s v=""/>
    <s v=""/>
    <s v=""/>
    <s v=""/>
    <s v=""/>
    <s v=""/>
    <s v=""/>
    <s v=""/>
    <s v=""/>
    <s v=""/>
    <d v="2025-08-13T00:00:00"/>
    <n v="33"/>
    <n v="2025"/>
    <x v="0"/>
    <s v="Se publica en Secop II el 4/04/2024"/>
  </r>
  <r>
    <s v="CAO-0014-2023"/>
    <x v="4"/>
    <s v="Contratar un servicio inteligente de Telefonía UC (telefonía de comunicaciones unificadas), contact center y omnicanalidad en nube, para la atención de grupos de valor, partes interesadas y ciudadanía en general"/>
    <s v="CALL PROCESSING TECHNOLOGIES S.A."/>
    <s v="MARTHA ISABEL JAIME GALVIS"/>
    <x v="11"/>
    <d v="2023-12-13T00:00:00"/>
    <d v="2023-12-31T00:00:00"/>
    <s v="SANDRA CAROLINA PULIDO"/>
    <m/>
    <d v="2026-06-30T00:00:00"/>
    <x v="1"/>
    <x v="0"/>
    <s v=""/>
    <s v=""/>
    <m/>
    <m/>
    <m/>
    <m/>
    <m/>
    <m/>
    <m/>
    <m/>
    <m/>
    <m/>
    <m/>
    <m/>
    <m/>
    <s v=""/>
    <s v=""/>
    <s v=""/>
    <s v=""/>
    <m/>
    <m/>
    <s v=""/>
    <s v=""/>
    <m/>
    <s v=""/>
    <s v=""/>
    <s v=""/>
    <s v=""/>
    <s v=""/>
    <s v=""/>
    <s v=""/>
    <s v=""/>
    <s v=""/>
    <s v=""/>
    <d v="2025-07-15T00:00:00"/>
    <n v="29"/>
    <n v="2025"/>
    <x v="3"/>
    <m/>
  </r>
  <r>
    <s v="CAO-0015-2023"/>
    <x v="4"/>
    <s v="PRESTAR EL SERVICIO DE MANTENIMIENTO PREVENTIVO Y CORRECTIVO, SUMINISTRO DE REPUESTOS Y EL SERVICIO DE LAVADO PARA LOS AUTOMÓVILES Y CAMIONETAS QUE CONFORMAN EL PARQUE AUTOMOTOR DE LA ENTIDAD."/>
    <s v="CAR SCANNERS SAS"/>
    <s v="MARIA ANGELICA"/>
    <x v="3"/>
    <d v="2023-12-18T00:00:00"/>
    <d v="2024-11-15T00:00:00"/>
    <s v="DANNY MAURICIO SUAREZ"/>
    <m/>
    <d v="2027-05-14T00:00:00"/>
    <x v="0"/>
    <x v="6"/>
    <s v=""/>
    <s v=""/>
    <m/>
    <m/>
    <m/>
    <m/>
    <m/>
    <m/>
    <m/>
    <m/>
    <m/>
    <m/>
    <m/>
    <m/>
    <m/>
    <s v=""/>
    <s v=""/>
    <s v=""/>
    <s v=""/>
    <m/>
    <m/>
    <s v=""/>
    <s v=""/>
    <m/>
    <s v=""/>
    <s v=""/>
    <s v=""/>
    <s v=""/>
    <s v=""/>
    <s v=""/>
    <s v=""/>
    <s v=""/>
    <s v=""/>
    <s v=""/>
    <d v="2025-07-16T00:00:00"/>
    <n v="29"/>
    <n v="2025"/>
    <x v="3"/>
    <s v=""/>
  </r>
  <r>
    <s v="CAO-005-2024"/>
    <x v="13"/>
    <s v="SUMINISTRAR ELEMENTOS DE FERRETERÍA, TECNOLOGÍA DE LA INFORMACIÓN, ELÉCTRICOS, ELECTRÓNICOS Y DEMÁS MATERIALES NECESARIOS PARA EL MANTENIMIENTO DE LAS SEDES. "/>
    <s v="GRUPO EMPRESARIAL LCS S.A.S."/>
    <s v="JEYCE LILIANA MARIA PARRA SIERRA"/>
    <x v="3"/>
    <d v="2024-05-16T00:00:00"/>
    <d v="2024-12-31T00:00:00"/>
    <s v="LUZ DARY PAEZ BRAVO"/>
    <s v="GUILLERMO ORTIZ GONZALEZ"/>
    <d v="2027-06-30T00:00:00"/>
    <x v="1"/>
    <x v="6"/>
    <s v="NEON "/>
    <d v="2025-03-28T00:00:00"/>
    <s v="AJUSTE FIENANCIERO Y JURIDICO"/>
    <s v="NEON"/>
    <d v="2025-03-28T00:00:00"/>
    <s v="AJUSTES JURIDICO ACTA"/>
    <s v="NEON"/>
    <d v="2025-03-31T00:00:00"/>
    <s v="NEON - 01/04/2025"/>
    <m/>
    <m/>
    <s v="NEON"/>
    <d v="2025-04-02T00:00:00"/>
    <m/>
    <m/>
    <d v="2025-04-11T00:00:00"/>
    <s v="x"/>
    <s v=""/>
    <s v=""/>
    <s v="https://www.secop.gov.co/CO1ContractsManagement/Tendering/ProcurementContractEdit/View?docUniqueIdentifier=CO1.PCCNTR.6303885&amp;prevCtxUrl=https%3a%2f%2fwww.secop.gov.co%3a443%2fCO1ContractsManagement%2fTendering%2fProcurementContractManagement%2fIndex&amp;prevCtxLbl=Contratos+ "/>
    <m/>
    <s v=""/>
    <s v=""/>
    <m/>
    <s v=""/>
    <s v=""/>
    <s v=""/>
    <s v=""/>
    <s v=""/>
    <s v=""/>
    <s v=""/>
    <s v=""/>
    <s v=""/>
    <s v=""/>
    <d v="2025-08-25T00:00:00"/>
    <n v="35"/>
    <n v="2025"/>
    <x v="0"/>
    <s v="Sepublica en Secop II l día 16-04-2025"/>
  </r>
  <r>
    <s v="GGC-001-2023"/>
    <x v="4"/>
    <s v="Aunar esfuerzos institucionales entre el MINISTERIO DE HACIENDA Y CRÉDITO PÚBLICO y EL MINISTERIO DE MINAS Y ENERGÍA para el adecuado acompañamiento técnico y representación de los intereses de la Nación en las empresas de servicios públicos del sector energético en las cuales la Nación tiene participación accionaria. "/>
    <s v="MINISTERIO DE HACIENDA Y CREDITO PUBLICO"/>
    <s v="ELKIN PEREZ"/>
    <x v="28"/>
    <d v="2023-01-11T00:00:00"/>
    <d v="2028-01-10T00:00:00"/>
    <s v="SONIA PAOLA GARCIA CONTRERAS"/>
    <s v="GUILLERMO ORTIZ GONZALEZ"/>
    <d v="2030-07-11T00:00:00"/>
    <x v="8"/>
    <x v="20"/>
    <s v=""/>
    <s v=""/>
    <m/>
    <m/>
    <m/>
    <m/>
    <m/>
    <m/>
    <m/>
    <m/>
    <m/>
    <m/>
    <m/>
    <m/>
    <m/>
    <s v=""/>
    <s v=""/>
    <s v=""/>
    <s v=""/>
    <s v=" "/>
    <m/>
    <s v=""/>
    <s v=""/>
    <m/>
    <s v=""/>
    <s v=""/>
    <s v=""/>
    <s v=""/>
    <s v=""/>
    <s v=""/>
    <s v=""/>
    <s v=""/>
    <s v=""/>
    <s v=""/>
    <d v="2025-07-16T00:00:00"/>
    <n v="29"/>
    <n v="2025"/>
    <x v="4"/>
    <s v="Convenio interadministrativo de cooperación - no esta en SECOP II- En la minuta del convenio no se pactó la cláusula de liquidación. "/>
  </r>
  <r>
    <s v="GGC-532-2022"/>
    <x v="1"/>
    <s v="Adquisición de la dotación de vestuario y calzado para los funcionarios del Ministerio de Minas y Energía, que tienen derecho conforme a la Ley 70 de 1988. (Segmento 2-Dotaciòn ropa masculina)"/>
    <s v="UNION TEMPORAL HERMANOS BLANCO"/>
    <s v="JEYCE LILIANA MARIA PARRA SIERRA"/>
    <x v="3"/>
    <d v="2022-05-05T00:00:00"/>
    <d v="2022-12-31T00:00:00"/>
    <s v="GUILLERMO ANDRES LONDOÑO"/>
    <s v="HERNAN DARIO FORERO"/>
    <d v="2025-06-30T00:00:00"/>
    <x v="1"/>
    <x v="1"/>
    <s v="NEON "/>
    <d v="2025-01-16T00:00:00"/>
    <m/>
    <m/>
    <m/>
    <m/>
    <m/>
    <m/>
    <m/>
    <m/>
    <m/>
    <s v="NEON"/>
    <d v="2025-02-13T00:00:00"/>
    <s v="NEON"/>
    <d v="2025-02-25T00:00:00"/>
    <d v="2025-02-27T00:00:00"/>
    <s v="x"/>
    <s v=""/>
    <s v=""/>
    <m/>
    <m/>
    <s v=""/>
    <s v=""/>
    <m/>
    <s v=""/>
    <s v=""/>
    <s v=""/>
    <s v=""/>
    <s v=""/>
    <s v=""/>
    <s v=""/>
    <s v=""/>
    <s v=""/>
    <s v=""/>
    <d v="2025-02-28T00:00:00"/>
    <n v="9"/>
    <n v="2025"/>
    <x v="0"/>
    <s v="Se surtió el trámite de publicación en la TVEC y se culminó el paso correspondiente en la Plataforma SECOP II"/>
  </r>
  <r>
    <s v="GGC-1033-2023"/>
    <x v="4"/>
    <s v="Suministro de dotación, para los funcionarios del Ministerio de Minas y energía según especificaciones técnicas"/>
    <s v="PERMODA LTDA"/>
    <s v="JEYCE LILIANA MARIA PARRA SIERRA"/>
    <x v="3"/>
    <d v="2023-11-15T00:00:00"/>
    <d v="2023-12-10T00:00:00"/>
    <s v="SONIA PAOLA GARCIA CONTRERAS"/>
    <s v="GUILLERMO ORTIZ GONZALEZ"/>
    <d v="2026-06-10T00:00:00"/>
    <x v="1"/>
    <x v="0"/>
    <s v="NEON "/>
    <d v="2026-05-03T00:00:00"/>
    <m/>
    <s v="NEON"/>
    <s v="26/03/2026"/>
    <m/>
    <m/>
    <m/>
    <m/>
    <m/>
    <m/>
    <m/>
    <m/>
    <m/>
    <m/>
    <s v=""/>
    <s v="x"/>
    <s v=""/>
    <s v=""/>
    <m/>
    <m/>
    <s v=""/>
    <s v=""/>
    <m/>
    <s v=""/>
    <s v=""/>
    <s v=""/>
    <s v=""/>
    <s v=""/>
    <s v=""/>
    <s v=""/>
    <s v=""/>
    <s v=""/>
    <s v=""/>
    <d v="2026-03-26T00:00:00"/>
    <n v="13"/>
    <n v="2026"/>
    <x v="6"/>
    <m/>
  </r>
  <r>
    <s v="GGC-1034-2023"/>
    <x v="4"/>
    <s v="Aunar esfuerzos técnicos, administrativos y financieros para implementar un consultorio técnico-jurídico que fortalezca las estrategias de formalización y fomento minero en el departamento de Boyacá"/>
    <s v=" UNIVERSIDAD PEDAGOGICA Y TECNOLOGICA DE COLOMBIA - UPTC"/>
    <s v="SANDRA MILENA SANCHEZ ZULUAGA"/>
    <x v="5"/>
    <d v="2023-11-28T00:00:00"/>
    <d v="2024-02-12T00:00:00"/>
    <s v="SANDRA CAROLINA PULIDO"/>
    <m/>
    <d v="2026-08-12T00:00:00"/>
    <x v="11"/>
    <x v="0"/>
    <s v=""/>
    <s v=""/>
    <m/>
    <m/>
    <m/>
    <m/>
    <m/>
    <m/>
    <m/>
    <m/>
    <m/>
    <m/>
    <m/>
    <m/>
    <m/>
    <s v=""/>
    <s v=""/>
    <s v=""/>
    <s v=""/>
    <m/>
    <m/>
    <s v=""/>
    <s v=""/>
    <m/>
    <s v=""/>
    <s v=""/>
    <s v=""/>
    <s v=""/>
    <s v=""/>
    <s v=""/>
    <s v=""/>
    <s v=""/>
    <s v=""/>
    <s v=""/>
    <d v="2025-07-30T00:00:00"/>
    <n v="31"/>
    <n v="2025"/>
    <x v="3"/>
    <m/>
  </r>
  <r>
    <s v="GGC-1035-2023"/>
    <x v="4"/>
    <s v="Aunar esfuerzos técnicos, administrativos y financieros con el fin de fortalecer la competitividad minera y desarrollar acciones para la hoja de ruta de reindustrialización en los territorios priorizados"/>
    <s v="FIDUCIARIA COLOMBIANA DE COMERCIO EXTERIOR S.A. FIDUCOLDEX"/>
    <s v="CASTILLO REY ANLLELA MARSELA"/>
    <x v="15"/>
    <d v="2023-12-18T00:00:00"/>
    <d v="2025-06-18T00:00:00"/>
    <s v="SANDRA CAROLINA PULIDO"/>
    <m/>
    <d v="2027-12-17T00:00:00"/>
    <x v="4"/>
    <x v="6"/>
    <s v=""/>
    <s v=""/>
    <m/>
    <m/>
    <m/>
    <m/>
    <m/>
    <m/>
    <m/>
    <m/>
    <m/>
    <m/>
    <m/>
    <m/>
    <m/>
    <s v=""/>
    <s v=""/>
    <s v=""/>
    <s v=""/>
    <m/>
    <m/>
    <s v=""/>
    <s v=""/>
    <m/>
    <s v=""/>
    <s v=""/>
    <s v=""/>
    <s v=""/>
    <s v=""/>
    <s v=""/>
    <s v=""/>
    <s v=""/>
    <s v=""/>
    <s v=""/>
    <d v="2025-07-16T00:00:00"/>
    <n v="29"/>
    <n v="2025"/>
    <x v="3"/>
    <s v="Se pactó la liquidación conforme al artículo 11 de la Ley 1150 de 2007 (4 meses)"/>
  </r>
  <r>
    <s v="GGC-1036-2023"/>
    <x v="4"/>
    <s v="Aunar esfuerzos técnicos, administrativos y financieros para implementar un consultorio técnico-jurídico que fortalezca las estrategias de formalización y fomento minero en el departamento de Antioquia."/>
    <s v="UNIVERSIDAD NACIONAL DE COLOMBIA - SEDE MEDELLÍN"/>
    <s v="SANDRA MILENA SANCHEZ ZULUAGA"/>
    <x v="5"/>
    <d v="2023-11-24T00:00:00"/>
    <d v="2023-12-31T00:00:00"/>
    <s v="SANDRA CAROLINA PULIDO"/>
    <m/>
    <d v="2026-06-30T00:00:00"/>
    <x v="1"/>
    <x v="0"/>
    <s v=""/>
    <s v=""/>
    <m/>
    <m/>
    <m/>
    <m/>
    <m/>
    <m/>
    <m/>
    <m/>
    <m/>
    <m/>
    <m/>
    <m/>
    <m/>
    <s v=""/>
    <s v=""/>
    <s v=""/>
    <s v=""/>
    <m/>
    <m/>
    <s v=""/>
    <s v=""/>
    <m/>
    <s v=""/>
    <s v=""/>
    <s v=""/>
    <s v=""/>
    <s v=""/>
    <s v=""/>
    <s v=""/>
    <s v=""/>
    <s v=""/>
    <s v=""/>
    <d v="2025-07-30T00:00:00"/>
    <n v="31"/>
    <n v="2025"/>
    <x v="3"/>
    <m/>
  </r>
  <r>
    <s v="GGC-1047-2023"/>
    <x v="4"/>
    <s v="Aunar esfuerzos técnicos, administrativos y financieros en el marco de las competencias del Ministerio de Minas y Energía, a fin de actualizar las Guías Minero-Ambientales."/>
    <s v="UNIVERSIDAD NACIONAL DE COLOMBIA - SEDE MEDELLÍN"/>
    <s v="LUZ DARY CARMONA MORENO; SANDRA MILENA SANCHEZ ZULUAGA"/>
    <x v="8"/>
    <d v="2023-12-04T00:00:00"/>
    <d v="2024-05-31T00:00:00"/>
    <s v="SANDRA CAROLINA PULIDO"/>
    <m/>
    <d v="2026-11-30T00:00:00"/>
    <x v="6"/>
    <x v="0"/>
    <s v=""/>
    <s v=""/>
    <m/>
    <m/>
    <m/>
    <m/>
    <m/>
    <m/>
    <m/>
    <m/>
    <m/>
    <m/>
    <m/>
    <m/>
    <m/>
    <s v=""/>
    <s v=""/>
    <s v=""/>
    <s v=""/>
    <m/>
    <m/>
    <s v=""/>
    <s v=""/>
    <m/>
    <s v=""/>
    <s v=""/>
    <s v=""/>
    <s v=""/>
    <s v=""/>
    <s v=""/>
    <s v=""/>
    <s v=""/>
    <s v=""/>
    <s v=""/>
    <d v="2025-07-30T00:00:00"/>
    <n v="31"/>
    <n v="2025"/>
    <x v="3"/>
    <m/>
  </r>
  <r>
    <s v="GGC-1049-2023"/>
    <x v="4"/>
    <s v="Contratar la renovación y soporte técnico de la plataforma de seguridad informática perimetral para el MME de conformidad con el Formato de Características Técnicas."/>
    <s v="DATASEC S.A.S."/>
    <s v="JUAN JOSE CEDEÑO LOPEZ"/>
    <x v="1"/>
    <d v="2023-11-02T00:00:00"/>
    <d v="2026-11-30T00:00:00"/>
    <s v="DANNY MAURICIO SUAREZ"/>
    <m/>
    <d v="2029-05-30T00:00:00"/>
    <x v="0"/>
    <x v="21"/>
    <s v=""/>
    <s v=""/>
    <m/>
    <m/>
    <m/>
    <m/>
    <m/>
    <m/>
    <m/>
    <m/>
    <m/>
    <m/>
    <m/>
    <m/>
    <m/>
    <s v=""/>
    <s v=""/>
    <s v=""/>
    <s v=""/>
    <m/>
    <m/>
    <s v=""/>
    <s v=""/>
    <m/>
    <s v=""/>
    <s v=""/>
    <s v=""/>
    <s v=""/>
    <s v=""/>
    <s v=""/>
    <s v=""/>
    <s v=""/>
    <s v=""/>
    <s v=""/>
    <d v="2025-07-16T00:00:00"/>
    <n v="29"/>
    <n v="2025"/>
    <x v="4"/>
    <s v="cláusula 18: La liquidación del presente contrato se efectuará dentro del término establecido en el artículo 60 de la Ley 80 de 1993 modificado por el artículo 11 de la Ley 1150 de 2007 y Decreto Ley 019 de 2012."/>
  </r>
  <r>
    <s v="GGC-1051-2023"/>
    <x v="4"/>
    <s v="Aunar esfuerzos técnicos, administrativos, jurídicos y financieros para desarrollar de manera conjunta la formulación y estructuración de acciones, planes y proyectos en temas de interés recíproco para la gestión documental y sus servicios integrales de tecnología, en ámbitos tales como: ciencia, tecnología e innovación, gestión documental, seguridad, social, ambiental y logística, con miras de atender las necesidades de la ANH, MME y ALDESARROLLO, a través de la suscripción de convenios y/o contratos interadministrativos derivados."/>
    <s v=" AGENCIA NACIONAL DE HIDROCARBUROS"/>
    <s v="MARTHA ISABEL JAIME GALVIS"/>
    <x v="24"/>
    <d v="2023-11-02T00:00:00"/>
    <d v="2024-12-31T00:00:00"/>
    <s v="ANDRES FELIPE SIERRA"/>
    <m/>
    <d v="2027-06-30T00:00:00"/>
    <x v="1"/>
    <x v="6"/>
    <s v=""/>
    <s v=""/>
    <m/>
    <m/>
    <m/>
    <m/>
    <m/>
    <m/>
    <m/>
    <m/>
    <m/>
    <m/>
    <m/>
    <m/>
    <m/>
    <s v=""/>
    <s v=""/>
    <s v=""/>
    <s v=""/>
    <m/>
    <m/>
    <s v=""/>
    <s v=""/>
    <m/>
    <s v=""/>
    <s v=""/>
    <s v=""/>
    <s v=""/>
    <s v=""/>
    <s v=""/>
    <s v=""/>
    <s v=""/>
    <s v=""/>
    <s v=""/>
    <d v="2025-07-16T00:00:00"/>
    <n v="29"/>
    <n v="2025"/>
    <x v="3"/>
    <s v="CLÁUSULA DÉCIMA TERCERA. – LIQUIDACIÓN. La liquidación del convenio se realizará en los términos del artículo 60 de la Ley 80 de 1993 y el artículo 11 de la Ley 1150 de 2007 y demás disposiciones legales aplicables. La liquidación se efectuará mediante acta, en la cual se des-cribirán en forma detallada todas las actividades desarrolladas."/>
  </r>
  <r>
    <s v="GGC-1075-2023"/>
    <x v="4"/>
    <s v="Aunar esfuerzos técnicos, administrativos y financieros para fortalecer la estrategia del dialogo social que impulse la participación de diferentes actores territoriales en el marco de la política pública de transición energética justa."/>
    <s v="ORGANIZACION INTERNACIONAL PARA LAS MIGRACIONES - OIM"/>
    <s v="LUZ DARY CARMONA MORENO"/>
    <x v="8"/>
    <d v="2023-11-14T00:00:00"/>
    <d v="2024-06-30T00:00:00"/>
    <s v="SANDRA CAROLINA PULIDO"/>
    <m/>
    <d v="2026-12-31T00:00:00"/>
    <x v="4"/>
    <x v="0"/>
    <s v=""/>
    <s v=""/>
    <m/>
    <m/>
    <m/>
    <m/>
    <m/>
    <m/>
    <m/>
    <m/>
    <m/>
    <m/>
    <m/>
    <m/>
    <m/>
    <s v=""/>
    <s v=""/>
    <s v=""/>
    <s v=""/>
    <m/>
    <m/>
    <s v=""/>
    <s v=""/>
    <m/>
    <s v=""/>
    <s v=""/>
    <s v=""/>
    <s v=""/>
    <s v=""/>
    <s v=""/>
    <s v=""/>
    <s v=""/>
    <s v=""/>
    <s v=""/>
    <d v="2025-07-16T00:00:00"/>
    <n v="29"/>
    <n v="2025"/>
    <x v="3"/>
    <s v="el acuerdo con la OIM no se evidencia la clásula de liquidación "/>
  </r>
  <r>
    <s v="GGC-1090-2023"/>
    <x v="4"/>
    <s v="Aunar esfuerzos técnicos, administrativos y financieros para avanzar en la generación de espacios de intercambio de saberes y construcción conjunta de comunidades energéticas en su primera fase de identificación de potencialidades energéticas del territorio y la caracterización socio cultural de comunidades CRIDEC"/>
    <s v="ASOCIACION DE CABILDOS INDIGENAS DE CALDAS ACICAL"/>
    <s v="LUZ DARY CARMONA MORENO"/>
    <x v="8"/>
    <d v="2023-11-28T00:00:00"/>
    <d v="2023-12-31T00:00:00"/>
    <s v="SANDRA CAROLINA PULIDO"/>
    <m/>
    <d v="2026-06-30T00:00:00"/>
    <x v="1"/>
    <x v="0"/>
    <s v=""/>
    <s v=""/>
    <m/>
    <m/>
    <m/>
    <m/>
    <m/>
    <m/>
    <m/>
    <m/>
    <m/>
    <m/>
    <m/>
    <m/>
    <m/>
    <s v=""/>
    <s v=""/>
    <s v=""/>
    <s v=""/>
    <m/>
    <m/>
    <s v=""/>
    <s v=""/>
    <m/>
    <s v=""/>
    <s v=""/>
    <s v=""/>
    <s v=""/>
    <s v=""/>
    <s v=""/>
    <s v=""/>
    <s v=""/>
    <s v=""/>
    <s v=""/>
    <d v="2025-07-30T00:00:00"/>
    <n v="31"/>
    <n v="2025"/>
    <x v="3"/>
    <m/>
  </r>
  <r>
    <s v="GGC-1091-2023"/>
    <x v="4"/>
    <s v="Contratar la renovación y soporte técnico de la plataforma de monitoreo de red para el MME de conformidad con el Formato de Características Técnicas."/>
    <s v="COMPUMARKETING DE COLOMBIA SAS"/>
    <s v="JUAN JOSE CEDEÑO LOPEZ"/>
    <x v="1"/>
    <d v="2023-11-22T00:00:00"/>
    <d v="2026-12-05T00:00:00"/>
    <s v="DANNY MAURICIO SUAREZ"/>
    <m/>
    <d v="2029-06-05T00:00:00"/>
    <x v="1"/>
    <x v="21"/>
    <s v=""/>
    <s v=""/>
    <m/>
    <m/>
    <m/>
    <m/>
    <m/>
    <m/>
    <m/>
    <m/>
    <m/>
    <m/>
    <m/>
    <m/>
    <m/>
    <s v=""/>
    <s v=""/>
    <s v=""/>
    <s v=""/>
    <m/>
    <m/>
    <s v=""/>
    <s v=""/>
    <m/>
    <s v=""/>
    <s v=""/>
    <s v=""/>
    <s v=""/>
    <s v=""/>
    <s v=""/>
    <s v=""/>
    <s v=""/>
    <s v=""/>
    <s v=""/>
    <d v="2025-07-16T00:00:00"/>
    <n v="29"/>
    <n v="2025"/>
    <x v="4"/>
    <s v="CLÁUSULA DÉCIMA OCTAVA. LIQUIDACIÓN: La liquidación del presente contrato se efectuará dentro del término establecido en el artículo 60 de la Ley 80 de 1993 modificado por el artículo 11 de la Ley 1150 de 2007 y Decreto Ley 019 de 2012."/>
  </r>
  <r>
    <s v="GGC-1094-2023"/>
    <x v="4"/>
    <s v="Aunar esfuerzos para diseñar e implementar la ruta metodológica que permita garantizar el derecho fundamental a la Consulta Previa Libre e Informada de los Pueblos Indígenas, las Comunidades Negras, Afrocolombianas, Raizales y Palenquera, y las Comunidades ROM, frente a la iniciativa normativa elaborada por el Gobierno Nacional denominada Proyecto de Ley Minera para la Transición Energética Justa, la Industrialización Nacional y la Minería para la Vida."/>
    <s v="PROGRAMA DE LAS NACIONES UNIDAS PARA EL DESARROLLO - PNUD"/>
    <s v="CARLOS ALBERTO LARA LACOUTURE; LUZ DARY CARMONA MORENO; VIOLETA MARIA AGUILAR ABAUNZA"/>
    <x v="5"/>
    <d v="2023-11-17T00:00:00"/>
    <d v="2025-12-31T00:00:00"/>
    <s v="ANDRES FELIPE SIERRA"/>
    <m/>
    <d v="2026-12-31T00:00:00"/>
    <x v="4"/>
    <x v="0"/>
    <s v=""/>
    <s v=""/>
    <m/>
    <m/>
    <m/>
    <m/>
    <m/>
    <m/>
    <m/>
    <m/>
    <m/>
    <m/>
    <m/>
    <m/>
    <m/>
    <s v=""/>
    <s v=""/>
    <s v=""/>
    <s v=""/>
    <m/>
    <m/>
    <s v=""/>
    <s v=""/>
    <m/>
    <s v=""/>
    <s v=""/>
    <s v=""/>
    <s v=""/>
    <s v=""/>
    <s v=""/>
    <s v=""/>
    <s v=""/>
    <s v=""/>
    <s v=""/>
    <d v="2025-07-16T00:00:00"/>
    <n v="29"/>
    <n v="2025"/>
    <x v="4"/>
    <s v="no se evidencia en la minuta del convenio que se estipule cláusula de liquidación "/>
  </r>
  <r>
    <s v="GGC-1097-2023"/>
    <x v="4"/>
    <s v="Dar cumplimiento a la delegación de funciones realizada por el Ministerio de Minas y Energía a la Agencia Nacional de Hidrocarburos a través de la Resolución No. 40555 de 23 de septiembre de 2023, para que ejerza las funciones de liquidación, recaudo y transferencia de las regalías, así como, la determinación de las Asignaciones Directas entre los beneficiarios, causadas antes de la entrada en vigencia del Sistema General de Regalías"/>
    <s v=" AGENCIA NACIONAL DE HIDROCARBUROS"/>
    <s v="ADWAR MOISES CASALLAS CUELLAR"/>
    <x v="0"/>
    <d v="2023-11-28T00:00:00"/>
    <d v="2025-11-27T00:00:00"/>
    <s v="SANDRA CAROLINA PULIDO"/>
    <m/>
    <d v="2028-05-27T00:00:00"/>
    <x v="0"/>
    <x v="16"/>
    <s v=""/>
    <s v=""/>
    <m/>
    <m/>
    <m/>
    <m/>
    <m/>
    <m/>
    <m/>
    <m/>
    <m/>
    <m/>
    <m/>
    <m/>
    <m/>
    <s v=""/>
    <s v=""/>
    <s v=""/>
    <s v=""/>
    <m/>
    <m/>
    <s v=""/>
    <s v=""/>
    <m/>
    <s v=""/>
    <s v=""/>
    <s v=""/>
    <s v=""/>
    <s v=""/>
    <s v=""/>
    <s v=""/>
    <s v=""/>
    <s v=""/>
    <s v=""/>
    <d v="2025-07-16T00:00:00"/>
    <n v="29"/>
    <n v="2025"/>
    <x v="4"/>
    <s v="CLÁUSULA DÉCIMA QUINTA. – LIQUIDACIÓN: La liquidación del CONVENIO se realizará en_x000a_los términos del artículo 60 de la Ley 80 de 1993 y el artículo 11 de la Ley 1150 de 2007 y demás_x000a_disposiciones legales aplicables. La liquidación se efectuará mediante acta, en la cual se describirán_x000a_en forma detallada todas las actividades desarrolladas"/>
  </r>
  <r>
    <s v="GGC-1104-2023"/>
    <x v="4"/>
    <s v="&quot;Aunar esfuerzos técnicos, administrativos y académicos entre el Ministerio de Minas y Energía y la Universidad Pedagógica Nacional para adelantar programas de formación, investigación y extensión que conduzcan al fortalecimiento de las capacidades entre las Partes y en temas de interés recíproco, propias de sus objetivos, misionalidades y competencia&quot;."/>
    <s v="UNIVERSIDAD PEDAGOGICA NACIONAL"/>
    <s v="MARTHA LUCIA BERNAL SUAREZ"/>
    <x v="28"/>
    <d v="2023-11-28T00:00:00"/>
    <d v="2026-11-27T00:00:00"/>
    <s v="DANNY MAURICIO SUAREZ"/>
    <m/>
    <d v="2029-05-27T00:00:00"/>
    <x v="0"/>
    <x v="21"/>
    <s v=""/>
    <s v=""/>
    <m/>
    <m/>
    <m/>
    <m/>
    <m/>
    <m/>
    <m/>
    <m/>
    <m/>
    <m/>
    <m/>
    <m/>
    <m/>
    <s v=""/>
    <s v=""/>
    <s v=""/>
    <s v=""/>
    <m/>
    <m/>
    <s v=""/>
    <s v=""/>
    <m/>
    <s v=""/>
    <s v=""/>
    <s v=""/>
    <s v=""/>
    <s v=""/>
    <s v=""/>
    <s v=""/>
    <s v=""/>
    <s v=""/>
    <s v=""/>
    <d v="2025-07-16T00:00:00"/>
    <n v="29"/>
    <n v="2025"/>
    <x v="4"/>
    <s v="CLÁUSULA DÉCIMA TERCERA. – LIQUIDACIÓN. La liquidación del convenio se realizará en los términos del artículo 60 de la Ley 80 de 1993 y el artículo 11 de la Ley 1150 de 2007 y demás disposiciones legales aplicables"/>
  </r>
  <r>
    <s v="GGC-1111-2023"/>
    <x v="4"/>
    <s v="Aunar esfuerzos técnicos, administrativos y financieros para el fortalecimiento de esquemas asociativos y caracterización de la primera fase de proyecto piloto de comunidades energéticas indígenas, en el marco de la Transición Energética Justa en Colombia"/>
    <s v="ORGANIZACION INDIGENA NACION WAYUU"/>
    <s v="LUZ DARY CARMONA MORENO"/>
    <x v="8"/>
    <d v="2023-12-01T00:00:00"/>
    <d v="2024-01-31T00:00:00"/>
    <s v="SANDRA CAROLINA PULIDO"/>
    <m/>
    <d v="2026-07-31T00:00:00"/>
    <x v="8"/>
    <x v="0"/>
    <s v=""/>
    <s v=""/>
    <m/>
    <m/>
    <m/>
    <m/>
    <m/>
    <m/>
    <m/>
    <m/>
    <m/>
    <m/>
    <m/>
    <m/>
    <m/>
    <s v=""/>
    <s v=""/>
    <s v=""/>
    <s v=""/>
    <m/>
    <m/>
    <s v=""/>
    <s v=""/>
    <m/>
    <s v=""/>
    <s v=""/>
    <s v=""/>
    <s v=""/>
    <s v=""/>
    <s v=""/>
    <s v=""/>
    <s v=""/>
    <s v=""/>
    <s v=""/>
    <d v="2025-07-30T00:00:00"/>
    <n v="31"/>
    <n v="2025"/>
    <x v="3"/>
    <m/>
  </r>
  <r>
    <s v="GGC-1116-2023"/>
    <x v="4"/>
    <s v="Aunar esfuerzos técnicos y recursos físicos para la implementación de la ruta o metodología que permita a través del diálogo e intercambio de saberes, adelantar las acciones necesarias para la socialización del Decreto Reglamentario del capítulo V de la Ley 70 en los territorios priorizados."/>
    <s v="FUNDACION PARA LA PROTECC CONSERVA Y VIGILA DE LOS RECURSOS NATURALES DEL SUR DEL VALLE FUNECOROBLES"/>
    <s v="LUZ DARY CARMONA MORENO"/>
    <x v="8"/>
    <d v="2023-12-04T00:00:00"/>
    <d v="2024-04-30T00:00:00"/>
    <s v="SANDRA CAROLINA PULIDO"/>
    <m/>
    <d v="2026-10-31T00:00:00"/>
    <x v="3"/>
    <x v="0"/>
    <s v=""/>
    <s v=""/>
    <m/>
    <m/>
    <m/>
    <m/>
    <m/>
    <m/>
    <m/>
    <m/>
    <m/>
    <m/>
    <m/>
    <m/>
    <m/>
    <s v=""/>
    <s v=""/>
    <s v=""/>
    <s v=""/>
    <m/>
    <m/>
    <s v=""/>
    <s v=""/>
    <m/>
    <s v=""/>
    <s v=""/>
    <s v=""/>
    <s v=""/>
    <s v=""/>
    <s v=""/>
    <s v=""/>
    <s v=""/>
    <s v=""/>
    <s v=""/>
    <d v="2025-07-30T00:00:00"/>
    <n v="31"/>
    <n v="2025"/>
    <x v="3"/>
    <m/>
  </r>
  <r>
    <s v="GGC-1117-2023"/>
    <x v="4"/>
    <s v="Formular un modelo y/o algoritmo de conformación de áreas de distribución de energía eléctrica, así como un esquema para el cálculo del cargo de distribución asociado a cada una de las áreas de distribución de acuerdo con la normatividad y la regulación tarifaria en Colombia"/>
    <s v="CONSULTORÍA REGULATORIA SAS"/>
    <s v="JUAN CARLOS BEDOYA CEBALLOS"/>
    <x v="9"/>
    <d v="2023-11-30T00:00:00"/>
    <d v="2023-12-29T00:00:00"/>
    <s v="SANDRA CAROLINA PULIDO"/>
    <m/>
    <d v="2026-06-29T00:00:00"/>
    <x v="1"/>
    <x v="0"/>
    <s v="NEON "/>
    <d v="2025-07-17T00:00:00"/>
    <s v="Se devuelve para ajustes del área"/>
    <s v="NEON"/>
    <d v="2025-07-24T00:00:00"/>
    <d v="2023-07-28T00:00:00"/>
    <m/>
    <m/>
    <m/>
    <m/>
    <m/>
    <s v="NEON"/>
    <d v="2025-08-01T00:00:00"/>
    <s v="NEON"/>
    <d v="2025-08-22T00:00:00"/>
    <d v="2025-08-25T00:00:00"/>
    <s v="x"/>
    <s v=""/>
    <s v=""/>
    <s v="https://www.secop.gov.co/CO1ContractsManagement/Tendering/ProcurementContractEdit/Modification?ProfileName=CCE-20-Concurso_Meritos_Sin_Lista_Corta_1Sobre&amp;PPI=CO1.PPI.27565115&amp;DocUniqueName=ModificacaoDeContratoDeCompra&amp;DocTypeName=NextWay.Entities.Marketplace.Tendering.ProcurementContractModification&amp;ProfileVersion=3&amp;DocUniqueIdentifier=CO1.CTRMOD.20003142 "/>
    <m/>
    <s v=""/>
    <s v=""/>
    <m/>
    <s v=""/>
    <s v=""/>
    <s v=""/>
    <s v=""/>
    <s v=""/>
    <s v=""/>
    <s v=""/>
    <s v=""/>
    <s v=""/>
    <s v=""/>
    <d v="2025-08-26T00:00:00"/>
    <n v="35"/>
    <n v="2025"/>
    <x v="0"/>
    <s v="Convenio de Consultoria, se encuentra dentro de los términos para adjuntar documentación pertinentes a su liquidación, fecha de perdida de competencia 29/06/2026"/>
  </r>
  <r>
    <s v="GGC-1121-2023"/>
    <x v="4"/>
    <s v="Aunar esfuerzos técnicos, administrativos y académicos entre la Universidad Distrital Francisco José de Caldas y el Ministerio de Minas y Energía para adelantar procesos de formación; investigación y extensión, así como el desarrollo de eventos académicos, científicos y tecnológicos que conduzcan al fortalecimiento de las capacidades a cargo de cada una de las partes para el cumplimiento de sus funciones misionales"/>
    <s v="UNIVERSIDAD DISTRITAL FRANCISCO JOSE DE CALDAS"/>
    <s v="MARTHA LUCIA BERNAL SUAREZ"/>
    <x v="24"/>
    <d v="2023-11-30T00:00:00"/>
    <d v="2026-11-29T00:00:00"/>
    <s v="ANDRES FELIPE SIERRA"/>
    <m/>
    <d v="2029-05-27T00:00:00"/>
    <x v="0"/>
    <x v="21"/>
    <s v=""/>
    <s v=""/>
    <m/>
    <m/>
    <m/>
    <m/>
    <m/>
    <m/>
    <m/>
    <m/>
    <m/>
    <m/>
    <m/>
    <m/>
    <m/>
    <s v=""/>
    <s v=""/>
    <s v=""/>
    <s v=""/>
    <m/>
    <m/>
    <s v=""/>
    <s v=""/>
    <m/>
    <s v=""/>
    <s v=""/>
    <s v=""/>
    <s v=""/>
    <s v=""/>
    <s v=""/>
    <s v=""/>
    <s v=""/>
    <s v=""/>
    <s v=""/>
    <d v="2025-07-24T00:00:00"/>
    <n v="30"/>
    <n v="2025"/>
    <x v="4"/>
    <s v="CLÁUSULA DÉCIMA CUARTA. - LIQUIDACIÓN; La liquidación del presente convenio se efectuará dentro del término establecido en el artículo 60 de la Ley 80 de 1993 modificado por el artículo 11 de la Ley 1150 de 2007 y Decreto Ley 019 de 2012."/>
  </r>
  <r>
    <s v="GGC-1138-2023"/>
    <x v="4"/>
    <s v="Aunar esfuerzos técnicos, administrativos y financieros, en el marco de las competencias de la Oficina de Asuntos Ambientales y Sociales del Ministerio de Minas y Energía, a fin de generar propuesta técnica que aporte insumos para la elaboración de un inventario de pasivos ambientales mineros."/>
    <s v="UNIVERSIDAD NACIONAL DE COLOMBIA - SEDE MEDELLÍN"/>
    <s v="LUZ DARY CARMONA MORENO"/>
    <x v="8"/>
    <d v="2023-12-15T00:00:00"/>
    <d v="2024-06-30T00:00:00"/>
    <s v="SANDRA CAROLINA PULIDO"/>
    <m/>
    <d v="2026-12-29T00:00:00"/>
    <x v="4"/>
    <x v="0"/>
    <s v=""/>
    <s v=""/>
    <m/>
    <m/>
    <m/>
    <m/>
    <m/>
    <m/>
    <m/>
    <m/>
    <m/>
    <m/>
    <m/>
    <m/>
    <m/>
    <s v=""/>
    <s v=""/>
    <s v=""/>
    <s v=""/>
    <m/>
    <m/>
    <s v=""/>
    <s v=""/>
    <m/>
    <s v=""/>
    <s v=""/>
    <s v=""/>
    <s v=""/>
    <s v=""/>
    <s v=""/>
    <s v=""/>
    <s v=""/>
    <s v=""/>
    <s v=""/>
    <d v="2025-07-24T00:00:00"/>
    <n v="30"/>
    <n v="2025"/>
    <x v="3"/>
    <s v="CLÁUSULA VIGÉSIMA TERCERA – LIQUIDACIÓN DEL CONVENIO: El presente Convenio se liquidará dentro de los términos establecidos en el artículo 60 de la Ley 80 de 1993 y en el artículo 11 de la Ley 1150 de 2007."/>
  </r>
  <r>
    <s v="GGC-1139-2023"/>
    <x v="4"/>
    <s v="Contratar la renovación y soporte técnico de la plataforma Varonis del MME de conformidad con el Formato de Características Técnicas."/>
    <s v="GLOBAL TECHNOLOGY SERVICES GTS S.A"/>
    <s v="JUAN JOSE CEDEÑO LOPEZ"/>
    <x v="1"/>
    <d v="2023-12-07T00:00:00"/>
    <d v="2026-12-31T00:00:00"/>
    <s v="DANNY MAURICIO SUAREZ"/>
    <m/>
    <d v="2029-06-30T00:00:00"/>
    <x v="1"/>
    <x v="21"/>
    <s v=""/>
    <s v=""/>
    <m/>
    <m/>
    <m/>
    <m/>
    <m/>
    <m/>
    <m/>
    <m/>
    <m/>
    <m/>
    <m/>
    <m/>
    <m/>
    <s v=""/>
    <s v=""/>
    <s v=""/>
    <s v=""/>
    <m/>
    <m/>
    <s v=""/>
    <s v=""/>
    <m/>
    <s v=""/>
    <s v=""/>
    <s v=""/>
    <s v=""/>
    <s v=""/>
    <s v=""/>
    <s v=""/>
    <s v=""/>
    <s v=""/>
    <s v=""/>
    <d v="2025-07-24T00:00:00"/>
    <n v="30"/>
    <n v="2025"/>
    <x v="4"/>
    <s v="CLÁUSULA DÉCIMA OCTAVA. LIQUIDACIÓN: La liquidación del presente contrato se efectuará dentro del término establecido en el artículo 60 de la Ley 80 de 1993 modificado por el artículo 11 de la Ley 1150 de 2007 y Decreto Ley 019 de 2012."/>
  </r>
  <r>
    <s v="GGC-1145-2023"/>
    <x v="4"/>
    <s v="INSTALACIÓN DE CONEXIONES DOMICILIARIAS DE GAS NATURAL PARA HOGARES DE ESTRATO 1 Y 2 EN LOS MUNICIPIOS DE BOSCONIA Y EL COPEY, DEPARTAMENTO DEL CESAR"/>
    <s v="GASES DEL CARIBE SA ESP"/>
    <s v="ISLEANY ANGULO QUIÑONES"/>
    <x v="0"/>
    <d v="2023-12-20T00:00:00"/>
    <d v="2024-12-19T00:00:00"/>
    <s v="ANDRES FELIPE SIERRA"/>
    <m/>
    <d v="2027-08-19T00:00:00"/>
    <x v="11"/>
    <x v="6"/>
    <s v=""/>
    <s v=""/>
    <m/>
    <m/>
    <m/>
    <m/>
    <m/>
    <m/>
    <m/>
    <m/>
    <m/>
    <m/>
    <m/>
    <m/>
    <m/>
    <s v=""/>
    <s v=""/>
    <s v=""/>
    <s v=""/>
    <m/>
    <m/>
    <s v=""/>
    <s v=""/>
    <m/>
    <s v=""/>
    <s v=""/>
    <s v=""/>
    <s v=""/>
    <s v=""/>
    <s v=""/>
    <s v=""/>
    <s v=""/>
    <s v=""/>
    <s v=""/>
    <d v="2025-07-24T00:00:00"/>
    <n v="30"/>
    <n v="2025"/>
    <x v="3"/>
    <s v="CLÁUSULA VIGÉSIMA SÉPTIMA. - LIQUIDACIÓN DEL CONVENIO. La liquidación del presente convenio se realizará de mutuo acuerdo dentro de los seis (6) meses siguientes a la fecha de terminación del plazo de ejecución, mediante acta suscrita por las Partes."/>
  </r>
  <r>
    <s v="GGC-1161-2023"/>
    <x v="4"/>
    <s v="Entregar a ELECTROVICHADA S.A. E.S.P., a título gratuito, el uso y goce de dos plantas, para la prestación del servicio de energía eléctrica y su respectiva Administración, Operación y Mantenimiento._x000d__x000a_"/>
    <s v="EMPRESA DE ENERGIA ELECTRICA DEL DEPARTAMENTO DEL VICHADA S.A"/>
    <s v="RAMIREZ MARTINEZ MARIA VICTORIA"/>
    <x v="2"/>
    <d v="2024-02-13T00:00:00"/>
    <d v="2029-02-12T00:00:00"/>
    <s v="SANDRA CAROLINA PULIDO"/>
    <m/>
    <d v="2031-10-11T00:00:00"/>
    <x v="3"/>
    <x v="18"/>
    <s v=""/>
    <s v=""/>
    <m/>
    <m/>
    <m/>
    <m/>
    <m/>
    <m/>
    <m/>
    <m/>
    <m/>
    <m/>
    <m/>
    <m/>
    <m/>
    <s v=""/>
    <s v=""/>
    <s v=""/>
    <s v=""/>
    <m/>
    <m/>
    <s v=""/>
    <s v=""/>
    <m/>
    <s v=""/>
    <s v=""/>
    <s v=""/>
    <s v=""/>
    <s v=""/>
    <s v=""/>
    <s v=""/>
    <s v=""/>
    <s v=""/>
    <s v=""/>
    <d v="2025-07-24T00:00:00"/>
    <n v="30"/>
    <n v="2025"/>
    <x v="4"/>
    <s v="TRIGÉSIMA– LIQUIDACIÓN: La liquidación del presente Contrato se efectuará dentro de los seis (6) meses siguientes al vencimiento del plazo de ejecución del mismo."/>
  </r>
  <r>
    <s v="GGC-1162-2023"/>
    <x v="4"/>
    <s v="Aunar esfuerzos técnicos, administrativos y financieros para el diseño y ejecución de mecanismos dirigidos a apoyar el desarrollo de proyectos en CTeI, articulados con procesos de generación de capacidades y valor, que respondan a desafíos de comunidades energéticas en el marco de la transición energética justa, descarbonización y uso sostenible de_x000d__x000a_recursos."/>
    <s v="ECOPETROL"/>
    <s v="JUAN CARLOS BEDOYA CEBALLOS"/>
    <x v="9"/>
    <d v="2023-12-18T00:00:00"/>
    <d v="2028-12-17T00:00:00"/>
    <s v="DANNY MAURICIO SUAREZ"/>
    <m/>
    <d v="2031-06-16T00:00:00"/>
    <x v="1"/>
    <x v="18"/>
    <s v=""/>
    <s v=""/>
    <m/>
    <m/>
    <m/>
    <m/>
    <m/>
    <m/>
    <m/>
    <m/>
    <m/>
    <m/>
    <m/>
    <m/>
    <m/>
    <s v=""/>
    <s v=""/>
    <s v=""/>
    <s v=""/>
    <m/>
    <m/>
    <s v=""/>
    <s v=""/>
    <m/>
    <s v=""/>
    <s v=""/>
    <s v=""/>
    <s v=""/>
    <s v=""/>
    <s v=""/>
    <s v=""/>
    <s v=""/>
    <s v=""/>
    <s v=""/>
    <d v="2025-07-24T00:00:00"/>
    <n v="30"/>
    <n v="2025"/>
    <x v="4"/>
    <s v="PLAZO DE EJECUCIÓN DEL CONVENIO: La vigencia del presente Convenio Especial de Cooperación será de_x000a_setenta y seis (76) meses el cual incluye el plazo de ejecución de setenta y dos (72) meses, contados a partir del_x000a_cumplimiento de los requisitos de perfeccionamiento y ejecución y el lapso para la suscripción del acta de liquidación o de_x000a_cierre y balance final (para el caso de Ecopetrol) que es de cuatro (4) meses, contados a partir de la finalización del plazo_x000a_de ejecución._x000a_Los anteriores plazos podrán ser prorrogados de mutuo acuerdo antes de la expiración de cada uno de ellos y siempre_x000a_que la prórroga no supere el plazo de ejecución del Convenio Marco de Cooperación"/>
  </r>
  <r>
    <s v="GGC-1163-2023"/>
    <x v="4"/>
    <s v="Contratar el seguro de Responsabilidad Civil Servidores Públicos que ampare los intereses patrimoniales del Ministerio De Minas y Energía"/>
    <s v="ASEGURADORA SOLIDARIA DE COLOMBIA ENTIDAD COOPERATIVA"/>
    <s v="JEYCE LILIANA MARIA PARRA SIERRA"/>
    <x v="3"/>
    <d v="2023-12-22T00:00:00"/>
    <d v="2025-12-01T00:00:00"/>
    <s v="ANDRES FELIPE SIERRA"/>
    <m/>
    <d v="2027-12-08T00:00:00"/>
    <x v="4"/>
    <x v="6"/>
    <s v=""/>
    <s v=""/>
    <m/>
    <m/>
    <m/>
    <m/>
    <m/>
    <m/>
    <m/>
    <m/>
    <m/>
    <m/>
    <m/>
    <m/>
    <m/>
    <s v=""/>
    <s v=""/>
    <s v=""/>
    <s v=""/>
    <m/>
    <m/>
    <s v=""/>
    <s v=""/>
    <m/>
    <s v=""/>
    <s v=""/>
    <s v=""/>
    <s v=""/>
    <s v=""/>
    <s v=""/>
    <s v=""/>
    <s v=""/>
    <s v=""/>
    <s v=""/>
    <d v="2025-07-24T00:00:00"/>
    <n v="30"/>
    <n v="2025"/>
    <x v="3"/>
    <s v="no se evicencia clàusulado complementarios, en la plataforma SECOP II se indicò que no require liquidciòn. En ejecuicòn se evidencia que solo hay 1 pago"/>
  </r>
  <r>
    <s v="GGC-1165-2023"/>
    <x v="4"/>
    <s v="Suministro de combustible  para los vehículos que conforman el parque automotor del MME, y combustible para la planta eléctrica propiedad del Ministerio de Minas y Energía."/>
    <s v="GRUPO EDS AUTOGAS S.A.S"/>
    <s v="JEYCE LILIANA MARIA PARRA SIERRA"/>
    <x v="3"/>
    <d v="2023-12-18T00:00:00"/>
    <d v="2024-12-15T00:00:00"/>
    <s v="SANDRA CAROLINA PULIDO"/>
    <m/>
    <d v="2027-06-15T00:00:00"/>
    <x v="1"/>
    <x v="6"/>
    <s v=""/>
    <s v=""/>
    <m/>
    <m/>
    <m/>
    <m/>
    <m/>
    <m/>
    <m/>
    <m/>
    <m/>
    <m/>
    <m/>
    <m/>
    <m/>
    <s v=""/>
    <s v=""/>
    <s v=""/>
    <s v=""/>
    <m/>
    <m/>
    <s v=""/>
    <s v=""/>
    <m/>
    <s v=""/>
    <s v=""/>
    <s v=""/>
    <s v=""/>
    <s v=""/>
    <s v=""/>
    <s v=""/>
    <s v=""/>
    <s v=""/>
    <s v=""/>
    <d v="2025-07-24T00:00:00"/>
    <n v="30"/>
    <n v="2025"/>
    <x v="3"/>
    <s v=""/>
  </r>
  <r>
    <s v="GGC-1167-2023"/>
    <x v="4"/>
    <s v="IMPLEMENTACION DE GAS NATURAL POR REDES PARA LAS VEREDAS JUAN RODRIGUEZ, SALADITO, CUESTA BOBA Y UCATÁ DEL MUNICIPIO DE TONA ? DEPARTAMENTO DE SANTANDER."/>
    <s v="PROVISERVICIOS S.A. E.S.P."/>
    <s v="PATRICIA JARAMILLO VILLA"/>
    <x v="0"/>
    <d v="2023-12-26T00:00:00"/>
    <d v="2025-08-30T00:00:00"/>
    <s v="DANNY MAURICIO SUAREZ"/>
    <m/>
    <d v="2028-04-29T00:00:00"/>
    <x v="7"/>
    <x v="16"/>
    <s v=""/>
    <s v=""/>
    <m/>
    <m/>
    <m/>
    <m/>
    <m/>
    <m/>
    <m/>
    <m/>
    <m/>
    <m/>
    <m/>
    <m/>
    <m/>
    <s v=""/>
    <s v=""/>
    <s v=""/>
    <s v=""/>
    <m/>
    <m/>
    <s v=""/>
    <s v=""/>
    <m/>
    <s v=""/>
    <s v=""/>
    <s v=""/>
    <s v=""/>
    <s v=""/>
    <s v=""/>
    <s v=""/>
    <s v=""/>
    <s v=""/>
    <s v=""/>
    <d v="2025-07-24T00:00:00"/>
    <n v="30"/>
    <n v="2025"/>
    <x v="3"/>
    <s v="El presente Convenio se liquidará de común acuerdo entre las Partes dentro de los seis (6) meses siguientes a la fecha de su terminación, para lo cual se surtirá el trámite previsto en la Ley 80 de 1993 y las normas que la reglamenten,"/>
  </r>
  <r>
    <s v="GGC-1168-2023"/>
    <x v="4"/>
    <s v="IMPLEMENTACIÓN DE GAS NATURAL POR REDES PARA LA ZONA RURAL DEL MUNICIPIO DE LEBRIJA - DEPARTAMENTO DE SANTANDER"/>
    <s v="PROVISERVICIOS S.A. E.S.P."/>
    <s v="GARZON ESCOBAR CLAUDIA ESPERANZA"/>
    <x v="0"/>
    <d v="2023-12-27T00:00:00"/>
    <d v="2025-08-26T00:00:00"/>
    <s v="ANDRES FELIPE SIERRA"/>
    <m/>
    <d v="2028-04-25T00:00:00"/>
    <x v="7"/>
    <x v="16"/>
    <s v=""/>
    <s v=""/>
    <m/>
    <m/>
    <m/>
    <m/>
    <m/>
    <m/>
    <m/>
    <m/>
    <m/>
    <m/>
    <m/>
    <m/>
    <m/>
    <s v=""/>
    <s v=""/>
    <s v=""/>
    <s v=""/>
    <m/>
    <m/>
    <s v=""/>
    <s v=""/>
    <m/>
    <s v=""/>
    <s v=""/>
    <s v=""/>
    <s v=""/>
    <s v=""/>
    <s v=""/>
    <s v=""/>
    <s v=""/>
    <s v=""/>
    <s v=""/>
    <d v="2025-07-24T00:00:00"/>
    <n v="30"/>
    <n v="2025"/>
    <x v="3"/>
    <s v="El presente Convenio se liquidará de común acuerdo entre las Partes dentro de los seis (6) meses siguientes a la fecha de su terminación, para lo cual se surtirá el trámite previsto en la Ley 80 de 1993 y las normas que la reglamenten"/>
  </r>
  <r>
    <s v="GGC-1169-2023"/>
    <x v="4"/>
    <s v="EL CONTRIBUYENTE se compromete para con LA ENTIDAD NACIONAL COMPETENTE MINISTERIO DE MINAS Y ENERGIA a ejecutar directamente y bajo su cuenta y riesgo, el proyecto de inversión  &quot;Instalación de soluciones individuales fotovoltaicas para la generación de energía eléctrica en zona rural dispersa del municipio de Paratebueno, en el departamento de Cundinamarca&quot; e identificado con el BPIN 20230214000027,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_x000a_"/>
    <s v="ENEL COLOMBIA S.A E.S.P"/>
    <s v="ANA MARIA CAIRASCO AGUDELO"/>
    <x v="2"/>
    <d v="2024-11-07T00:00:00"/>
    <d v="2025-12-06T00:00:00"/>
    <s v="SANDRA CAROLINA PULIDO"/>
    <m/>
    <d v="2027-07-20T00:00:00"/>
    <x v="8"/>
    <x v="6"/>
    <s v=""/>
    <s v=""/>
    <m/>
    <m/>
    <m/>
    <m/>
    <m/>
    <m/>
    <m/>
    <m/>
    <m/>
    <m/>
    <m/>
    <m/>
    <m/>
    <s v=""/>
    <s v=""/>
    <s v=""/>
    <s v=""/>
    <m/>
    <m/>
    <s v=""/>
    <s v=""/>
    <m/>
    <s v=""/>
    <s v=""/>
    <s v=""/>
    <s v=""/>
    <s v=""/>
    <s v=""/>
    <s v=""/>
    <s v=""/>
    <s v=""/>
    <s v=""/>
    <d v="2025-07-24T00:00:00"/>
    <n v="30"/>
    <n v="2025"/>
    <x v="3"/>
    <s v=""/>
  </r>
  <r>
    <s v="GGC-1172-2023"/>
    <x v="4"/>
    <s v="EL CONTRIBUYENTE se compromete para con LA ENTIDAD NACIONAL COMPETENTE MINISTERIO DE MINAS Y ENERGIA a ejecutar directamente y bajo su cuenta y riesgo, el proyecto de inversión ?CONSTRUCCIÓN DE SOLUCIONES INDIVIDUALES SOLARES FOTOVOLTAICAS PARA LAS COMUNIDADES RURALES Y DISPERSAS DE LAS ZNI DEL MUNICIPIO DE BOSCONIA, DEPARTAMENTO DE CESAR.? identificado con código BPIN No. 20230214000020,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a_"/>
    <s v="INTERCONEXION ELECTRICA S.A. E.S.P"/>
    <s v="LUIS ALBERTO ORJUELA LÓPEZ"/>
    <x v="2"/>
    <d v="2023-12-21T00:00:00"/>
    <d v="2025-08-20T00:00:00"/>
    <s v="DANNY MAURICIO SUAREZ"/>
    <m/>
    <d v="2028-04-19T00:00:00"/>
    <x v="7"/>
    <x v="16"/>
    <s v=""/>
    <s v=""/>
    <m/>
    <m/>
    <m/>
    <m/>
    <m/>
    <m/>
    <m/>
    <m/>
    <m/>
    <m/>
    <m/>
    <m/>
    <m/>
    <s v=""/>
    <s v=""/>
    <s v=""/>
    <s v=""/>
    <m/>
    <m/>
    <s v=""/>
    <s v=""/>
    <m/>
    <s v=""/>
    <s v=""/>
    <s v=""/>
    <s v=""/>
    <s v=""/>
    <s v=""/>
    <s v=""/>
    <s v=""/>
    <s v=""/>
    <s v=""/>
    <d v="2025-07-24T00:00:00"/>
    <n v="30"/>
    <n v="2025"/>
    <x v="3"/>
    <s v="La liquidación bilateral del presente convenio se realizará de mutuo acuerdo dentro de los seis (6) meses siguientes a la fecha de terminación del plazo de ejecución"/>
  </r>
  <r>
    <s v="GGC-1173-2023"/>
    <x v="4"/>
    <s v="EL CONTRIBUYENTE se compromete con LA ENTIDAD NACIONAL COMPETENTE MINISTERIO DE MINAS Y ENERGÍA a ejecutar directamente y bajo su cuenta y riesgo, el proyecto de inversión &quot;SUMINISTRO E INSTALACIÓN DE PANELES SOLARES: SOLUCIONES INDIVIDUALES PARA VIVIENDAS EN EL SECTOR RURAL, DE LA SUBREGIÓN PDET DEL BAJO CAUCA DEL DEPARTAMENTO DE ANTIOQUIA&quot;, identificado con código BPIN No. 20211301012181,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_x000a_"/>
    <s v="INTERCONEXION ELECTRICA S.A. E.S.P"/>
    <s v="ANA MARIA CAIRASCO AGUDELO"/>
    <x v="2"/>
    <d v="2023-12-21T00:00:00"/>
    <d v="2025-12-20T00:00:00"/>
    <s v="ANDRES FELIPE SIERRA"/>
    <m/>
    <d v="2028-08-19T00:00:00"/>
    <x v="11"/>
    <x v="16"/>
    <s v=""/>
    <s v=""/>
    <m/>
    <m/>
    <m/>
    <m/>
    <m/>
    <m/>
    <m/>
    <m/>
    <m/>
    <m/>
    <m/>
    <m/>
    <m/>
    <s v=""/>
    <s v=""/>
    <s v=""/>
    <s v=""/>
    <m/>
    <m/>
    <s v=""/>
    <s v=""/>
    <m/>
    <s v=""/>
    <s v=""/>
    <s v=""/>
    <s v=""/>
    <s v=""/>
    <s v=""/>
    <s v=""/>
    <s v=""/>
    <s v=""/>
    <s v=""/>
    <d v="2025-07-24T00:00:00"/>
    <n v="30"/>
    <n v="2025"/>
    <x v="3"/>
    <s v="La liquidación bilateral del presente convenio se realizará de mutuo acuerdo dentro de los seis (6) mese"/>
  </r>
  <r>
    <s v="GGC-1174-2023"/>
    <x v="4"/>
    <s v="EL CONTRIBUYENTE se compromete para con EL MINISTERIO DE MINAS Y ENERGÍA a ejecutar directamente y bajo su cuenta y riesgo, el proyecto de inversión &quot;Construcción de soluciones individuales solares fotovoltaicas para las comunidades rurales y dispersas de las ZNI del municipio Berrecil, departamento de Cesar&quot; e identificado con el BPIN 20230214000004. _x000d__x000a_"/>
    <s v="GRUPO ENERGIA BOGOTA S A ESP"/>
    <s v="ANA MARIA CAIRASCO AGUDELO"/>
    <x v="2"/>
    <d v="2023-12-25T00:00:00"/>
    <d v="2025-11-24T00:00:00"/>
    <s v="SANDRA CAROLINA PULIDO"/>
    <m/>
    <d v="2028-05-22T00:00:00"/>
    <x v="0"/>
    <x v="16"/>
    <s v=""/>
    <s v=""/>
    <m/>
    <m/>
    <m/>
    <m/>
    <m/>
    <m/>
    <m/>
    <m/>
    <m/>
    <m/>
    <m/>
    <m/>
    <m/>
    <s v=""/>
    <s v=""/>
    <s v=""/>
    <s v=""/>
    <m/>
    <m/>
    <s v=""/>
    <s v=""/>
    <m/>
    <s v=""/>
    <s v=""/>
    <s v=""/>
    <s v=""/>
    <s v=""/>
    <s v=""/>
    <s v=""/>
    <s v=""/>
    <s v=""/>
    <s v=""/>
    <d v="2025-07-24T00:00:00"/>
    <n v="30"/>
    <n v="2025"/>
    <x v="3"/>
    <s v="CLÁUSULA TRIGÉSIMA QUINTA. - LIQUIDACIÓN DEL CONVENIO. La liquidación del presente convenio se realizará de mutuo acuerdo dentro de los seis (6) meses siguientes a la fecha de terminación del plazo de ejecución, mediante acta suscrita por las Partes."/>
  </r>
  <r>
    <s v="GGC-1175-2023"/>
    <x v="4"/>
    <s v="EL CONTRIBUYENTE se compromete para con EL MINISTERIO DE MINAS Y ENERGÍA a ejecutar directamente y bajo su cuenta y riesgo, el proyecto de inversión ?Instalación de soluciones individuales fotovoltaicas para la generación de energía eléctrica en zona rural dispersa del municipio Villanueva en el departamento de La Guajira?  identificado con el BPIN 20230214000018,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_x000a_"/>
    <s v="GRUPO ENERGIA BOGOTA S A ESP"/>
    <s v="ANA MARIA CAIRASCO AGUDELO"/>
    <x v="2"/>
    <d v="2023-12-26T00:00:00"/>
    <d v="2025-09-25T00:00:00"/>
    <s v="DANNY MAURICIO SUAREZ"/>
    <m/>
    <d v="2028-05-24T00:00:00"/>
    <x v="0"/>
    <x v="16"/>
    <s v=""/>
    <s v=""/>
    <m/>
    <m/>
    <m/>
    <m/>
    <m/>
    <m/>
    <m/>
    <m/>
    <m/>
    <m/>
    <m/>
    <m/>
    <m/>
    <s v=""/>
    <s v=""/>
    <s v=""/>
    <s v=""/>
    <m/>
    <m/>
    <s v=""/>
    <s v=""/>
    <m/>
    <s v=""/>
    <s v=""/>
    <s v=""/>
    <s v=""/>
    <s v=""/>
    <s v=""/>
    <s v=""/>
    <s v=""/>
    <s v=""/>
    <s v=""/>
    <d v="2025-07-24T00:00:00"/>
    <n v="30"/>
    <n v="2025"/>
    <x v="3"/>
    <s v="CLÁUSULA TRIGÉSIMA QUINTA. - LIQUIDACIÓN DEL CONVENIO. La liquidación_x000a_del presente convenio se realizará de mutuo acuerdo dentro de los seis (6) meses_x000a_siguientes a la fecha de terminación del plazo de ejecución, mediante acta suscrita por_x000a_las Partes."/>
  </r>
  <r>
    <s v="GGC-1177-2023"/>
    <x v="4"/>
    <s v="EL CONTRIBUYENTE se compromete para con LA ENTIDAD NACIONAL COMPETENTE MINISTERIO DE MINAS Y ENERGIA a ejecutar directamente y bajo su cuenta y riesgo, el proyecto de inversión &quot;Instalación de soluciones individuales fotovoltaicas para la generación de energía eléctrica en zona rural dispersa del municipio de La Jagua del Pilar, en el departamento de La Guajira&quot; e identificado con el BPIN 20230214000019,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_x000a_"/>
    <s v="GRUPO ENERGIA BOGOTA S A ESP"/>
    <s v="ANA MARIA CAIRASCO AGUDELO"/>
    <x v="2"/>
    <d v="2023-12-22T00:00:00"/>
    <d v="2025-04-21T00:00:00"/>
    <s v="ANDRES FELIPE SIERRA"/>
    <m/>
    <d v="2027-10-21T00:00:00"/>
    <x v="3"/>
    <x v="6"/>
    <s v=""/>
    <s v=""/>
    <m/>
    <m/>
    <m/>
    <m/>
    <m/>
    <m/>
    <m/>
    <m/>
    <m/>
    <m/>
    <m/>
    <m/>
    <m/>
    <s v=""/>
    <s v=""/>
    <s v=""/>
    <s v=""/>
    <m/>
    <m/>
    <s v=""/>
    <s v=""/>
    <m/>
    <s v=""/>
    <s v=""/>
    <s v=""/>
    <s v=""/>
    <s v=""/>
    <s v=""/>
    <s v=""/>
    <s v=""/>
    <s v=""/>
    <s v=""/>
    <d v="2025-07-24T00:00:00"/>
    <n v="30"/>
    <n v="2025"/>
    <x v="3"/>
    <s v="CLÁUSULA TRIGÉSIMA QUINTA. - LIQUIDACIÓN DEL CONVENIO. La liquidación del presente convenio se_x000a_realizará de mutuo acuerdo dentro de los cuatro (4) meses siguientes a la fecha de terminación del plazo de ejecución,_x000a_mediante acta suscrita por las Partes."/>
  </r>
  <r>
    <s v="GGC-1179-2023"/>
    <x v="4"/>
    <s v="SUBSIDIO A LAS CONEXIONES Y REDES INTERNAS DE LOS USUARIOS DE MENORES INGRESOS PARA EL MUNICIPIO DE TIQUISIO - BOLÍVAR, PENSILVANIA - CALDAS, ÁBREGO Y TIBÚ ? NORTE DE SANTANDER, MISTRATÓ - RISARALDA Y ZAPATOCA - SANTANDER"/>
    <s v="PROVISERVICIOS S.A. E.S.P."/>
    <s v="PATRICIA JARAMILLO VILLA"/>
    <x v="0"/>
    <d v="2023-12-29T00:00:00"/>
    <d v="2025-12-29T00:00:00"/>
    <s v="SANDRA CAROLINA PULIDO"/>
    <m/>
    <d v="2027-06-29T00:00:00"/>
    <x v="1"/>
    <x v="6"/>
    <s v=""/>
    <s v=""/>
    <m/>
    <m/>
    <m/>
    <m/>
    <m/>
    <m/>
    <m/>
    <m/>
    <m/>
    <m/>
    <m/>
    <m/>
    <m/>
    <s v=""/>
    <s v=""/>
    <s v=""/>
    <s v=""/>
    <m/>
    <m/>
    <s v=""/>
    <s v=""/>
    <m/>
    <s v=""/>
    <s v=""/>
    <s v=""/>
    <s v=""/>
    <s v=""/>
    <s v=""/>
    <s v=""/>
    <s v=""/>
    <s v=""/>
    <s v=""/>
    <d v="2025-07-24T00:00:00"/>
    <n v="30"/>
    <n v="2025"/>
    <x v="3"/>
    <s v=""/>
  </r>
  <r>
    <s v="GGC-1180-2023"/>
    <x v="4"/>
    <s v="NORMALIZACIÓN DE REDES ELECTRICAS DEL BARRIO SUBNORMAL EL BRILLANTE, LA NOHORA, QUINTAS DE RUBIALES, SAN RAFAEL ASOPARFRADI (FRANCISCO DIAZ SECTOR PIÑARES 2) DEL MUNICIPIO VILLAVICENCIO, META_x000d__x000a_"/>
    <s v="ELECTRIFICADORA DEL META S.A.,E.S.P."/>
    <s v="ANA MARIA CAIRASCO AGUDELO"/>
    <x v="2"/>
    <d v="2024-02-27T00:00:00"/>
    <d v="2044-02-26T00:00:00"/>
    <s v="DANNY MAURICIO SUAREZ"/>
    <m/>
    <d v="2046-10-26T00:00:00"/>
    <x v="3"/>
    <x v="25"/>
    <s v=""/>
    <s v=""/>
    <m/>
    <m/>
    <m/>
    <m/>
    <m/>
    <m/>
    <m/>
    <m/>
    <m/>
    <m/>
    <m/>
    <m/>
    <m/>
    <s v=""/>
    <s v=""/>
    <s v=""/>
    <s v=""/>
    <m/>
    <m/>
    <s v=""/>
    <s v=""/>
    <m/>
    <s v=""/>
    <s v=""/>
    <s v=""/>
    <s v=""/>
    <s v=""/>
    <s v=""/>
    <s v=""/>
    <s v=""/>
    <s v=""/>
    <s v=""/>
    <d v="2025-07-24T00:00:00"/>
    <n v="30"/>
    <n v="2025"/>
    <x v="4"/>
    <s v="CLÁUSULA TRIGESIMA SEGUNDA -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
  </r>
  <r>
    <s v="GGC-1181-2023"/>
    <x v="4"/>
    <s v="EL CONTRIBUYENTE se compromete para con EL MINISTERIO DE MINAS Y ENERGÍA a ejecutar directamente y bajo su cuenta y riesgo, el proyecto de inversión &quot;Construcción de soluciones fotovoltaicas individuales para comunidades rurales y dispersas de las ZNI del municipio de la Paz, departamento de Cesar&quot; e identificado con el BPIN 20230214000003.  El alcance del objeto es garantizar  la ejecución de los proyectos de inversión del mecanismo de Obras por Impuestos según la normatividad legal y reglamentaria vigente, el Manual Operativo de Obras por Impuestos, y las cláusulas de que trata el presente Convenio._x000d__x000a_"/>
    <s v="FIDUCIARIA BOGOTA S.A "/>
    <m/>
    <x v="2"/>
    <d v="2023-12-26T00:00:00"/>
    <d v="2024-11-25T00:00:00"/>
    <s v="ANDRES FELIPE SIERRA"/>
    <m/>
    <d v="2027-05-26T00:00:00"/>
    <x v="0"/>
    <x v="6"/>
    <s v=""/>
    <s v=""/>
    <m/>
    <m/>
    <m/>
    <m/>
    <m/>
    <m/>
    <m/>
    <m/>
    <m/>
    <m/>
    <m/>
    <m/>
    <m/>
    <s v=""/>
    <s v=""/>
    <s v=""/>
    <s v=""/>
    <m/>
    <m/>
    <s v=""/>
    <s v=""/>
    <m/>
    <s v=""/>
    <s v=""/>
    <s v=""/>
    <s v=""/>
    <s v=""/>
    <s v=""/>
    <s v=""/>
    <s v=""/>
    <s v=""/>
    <s v=""/>
    <d v="2025-07-25T00:00:00"/>
    <n v="30"/>
    <n v="2025"/>
    <x v="3"/>
    <s v=""/>
  </r>
  <r>
    <s v="GGC-1182-2023"/>
    <x v="4"/>
    <s v="IMPLEMENTACIÓN DE ALMACENAMIENTO ESTRATÉGICO DE GLP PARA LA PRESTACIÓN DEL SERVICIO DE GAS POR RED EN LOS DEPARTAMENTOS DE NARIÑO, PUTUMAYO"/>
    <s v="INGENIERIA Y SERVICIOS S.A. E.S.P. -INS S.A. E.S.P.-"/>
    <s v="BARRERA MORERA CARLOS AUGUSTO"/>
    <x v="0"/>
    <d v="2023-12-29T00:00:00"/>
    <d v="2024-12-28T00:00:00"/>
    <s v="SANDRA CAROLINA PULIDO"/>
    <m/>
    <d v="2027-06-29T00:00:00"/>
    <x v="1"/>
    <x v="6"/>
    <s v=""/>
    <s v=""/>
    <m/>
    <m/>
    <m/>
    <m/>
    <m/>
    <m/>
    <m/>
    <m/>
    <m/>
    <m/>
    <m/>
    <m/>
    <m/>
    <s v=""/>
    <s v=""/>
    <s v=""/>
    <s v=""/>
    <m/>
    <m/>
    <s v=""/>
    <s v=""/>
    <m/>
    <s v=""/>
    <s v=""/>
    <s v=""/>
    <s v=""/>
    <s v=""/>
    <s v=""/>
    <s v=""/>
    <s v=""/>
    <s v=""/>
    <s v=""/>
    <d v="2025-07-25T00:00:00"/>
    <n v="30"/>
    <n v="2025"/>
    <x v="3"/>
    <s v=""/>
  </r>
  <r>
    <s v="GGC-1183-2023"/>
    <x v="4"/>
    <s v="NORMALIZACIÓN DE REDES ELECTRICAS DEL BARRIO SUBNORMAL RICAUTE CALLE SEGUNDA DE LAS FLORES DEL MUNICIPIO TURBANA, BOLÍVAR_x000d__x000a_"/>
    <s v="CARIBEMAR DE LA COSTA S.A.S ESP"/>
    <s v="ANA MARIA CAIRASCO AGUDELO"/>
    <x v="2"/>
    <d v="2024-03-04T00:00:00"/>
    <d v="2044-03-03T00:00:00"/>
    <s v="DANNY MAURICIO SUAREZ"/>
    <m/>
    <d v="2046-08-04T00:00:00"/>
    <x v="11"/>
    <x v="25"/>
    <s v=""/>
    <s v=""/>
    <m/>
    <m/>
    <m/>
    <m/>
    <m/>
    <m/>
    <m/>
    <m/>
    <m/>
    <m/>
    <m/>
    <m/>
    <m/>
    <s v=""/>
    <s v=""/>
    <s v=""/>
    <s v=""/>
    <m/>
    <m/>
    <s v=""/>
    <s v=""/>
    <m/>
    <s v=""/>
    <s v=""/>
    <s v=""/>
    <s v=""/>
    <s v=""/>
    <s v=""/>
    <s v=""/>
    <s v=""/>
    <s v=""/>
    <s v=""/>
    <d v="2025-07-25T00:00:00"/>
    <n v="30"/>
    <n v="2025"/>
    <x v="4"/>
    <s v=""/>
  </r>
  <r>
    <s v="GGC-1184-2023"/>
    <x v="4"/>
    <s v="SUBSIDIO PARA CUBRIR PARTE DE LOS COSTOS DEL CARGO POR CONEXIÓN Y RED INTERNA DE USUARIOS DE MENORES INGRESOS AL SERVICIO DE GAS GLP POR RED EN LOS MUNICIPIOS DE LOS DEPARTAMENTOS DE NARIÑO, PUTUMAYO"/>
    <s v="INGENIERIA Y SERVICIOS S.A. E.S.P. -INS S.A. E.S.P.-"/>
    <s v="BARRERA MORERA CARLOS AUGUSTO"/>
    <x v="0"/>
    <d v="2023-12-28T00:00:00"/>
    <d v="2024-12-27T00:00:00"/>
    <s v="ANDRES FELIPE SIERRA"/>
    <m/>
    <d v="2027-06-28T00:00:00"/>
    <x v="1"/>
    <x v="6"/>
    <s v=""/>
    <s v=""/>
    <m/>
    <m/>
    <m/>
    <m/>
    <m/>
    <m/>
    <m/>
    <m/>
    <m/>
    <m/>
    <m/>
    <m/>
    <m/>
    <s v=""/>
    <s v=""/>
    <s v=""/>
    <s v=""/>
    <m/>
    <m/>
    <s v=""/>
    <s v=""/>
    <m/>
    <s v=""/>
    <s v=""/>
    <s v=""/>
    <s v=""/>
    <s v=""/>
    <s v=""/>
    <s v=""/>
    <s v=""/>
    <s v=""/>
    <s v=""/>
    <d v="2025-07-25T00:00:00"/>
    <n v="30"/>
    <n v="2025"/>
    <x v="3"/>
    <s v=""/>
  </r>
  <r>
    <s v="GGC-1185-2023"/>
    <x v="4"/>
    <s v="IMPLEMENTACIÓN DE GAS NATURAL POR REDES PARA LA ZONA RURAL DEL MUNICIPIO DE SAN BENITO - DEPARTAMENTO DE SANTANDER"/>
    <s v="PROVISERVICIOS S.A. E.S.P."/>
    <s v="GARZON ESCOBAR CLAUDIA ESPERANZA"/>
    <x v="2"/>
    <d v="2023-12-29T00:00:00"/>
    <d v="2024-12-28T00:00:00"/>
    <s v="SANDRA CAROLINA PULIDO"/>
    <m/>
    <d v="2027-06-29T00:00:00"/>
    <x v="1"/>
    <x v="6"/>
    <s v=""/>
    <s v=""/>
    <m/>
    <m/>
    <m/>
    <m/>
    <m/>
    <m/>
    <m/>
    <m/>
    <m/>
    <m/>
    <m/>
    <m/>
    <m/>
    <s v=""/>
    <s v=""/>
    <s v=""/>
    <s v=""/>
    <m/>
    <m/>
    <s v=""/>
    <s v=""/>
    <m/>
    <s v=""/>
    <s v=""/>
    <s v=""/>
    <s v=""/>
    <s v=""/>
    <s v=""/>
    <s v=""/>
    <s v=""/>
    <s v=""/>
    <s v=""/>
    <d v="2025-07-25T00:00:00"/>
    <n v="30"/>
    <n v="2025"/>
    <x v="3"/>
    <s v=""/>
  </r>
  <r>
    <s v="GGC-1187-2023"/>
    <x v="4"/>
    <s v="CONTRATAR LA CONTINUIDAD DE LOS SERVICIOS INTEGRADOS DE INTERNET, ACCESO, RENDIMIENTO, DESEMPEÑO, TRÁFICO SEGURO, GESTIÓN DE LA SEGURIDAD, CANALES DEDICADOS PRINCIPALES Y DE RESPALDO QUE ACTUALMENTE ATIENDEN, TANTO LA SEDE DEL CENTRO DE DATOS PRINCIPAL DEL MINISTERIO, COMO LA CONECTIVIDAD E INTERNET CON EL CENTRO DE DATOS ALTERNO, QUE SUSTENTAN EL PLAN DE RECUPERACIÓN DE DESASTRES"/>
    <s v="INTERNEXA S.A."/>
    <s v="LEIDY PAOLA GALINDO ACEVEDO"/>
    <x v="1"/>
    <d v="2023-12-29T00:00:00"/>
    <d v="2024-10-28T00:00:00"/>
    <s v="DANNY MAURICIO SUAREZ"/>
    <m/>
    <d v="2027-04-29T00:00:00"/>
    <x v="7"/>
    <x v="6"/>
    <s v=""/>
    <s v=""/>
    <m/>
    <m/>
    <m/>
    <m/>
    <m/>
    <m/>
    <m/>
    <m/>
    <m/>
    <m/>
    <m/>
    <m/>
    <m/>
    <s v=""/>
    <s v=""/>
    <s v=""/>
    <s v=""/>
    <m/>
    <m/>
    <s v=""/>
    <s v=""/>
    <m/>
    <s v=""/>
    <s v=""/>
    <s v=""/>
    <s v=""/>
    <s v=""/>
    <s v=""/>
    <s v=""/>
    <s v=""/>
    <s v=""/>
    <s v=""/>
    <d v="2025-07-25T00:00:00"/>
    <n v="30"/>
    <n v="2025"/>
    <x v="3"/>
    <s v=""/>
  </r>
  <r>
    <s v="GGC-1189-2023"/>
    <x v="4"/>
    <s v="NORMALIZACIÓN DE REDES ELECTRICAS DEL BARRIO SUBNORMAL TURBANA -LA VICTORIA DEL MUNICIPIO TURBANA, BOLÍVAR_x000d__x000a_"/>
    <s v="CARIBEMAR DE LA COSTA S.A.S ESP"/>
    <s v="ANA MARIA CAIRASCO AGUDELO"/>
    <x v="2"/>
    <d v="2024-03-04T00:00:00"/>
    <d v="2044-03-03T00:00:00"/>
    <s v="ANDRES FELIPE SIERRA"/>
    <m/>
    <d v="2046-08-04T00:00:00"/>
    <x v="11"/>
    <x v="25"/>
    <s v=""/>
    <s v=""/>
    <m/>
    <m/>
    <m/>
    <m/>
    <m/>
    <m/>
    <m/>
    <m/>
    <m/>
    <m/>
    <m/>
    <m/>
    <m/>
    <s v=""/>
    <s v=""/>
    <s v=""/>
    <s v=""/>
    <m/>
    <m/>
    <s v=""/>
    <s v=""/>
    <m/>
    <s v=""/>
    <s v=""/>
    <s v=""/>
    <s v=""/>
    <s v=""/>
    <s v=""/>
    <s v=""/>
    <s v=""/>
    <s v=""/>
    <s v=""/>
    <d v="2025-07-25T00:00:00"/>
    <n v="30"/>
    <n v="2025"/>
    <x v="4"/>
    <s v=""/>
  </r>
  <r>
    <s v="GGC-1190-2023"/>
    <x v="4"/>
    <s v="CONSTRUCCIÓN DE CONEXIONES DE GAS NATURAL PARA USUARIOS DE MENORES INGRESOS EN MUNICIPIOS DE LOS DEPARTAMENTOS DE CALDAS, QUINDÍO Y RISARALDA ? FASE 2"/>
    <s v="EFIGAS GAS NATURAL S.A E.S.P - FONDO ESPECIAL CUOTA DE FOMENTO DE GAS NATURAL Y EFIGAS S.A. E.S.P"/>
    <s v="BARRERA MORERA CARLOS AUGUSTO"/>
    <x v="0"/>
    <d v="2023-12-29T00:00:00"/>
    <d v="2024-12-28T00:00:00"/>
    <s v="LUZ DARY PAEZ BRAVO"/>
    <s v="SERGIO DAVID SOTELO"/>
    <d v="2027-06-29T00:00:00"/>
    <x v="1"/>
    <x v="6"/>
    <s v="NEON "/>
    <d v="2025-09-24T00:00:00"/>
    <s v="30/09/2025 Se anexa Acta de Liquidación para ajustes financieros GGC, el certificado de cumplimiento se debe subir firmado y PDF, de debe borrar la documentación repetida, actualizar la documentación, camara de comercio, parafiscales IAS ETC "/>
    <m/>
    <m/>
    <m/>
    <m/>
    <m/>
    <m/>
    <m/>
    <m/>
    <d v="2025-10-22T00:00:00"/>
    <m/>
    <m/>
    <m/>
    <d v="2025-11-12T00:00:00"/>
    <s v="x"/>
    <s v=""/>
    <s v=""/>
    <s v="https://www.secop.gov.co/CO1ContractsManagement/Tendering/ProcurementContractEdit/View?docUniqueIdentifier=CO1.PCCNTR.5699560&amp;prevCtxUrl=https%3a%2f%2fwww.secop.gov.co%3a443%2fCO1ContractsManagement%2fTendering%2fProcurementContractManagement%2fIndex&amp;prevCtxLbl=Contratos+"/>
    <m/>
    <s v=""/>
    <s v=""/>
    <m/>
    <s v=""/>
    <s v=""/>
    <s v=""/>
    <s v=""/>
    <s v=""/>
    <s v=""/>
    <s v=""/>
    <s v=""/>
    <s v=""/>
    <s v=""/>
    <d v="2025-12-14T00:00:00"/>
    <n v="50"/>
    <n v="2025"/>
    <x v="0"/>
    <s v="Se anexa Acta de Liquidación para ajustes financieros GGC, el certificado de cumplimiento se debe subir firmado y PDF, de debe borrar la documentación repetida, actualizar la documentación, camara de comercio, parafiscales IAS ETC "/>
  </r>
  <r>
    <s v="GGC-1191-2023"/>
    <x v="4"/>
    <s v="NORMALIZACIÓN DE REDES ELECTRICAS DEL BARRIO SUBNORMAL LAS DELICIAS DEL MUNICIPIO SANTA ROSA, BOLÍVAR"/>
    <s v="CARIBEMAR DE LA COSTA S.A.S ESP"/>
    <s v="ANA MARIA CAIRASCO AGUDELO"/>
    <x v="2"/>
    <d v="2024-03-04T00:00:00"/>
    <d v="2044-03-03T00:00:00"/>
    <s v="DANNY MAURICIO SUAREZ"/>
    <m/>
    <d v="2046-08-04T00:00:00"/>
    <x v="11"/>
    <x v="25"/>
    <s v=""/>
    <s v=""/>
    <m/>
    <m/>
    <m/>
    <m/>
    <m/>
    <m/>
    <m/>
    <m/>
    <m/>
    <m/>
    <m/>
    <m/>
    <m/>
    <s v=""/>
    <s v=""/>
    <s v=""/>
    <s v=""/>
    <m/>
    <m/>
    <s v=""/>
    <s v=""/>
    <m/>
    <s v=""/>
    <s v=""/>
    <s v=""/>
    <s v=""/>
    <s v=""/>
    <s v=""/>
    <s v=""/>
    <s v=""/>
    <s v=""/>
    <s v=""/>
    <d v="2025-07-25T00:00:00"/>
    <n v="30"/>
    <n v="2025"/>
    <x v="4"/>
    <s v=""/>
  </r>
  <r>
    <s v="GGC-1192-2023"/>
    <x v="4"/>
    <s v="REPOSICIÓN, REHABILITACIÓN Y MODERNIZACIÓN DE REDES DE DISTRIBUCIÓN Y SUBESTACIONES EN ZONAS DE DIFICIL GESTIÓN PARA MEJORAR LA CALIDAD DEL SERVICIO OFRECIDO POR ENERGUAVIARE S.A. E.S.P. EN MUNICIPIOS DEL GUAVIARE Y SUR DEL META_x000d__x000a_"/>
    <s v="EMPRESA DE ENERGIA ELECTRICA DEL DEPARTAMENTO DEL GUAVIARE."/>
    <s v="ANA MARIA CAIRASCO AGUDELO"/>
    <x v="2"/>
    <d v="2024-02-26T00:00:00"/>
    <d v="2044-02-25T00:00:00"/>
    <s v="ANDRES FELIPE SIERRA"/>
    <m/>
    <d v="2046-08-26T00:00:00"/>
    <x v="11"/>
    <x v="25"/>
    <s v=""/>
    <s v=""/>
    <m/>
    <m/>
    <m/>
    <m/>
    <m/>
    <m/>
    <m/>
    <m/>
    <m/>
    <m/>
    <m/>
    <m/>
    <m/>
    <s v=""/>
    <s v=""/>
    <s v=""/>
    <s v=""/>
    <m/>
    <m/>
    <s v=""/>
    <s v=""/>
    <m/>
    <s v=""/>
    <s v=""/>
    <s v=""/>
    <s v=""/>
    <s v=""/>
    <s v=""/>
    <s v=""/>
    <s v=""/>
    <s v=""/>
    <s v=""/>
    <d v="2025-07-25T00:00:00"/>
    <n v="30"/>
    <n v="2025"/>
    <x v="4"/>
    <s v=""/>
  </r>
  <r>
    <s v="GGC-1193-2023"/>
    <x v="4"/>
    <s v="NORMALIZACIÓN DE REDES ELECTRICAS DEL BARRIO SUBNORMAL BELLAVISTA DEL MUNICIPIO SINCELEJO, SUCRE_x000d__x000a_"/>
    <s v="CARIBEMAR DE LA COSTA S.A.S ESP"/>
    <s v="ANA MARIA CAIRASCO AGUDELO"/>
    <x v="2"/>
    <d v="2024-03-04T00:00:00"/>
    <d v="2044-03-03T00:00:00"/>
    <s v="SANDRA CAROLINA PULIDO"/>
    <m/>
    <d v="2046-08-04T00:00:00"/>
    <x v="11"/>
    <x v="25"/>
    <s v=""/>
    <s v=""/>
    <m/>
    <m/>
    <m/>
    <m/>
    <m/>
    <m/>
    <m/>
    <m/>
    <m/>
    <m/>
    <m/>
    <m/>
    <m/>
    <s v=""/>
    <s v=""/>
    <s v=""/>
    <s v=""/>
    <m/>
    <m/>
    <s v=""/>
    <s v=""/>
    <m/>
    <s v=""/>
    <s v=""/>
    <s v=""/>
    <s v=""/>
    <s v=""/>
    <s v=""/>
    <s v=""/>
    <s v=""/>
    <s v=""/>
    <s v=""/>
    <d v="2025-07-25T00:00:00"/>
    <n v="30"/>
    <n v="2025"/>
    <x v="4"/>
    <s v=""/>
  </r>
  <r>
    <s v="GGC-1195-2023"/>
    <x v="4"/>
    <s v="NORMALIZACIÓN DE REDES ELECTRICAS DEL BARRIO SUBNORMAL FLOR DE CAPACHO DEL MUNICIPIO TURBANA, BOLÍVAR_x000d__x000a_"/>
    <s v="CARIBEMAR DE LA COSTA S.A.S ESP"/>
    <s v="ANA MARIA CAIRASCO AGUDELO"/>
    <x v="2"/>
    <d v="2024-03-04T00:00:00"/>
    <d v="2044-03-03T00:00:00"/>
    <s v="DANNY MAURICIO SUAREZ"/>
    <m/>
    <d v="2046-08-04T00:00:00"/>
    <x v="11"/>
    <x v="25"/>
    <s v=""/>
    <s v=""/>
    <m/>
    <m/>
    <m/>
    <m/>
    <m/>
    <m/>
    <m/>
    <m/>
    <m/>
    <m/>
    <m/>
    <m/>
    <m/>
    <s v=""/>
    <s v=""/>
    <s v=""/>
    <s v=""/>
    <m/>
    <m/>
    <s v=""/>
    <s v=""/>
    <m/>
    <s v=""/>
    <s v=""/>
    <s v=""/>
    <s v=""/>
    <s v=""/>
    <s v=""/>
    <s v=""/>
    <s v=""/>
    <s v=""/>
    <s v=""/>
    <d v="2025-07-25T00:00:00"/>
    <n v="30"/>
    <n v="2025"/>
    <x v="4"/>
    <s v=""/>
  </r>
  <r>
    <s v="GGC-1196-2023"/>
    <x v="4"/>
    <s v="CONSTRUCCIÓN DE REDES DE DISTRIBUCIÓN ELÉCTRICA PARA LOS RESGUARDOS INDÍGENAS DE CUMBAL Y PANAN EN EL MUNICIPIO DE CUMBAL - DEPARTAMENTO DE NARIÑO_x000d__x000a_"/>
    <s v="CENTRALES ELECTRICAS DE NARIÑO S.A. E.S.P -CEDENAR S.A. E.S.P."/>
    <s v="ANA MARIA CAIRASCO AGUDELO"/>
    <x v="2"/>
    <d v="2024-02-27T00:00:00"/>
    <d v="2044-02-26T00:00:00"/>
    <s v="ANDRES FELIPE SIERRA"/>
    <m/>
    <d v="2046-08-27T00:00:00"/>
    <x v="11"/>
    <x v="25"/>
    <s v=""/>
    <s v=""/>
    <m/>
    <m/>
    <m/>
    <m/>
    <m/>
    <m/>
    <m/>
    <m/>
    <m/>
    <m/>
    <m/>
    <m/>
    <m/>
    <s v=""/>
    <s v=""/>
    <s v=""/>
    <s v=""/>
    <m/>
    <m/>
    <s v=""/>
    <s v=""/>
    <m/>
    <s v=""/>
    <s v=""/>
    <s v=""/>
    <s v=""/>
    <s v=""/>
    <s v=""/>
    <s v=""/>
    <s v=""/>
    <s v=""/>
    <s v=""/>
    <d v="2025-07-25T00:00:00"/>
    <n v="30"/>
    <n v="2025"/>
    <x v="4"/>
    <s v=""/>
  </r>
  <r>
    <s v="GGC-1197-2023"/>
    <x v="4"/>
    <s v="CONSTRUCCIÓN DE REDES DE DISTRIBUCIÓN ELÉCTRICA PARA LOS CORREGIMIENTOS DE ARRAYAN, BALALAICA, CHAGUEZ, EL SANDE, GUACHAVEZ, MANCHAG Y SANTA ROSA EN EL MUNICIPIO DE SANTACRUZ - DEPARTAMENTO DE NARIÑO_x000d__x000a_"/>
    <s v="CENTRALES ELECTRICAS DE NARIÑO S.A. E.S.P -CEDENAR S.A. E.S.P."/>
    <s v="ANA MARIA CAIRASCO AGUDELO"/>
    <x v="2"/>
    <d v="2024-02-27T00:00:00"/>
    <d v="2044-02-26T00:00:00"/>
    <s v="SANDRA CAROLINA PULIDO"/>
    <m/>
    <d v="2046-08-27T00:00:00"/>
    <x v="11"/>
    <x v="25"/>
    <s v=""/>
    <s v=""/>
    <m/>
    <m/>
    <m/>
    <m/>
    <m/>
    <m/>
    <m/>
    <m/>
    <m/>
    <m/>
    <m/>
    <m/>
    <m/>
    <s v=""/>
    <s v=""/>
    <s v=""/>
    <s v=""/>
    <m/>
    <m/>
    <s v=""/>
    <s v=""/>
    <m/>
    <s v=""/>
    <s v=""/>
    <s v=""/>
    <s v=""/>
    <s v=""/>
    <s v=""/>
    <s v=""/>
    <s v=""/>
    <s v=""/>
    <s v=""/>
    <d v="2025-07-25T00:00:00"/>
    <n v="30"/>
    <n v="2025"/>
    <x v="4"/>
    <s v=""/>
  </r>
  <r>
    <s v="GGC-1199-2023"/>
    <x v="4"/>
    <s v="CONSTRUCCIÓN DE REDES DE DISTRIBUCIÓN ELÉCTRICA PARA LOS CORREGIMIENTOS GRANADA, TABLÓN PANAMERICANO, EL MANZANO, REMOLINO Y ESPECIAL EN EL MUNICIPIO DE TAMINANGO, DEPARTAMENTO DE NARIÑO_x000d__x000a_"/>
    <s v="CENTRALES ELECTRICAS DE NARIÑO S.A. E.S.P -CEDENAR S.A. E.S.P."/>
    <s v="ANA MARIA CAIRASCO AGUDELO"/>
    <x v="2"/>
    <d v="2024-02-27T00:00:00"/>
    <d v="2044-02-26T00:00:00"/>
    <s v="DANNY MAURICIO SUAREZ"/>
    <m/>
    <d v="2046-08-27T00:00:00"/>
    <x v="11"/>
    <x v="25"/>
    <s v=""/>
    <s v=""/>
    <m/>
    <m/>
    <m/>
    <m/>
    <m/>
    <m/>
    <m/>
    <m/>
    <m/>
    <m/>
    <m/>
    <m/>
    <m/>
    <s v=""/>
    <s v=""/>
    <s v=""/>
    <s v=""/>
    <m/>
    <m/>
    <s v=""/>
    <s v=""/>
    <m/>
    <s v=""/>
    <s v=""/>
    <s v=""/>
    <s v=""/>
    <s v=""/>
    <s v=""/>
    <s v=""/>
    <s v=""/>
    <s v=""/>
    <s v=""/>
    <d v="2025-07-25T00:00:00"/>
    <n v="30"/>
    <n v="2025"/>
    <x v="4"/>
    <s v=""/>
  </r>
  <r>
    <s v="GGC-1200-2023"/>
    <x v="4"/>
    <s v="NORMALIZACIÓN DE REDES ELECTRICAS DEL BARRIO SUBNORMAL  LAS MALVINAS EL LIMONAR DEL MUNICIPIO SANTA ROSA, BOLÍVAR_x000d__x000a_"/>
    <s v="CARIBEMAR DE LA COSTA S.A.S ESP"/>
    <s v="ANA MARIA CAIRASCO AGUDELO"/>
    <x v="2"/>
    <d v="2024-03-04T00:00:00"/>
    <d v="2044-03-03T00:00:00"/>
    <s v="ANDRES FELIPE SIERRA"/>
    <m/>
    <d v="2046-08-04T00:00:00"/>
    <x v="11"/>
    <x v="25"/>
    <s v=""/>
    <s v=""/>
    <m/>
    <m/>
    <m/>
    <m/>
    <m/>
    <m/>
    <m/>
    <m/>
    <m/>
    <m/>
    <m/>
    <m/>
    <m/>
    <s v=""/>
    <s v=""/>
    <s v=""/>
    <s v=""/>
    <m/>
    <m/>
    <s v=""/>
    <s v=""/>
    <m/>
    <s v=""/>
    <s v=""/>
    <s v=""/>
    <s v=""/>
    <s v=""/>
    <s v=""/>
    <s v=""/>
    <s v=""/>
    <s v=""/>
    <s v=""/>
    <d v="2025-07-25T00:00:00"/>
    <n v="30"/>
    <n v="2025"/>
    <x v="4"/>
    <s v=""/>
  </r>
  <r>
    <s v="GGC-1201-2023"/>
    <x v="4"/>
    <s v="NORMALIZACIÓN DE REDES ELECTRICAS DEL BARRIO SUBNORMAL LA PALMA SECTOR BERTIOMAR DEL MUNICIPIO SINCELEJO, SUCRE_x000d__x000a_"/>
    <s v="CARIBEMAR DE LA COSTA S.A.S ESP"/>
    <s v="ANA MARIA CAIRASCO AGUDELO"/>
    <x v="2"/>
    <d v="2024-03-04T00:00:00"/>
    <d v="2044-03-03T00:00:00"/>
    <s v="SANDRA CAROLINA PULIDO"/>
    <m/>
    <d v="2046-08-04T00:00:00"/>
    <x v="11"/>
    <x v="25"/>
    <s v=""/>
    <s v=""/>
    <m/>
    <m/>
    <m/>
    <m/>
    <m/>
    <m/>
    <m/>
    <m/>
    <m/>
    <m/>
    <m/>
    <m/>
    <m/>
    <s v=""/>
    <s v=""/>
    <s v=""/>
    <s v=""/>
    <m/>
    <m/>
    <s v=""/>
    <s v=""/>
    <m/>
    <s v=""/>
    <s v=""/>
    <s v=""/>
    <s v=""/>
    <s v=""/>
    <s v=""/>
    <s v=""/>
    <s v=""/>
    <s v=""/>
    <s v=""/>
    <d v="2025-07-25T00:00:00"/>
    <n v="30"/>
    <n v="2025"/>
    <x v="4"/>
    <s v=""/>
  </r>
  <r>
    <s v="GGC-1202-2023"/>
    <x v="4"/>
    <s v="NORMALIZACIÓN DE REDES ELECTRICAS DEL BARRIO SUBNORMAL GUADUALES Y PARAISO DEL MUNICIPIO GRANADA, META_x000d__x000a_"/>
    <s v="ELECTRIFICADORA DEL META S.A.,E.S.P."/>
    <s v="ANA MARIA CAIRASCO AGUDELO"/>
    <x v="2"/>
    <d v="2024-02-27T00:00:00"/>
    <d v="2044-02-26T00:00:00"/>
    <s v="DANNY MAURICIO SUAREZ"/>
    <m/>
    <d v="2046-08-27T00:00:00"/>
    <x v="11"/>
    <x v="25"/>
    <s v=""/>
    <s v=""/>
    <m/>
    <m/>
    <m/>
    <m/>
    <m/>
    <m/>
    <m/>
    <m/>
    <m/>
    <m/>
    <m/>
    <m/>
    <m/>
    <s v=""/>
    <s v=""/>
    <s v=""/>
    <s v=""/>
    <m/>
    <m/>
    <s v=""/>
    <s v=""/>
    <m/>
    <s v=""/>
    <s v=""/>
    <s v=""/>
    <s v=""/>
    <s v=""/>
    <s v=""/>
    <s v=""/>
    <s v=""/>
    <s v=""/>
    <s v=""/>
    <d v="2025-07-25T00:00:00"/>
    <n v="30"/>
    <n v="2025"/>
    <x v="4"/>
    <s v=""/>
  </r>
  <r>
    <s v="GGC-1203-2023"/>
    <x v="4"/>
    <s v="CONSTRUCCIÓN DE REDES DE DISTRIBUCIÓN ELÉCTRICA PARA EL CORREGIMIENTO DE ESMERALDAS DEL MUNICIPIO EL ROSARIO - DEPARTAMENTO DE NARIÑO_x000d__x000a_"/>
    <s v="CENTRALES ELECTRICAS DE NARIÑO S.A. E.S.P -CEDENAR S.A. E.S.P."/>
    <s v="ANA MARIA CAIRASCO AGUDELO"/>
    <x v="2"/>
    <d v="2024-02-23T00:00:00"/>
    <d v="2044-02-22T00:00:00"/>
    <s v="ANDRES FELIPE SIERRA"/>
    <m/>
    <d v="2046-08-23T00:00:00"/>
    <x v="11"/>
    <x v="25"/>
    <s v=""/>
    <s v=""/>
    <m/>
    <m/>
    <m/>
    <m/>
    <m/>
    <m/>
    <m/>
    <m/>
    <m/>
    <m/>
    <m/>
    <m/>
    <m/>
    <s v=""/>
    <s v=""/>
    <s v=""/>
    <s v=""/>
    <m/>
    <m/>
    <s v=""/>
    <s v=""/>
    <m/>
    <s v=""/>
    <s v=""/>
    <s v=""/>
    <s v=""/>
    <s v=""/>
    <s v=""/>
    <s v=""/>
    <s v=""/>
    <s v=""/>
    <s v=""/>
    <d v="2025-07-25T00:00:00"/>
    <n v="30"/>
    <n v="2025"/>
    <x v="4"/>
    <s v=""/>
  </r>
  <r>
    <s v="GGC-1204-2023"/>
    <x v="4"/>
    <s v="NORMALIZACIÓN DE REDES ELECTRICAS DEL BARRIO SUBNORMAL AIRES LIBRES DEL MUNICIPIO TURBANA, BOLÍVAR_x000d__x000a_"/>
    <s v="CARIBEMAR DE LA COSTA S.A.S ESP"/>
    <s v="ANA MARIA CAIRASCO AGUDELO"/>
    <x v="2"/>
    <d v="2024-03-04T00:00:00"/>
    <d v="2044-03-03T00:00:00"/>
    <s v="SANDRA CAROLINA PULIDO"/>
    <m/>
    <d v="2046-08-04T00:00:00"/>
    <x v="11"/>
    <x v="25"/>
    <s v=""/>
    <s v=""/>
    <m/>
    <m/>
    <m/>
    <m/>
    <m/>
    <m/>
    <m/>
    <m/>
    <m/>
    <m/>
    <m/>
    <m/>
    <m/>
    <s v=""/>
    <s v=""/>
    <s v=""/>
    <s v=""/>
    <m/>
    <m/>
    <s v=""/>
    <s v=""/>
    <m/>
    <s v=""/>
    <s v=""/>
    <s v=""/>
    <s v=""/>
    <s v=""/>
    <s v=""/>
    <s v=""/>
    <s v=""/>
    <s v=""/>
    <s v=""/>
    <d v="2025-07-25T00:00:00"/>
    <n v="30"/>
    <n v="2025"/>
    <x v="4"/>
    <s v=""/>
  </r>
  <r>
    <s v="GGC-1205-2023"/>
    <x v="4"/>
    <s v="NORMALIZACIÓN DE REDES ELECTRICAS DEL BARRIO SUBNORMAL EL CARMEN DEL MUNICIPIO CICUCO, BOLÍVAR_x000d__x000a_"/>
    <s v="CARIBEMAR DE LA COSTA S.A.S ESP"/>
    <s v="ANA MARIA CAIRASCO AGUDELO"/>
    <x v="2"/>
    <d v="2024-03-04T00:00:00"/>
    <d v="2044-03-03T00:00:00"/>
    <s v="DANNY MAURICIO SUAREZ"/>
    <m/>
    <d v="2046-08-04T00:00:00"/>
    <x v="11"/>
    <x v="25"/>
    <s v=""/>
    <s v=""/>
    <m/>
    <m/>
    <m/>
    <m/>
    <m/>
    <m/>
    <m/>
    <m/>
    <m/>
    <m/>
    <m/>
    <m/>
    <m/>
    <s v=""/>
    <s v=""/>
    <s v=""/>
    <s v=""/>
    <m/>
    <m/>
    <s v=""/>
    <s v=""/>
    <m/>
    <s v=""/>
    <s v=""/>
    <s v=""/>
    <s v=""/>
    <s v=""/>
    <s v=""/>
    <s v=""/>
    <s v=""/>
    <s v=""/>
    <s v=""/>
    <d v="2025-07-25T00:00:00"/>
    <n v="30"/>
    <n v="2025"/>
    <x v="4"/>
    <s v=""/>
  </r>
  <r>
    <s v="GGC-1206-2023"/>
    <x v="4"/>
    <s v="CONSTRUCCIÓN DE REDES DE DISTRIBUCIÓN ELÉCTRICA PARA LOS CONSEJOS COMUNITARIOS, UNIÓN DE CUENCAS, EL PROGRESO, AGRICULTORES DEL PATÍA Y UNIÓN DE PATÍA VIEJO EN EL MUNICIPIO DE ROBERTO PAYAN - DEPARTAMENTO DE NARIÑO_x000d__x000a_"/>
    <s v="CENTRALES ELECTRICAS DE NARIÑO S.A. E.S.P -CEDENAR S.A. E.S.P."/>
    <s v="ANA MARIA CAIRASCO AGUDELO"/>
    <x v="2"/>
    <d v="2024-02-27T00:00:00"/>
    <d v="2044-02-26T00:00:00"/>
    <s v="ANDRES FELIPE SIERRA"/>
    <m/>
    <d v="2046-08-27T00:00:00"/>
    <x v="11"/>
    <x v="25"/>
    <s v=""/>
    <s v=""/>
    <m/>
    <m/>
    <m/>
    <m/>
    <m/>
    <m/>
    <m/>
    <m/>
    <m/>
    <m/>
    <m/>
    <m/>
    <m/>
    <s v=""/>
    <s v=""/>
    <s v=""/>
    <s v=""/>
    <m/>
    <m/>
    <s v=""/>
    <s v=""/>
    <m/>
    <s v=""/>
    <s v=""/>
    <s v=""/>
    <s v=""/>
    <s v=""/>
    <s v=""/>
    <s v=""/>
    <s v=""/>
    <s v=""/>
    <s v=""/>
    <d v="2025-07-25T00:00:00"/>
    <n v="30"/>
    <n v="2025"/>
    <x v="4"/>
    <s v=""/>
  </r>
  <r>
    <s v="GGC-1207-2023"/>
    <x v="4"/>
    <s v="NORMALIZACIÓN DE REDES ELECTRICAS DEL BARRIO SUBNORMAL CERRO NORTE DEL MUNICIPIO TURBANA, BOLÍVAR_x000d__x000a_"/>
    <s v="CARIBEMAR DE LA COSTA S.A.S ESP"/>
    <s v="ANA MARIA CAIRASCO AGUDELO"/>
    <x v="2"/>
    <d v="2024-03-04T00:00:00"/>
    <d v="2044-03-03T00:00:00"/>
    <s v="SANDRA CAROLINA PULIDO"/>
    <m/>
    <d v="2046-08-04T00:00:00"/>
    <x v="11"/>
    <x v="25"/>
    <s v=""/>
    <s v=""/>
    <m/>
    <m/>
    <m/>
    <m/>
    <m/>
    <m/>
    <m/>
    <m/>
    <m/>
    <m/>
    <m/>
    <m/>
    <m/>
    <s v=""/>
    <s v=""/>
    <s v=""/>
    <s v=""/>
    <m/>
    <m/>
    <s v=""/>
    <s v=""/>
    <m/>
    <s v=""/>
    <s v=""/>
    <s v=""/>
    <s v=""/>
    <s v=""/>
    <s v=""/>
    <s v=""/>
    <s v=""/>
    <s v=""/>
    <s v=""/>
    <d v="2025-07-25T00:00:00"/>
    <n v="30"/>
    <n v="2025"/>
    <x v="4"/>
    <s v=""/>
  </r>
  <r>
    <s v="GGC-1208-2023"/>
    <x v="4"/>
    <s v="NORMALIZACIÓN DE REDES ELECTRICAS DEL BARRIO SUBNORMAL SAN PEDRO DEL MUNICIPIO TURBANA, BOLÍVAR_x000d__x000a_"/>
    <s v="CARIBEMAR DE LA COSTA S.A.S ESP"/>
    <s v="ANA MARIA CAIRASCO AGUDELO"/>
    <x v="2"/>
    <d v="2024-03-04T00:00:00"/>
    <d v="2044-03-03T00:00:00"/>
    <s v="DANNY MAURICIO SUAREZ"/>
    <m/>
    <d v="2046-08-04T00:00:00"/>
    <x v="11"/>
    <x v="25"/>
    <s v=""/>
    <s v=""/>
    <m/>
    <m/>
    <m/>
    <m/>
    <m/>
    <m/>
    <m/>
    <m/>
    <m/>
    <m/>
    <m/>
    <m/>
    <m/>
    <s v=""/>
    <s v=""/>
    <s v=""/>
    <s v=""/>
    <m/>
    <m/>
    <s v=""/>
    <s v=""/>
    <m/>
    <s v=""/>
    <s v=""/>
    <s v=""/>
    <s v=""/>
    <s v=""/>
    <s v=""/>
    <s v=""/>
    <s v=""/>
    <s v=""/>
    <s v=""/>
    <d v="2025-07-25T00:00:00"/>
    <n v="30"/>
    <n v="2025"/>
    <x v="4"/>
    <s v=""/>
  </r>
  <r>
    <s v="GGC-1209-2023"/>
    <x v="4"/>
    <s v="AUNAR ESFUERZOS ENTRE LAS PARTES, DE TAL FORMA QUE PERMITAN ATENDER LOS REQUERIMIENTOS BÁSICOS PARA EL DESPLAZAMIENTO AÉREO DEL TITULAR DE LA CARTERA Y/O LOS FUNCIONARIOS QUE SE AUTORICE POR ESCRITO, DENTRO DEL TERRITORIO NACIONAL EN DESARROLLO DE LAS ACTIVIDADES QUE LES SEAN PROPIAS"/>
    <s v="CORPORACIÓN DE LA INDUSTRIA COLOMBIANA S.A. - CIAC"/>
    <s v="JEYCE LILIANA MARIA PARRA SIERRA"/>
    <x v="17"/>
    <d v="2023-12-29T00:00:00"/>
    <d v="2024-12-28T00:00:00"/>
    <s v="ANDRES FELIPE SIERRA"/>
    <m/>
    <d v="2027-06-29T00:00:00"/>
    <x v="1"/>
    <x v="6"/>
    <s v=""/>
    <s v=""/>
    <m/>
    <m/>
    <m/>
    <m/>
    <m/>
    <m/>
    <m/>
    <m/>
    <m/>
    <m/>
    <m/>
    <m/>
    <m/>
    <s v=""/>
    <s v=""/>
    <s v=""/>
    <s v=""/>
    <m/>
    <m/>
    <s v=""/>
    <s v=""/>
    <m/>
    <s v=""/>
    <s v=""/>
    <s v=""/>
    <s v=""/>
    <s v=""/>
    <s v=""/>
    <s v=""/>
    <s v=""/>
    <s v=""/>
    <s v=""/>
    <d v="2025-07-25T00:00:00"/>
    <n v="30"/>
    <n v="2025"/>
    <x v="3"/>
    <s v=""/>
  </r>
  <r>
    <s v="GGC-1210-2023"/>
    <x v="4"/>
    <s v="CONSTRUCCIÓN DE REDES DE DISTRIBUCIÓN ELÉCTRICA PARA LOS CORREGIMIENTOS DE BETANIA, BUENA VISTA, EL DECIO Y LA MONTAÑITA EN EL MUNICIPIO DE SAMANIEGO - DEPARTAMENTO DE NARIÑO_x000d__x000a_"/>
    <s v="CENTRALES ELECTRICAS DE NARIÑO S.A. E.S.P -CEDENAR S.A. E.S.P."/>
    <s v="ANA MARIA CAIRASCO AGUDELO"/>
    <x v="2"/>
    <d v="2024-02-27T00:00:00"/>
    <d v="2044-02-26T00:00:00"/>
    <s v="SANDRA CAROLINA PULIDO"/>
    <m/>
    <d v="2046-08-27T00:00:00"/>
    <x v="11"/>
    <x v="25"/>
    <s v=""/>
    <s v=""/>
    <m/>
    <m/>
    <m/>
    <m/>
    <m/>
    <m/>
    <m/>
    <m/>
    <m/>
    <m/>
    <m/>
    <m/>
    <m/>
    <s v=""/>
    <s v=""/>
    <s v=""/>
    <s v=""/>
    <m/>
    <m/>
    <s v=""/>
    <s v=""/>
    <m/>
    <s v=""/>
    <s v=""/>
    <s v=""/>
    <s v=""/>
    <s v=""/>
    <s v=""/>
    <s v=""/>
    <s v=""/>
    <s v=""/>
    <s v=""/>
    <d v="2025-07-25T00:00:00"/>
    <n v="30"/>
    <n v="2025"/>
    <x v="4"/>
    <s v=""/>
  </r>
  <r>
    <s v="GGC-1211-2023"/>
    <x v="4"/>
    <s v="NORMALIZACIÓN DE REDES ELECTRICAS DEL BARRIO SUBNORMAL VILLA ATENAS DEL MUNICIPIO SINCELEJO, SUCRE_x000d__x000a_"/>
    <s v="CARIBEMAR DE LA COSTA S.A.S ESP"/>
    <s v="ANA MARIA CAIRASCO AGUDELO"/>
    <x v="2"/>
    <d v="2024-03-04T00:00:00"/>
    <d v="2044-03-03T00:00:00"/>
    <s v="DANNY MAURICIO SUAREZ"/>
    <m/>
    <d v="2046-08-04T00:00:00"/>
    <x v="11"/>
    <x v="25"/>
    <s v=""/>
    <s v=""/>
    <m/>
    <m/>
    <m/>
    <m/>
    <m/>
    <m/>
    <m/>
    <m/>
    <m/>
    <m/>
    <m/>
    <m/>
    <m/>
    <s v=""/>
    <s v=""/>
    <s v=""/>
    <s v=""/>
    <m/>
    <m/>
    <s v=""/>
    <s v=""/>
    <m/>
    <s v=""/>
    <s v=""/>
    <s v=""/>
    <s v=""/>
    <s v=""/>
    <s v=""/>
    <s v=""/>
    <s v=""/>
    <s v=""/>
    <s v=""/>
    <d v="2025-07-25T00:00:00"/>
    <n v="30"/>
    <n v="2025"/>
    <x v="4"/>
    <s v=""/>
  </r>
  <r>
    <s v="GGC-1212-2023"/>
    <x v="4"/>
    <s v="NORMALIZACIÓN DE REDES ELECTRICAS DEL BARRIO SUBNORMAL 30 DE AGOSTO DEL MUNICIPIO SANTA ROSA, BOLÍVAR_x000d__x000a_"/>
    <s v="CARIBEMAR DE LA COSTA S.A.S ESP"/>
    <m/>
    <x v="2"/>
    <d v="2024-03-04T00:00:00"/>
    <d v="2044-03-03T00:00:00"/>
    <s v="ANDRES FELIPE SIERRA"/>
    <m/>
    <d v="2046-08-04T00:00:00"/>
    <x v="11"/>
    <x v="25"/>
    <s v=""/>
    <s v=""/>
    <m/>
    <m/>
    <m/>
    <m/>
    <m/>
    <m/>
    <m/>
    <m/>
    <m/>
    <m/>
    <m/>
    <m/>
    <m/>
    <s v=""/>
    <s v=""/>
    <s v=""/>
    <s v=""/>
    <m/>
    <m/>
    <s v=""/>
    <s v=""/>
    <m/>
    <s v=""/>
    <s v=""/>
    <s v=""/>
    <s v=""/>
    <s v=""/>
    <s v=""/>
    <s v=""/>
    <s v=""/>
    <s v=""/>
    <s v=""/>
    <d v="2025-07-23T00:00:00"/>
    <n v="30"/>
    <n v="2025"/>
    <x v="4"/>
    <s v=""/>
  </r>
  <r>
    <s v="GGC-1213-2023"/>
    <x v="4"/>
    <s v="CONSTRUCCIÓN DE REDES DE DISTRIBUCIÓN ELÉCTRICA PARA LAS LOCALIDADES DE LOS CONSEJOS COMUNITARIOS DE ALTO MIRA Y FRONTERA, RÍO CHAGÚI Y RÍO ROSARIO EN EL MUNICIPIO DE TUMACO Y LOCALIDAD LAGUNA DE CHIMBUZA DEL CONSEJO COMUNITARIO UNIÓN DE CUENCAS EN EL MUNICIPIO DE ROBERTO PAYAN - DEPARTAMENTO DE NARIÑO_x000d__x000a_"/>
    <s v="CENTRALES ELECTRICAS DE NARIÑO S.A. E.S.P -CEDENAR S.A. E.S.P."/>
    <s v="ANA MARIA CAIRASCO AGUDELO"/>
    <x v="2"/>
    <d v="2024-02-27T00:00:00"/>
    <d v="2044-02-26T00:00:00"/>
    <s v="SANDRA CAROLINA PULIDO"/>
    <m/>
    <d v="2046-08-27T00:00:00"/>
    <x v="11"/>
    <x v="25"/>
    <s v=""/>
    <s v=""/>
    <m/>
    <m/>
    <m/>
    <m/>
    <m/>
    <m/>
    <m/>
    <m/>
    <m/>
    <m/>
    <m/>
    <m/>
    <m/>
    <s v=""/>
    <s v=""/>
    <s v=""/>
    <s v=""/>
    <m/>
    <m/>
    <s v=""/>
    <s v=""/>
    <m/>
    <s v=""/>
    <s v=""/>
    <s v=""/>
    <s v=""/>
    <s v=""/>
    <s v=""/>
    <s v=""/>
    <s v=""/>
    <s v=""/>
    <s v=""/>
    <d v="2025-07-23T00:00:00"/>
    <n v="30"/>
    <n v="2025"/>
    <x v="4"/>
    <s v=""/>
  </r>
  <r>
    <s v="GGC-1214-2023"/>
    <x v="4"/>
    <s v="CONSTRUCCIÓN DE REDES DE DISTRIBUCIÓN ELÉCTRICA PARA LOS CONSEJOS COMUNITARIOS DE NUEVA ALIANZA, RENACER CAMPESINO, ACANURE, BRISAS DE TELEMBI, UNION BAJO GUELMANBI Y LA LOCALIDAD DE VILLAPRECIADO EN EL MUNICIPIO DE BARBACOAS - DEPARTAMENTO DE NARIÑO_x000d__x000a_"/>
    <s v="CENTRALES ELECTRICAS DE NARIÑO S.A. E.S.P -CEDENAR S.A. E.S.P."/>
    <s v="ANA MARIA CAIRASCO AGUDELO"/>
    <x v="2"/>
    <d v="2024-02-26T00:00:00"/>
    <d v="2044-02-25T00:00:00"/>
    <s v="DANNY MAURICIO SUAREZ"/>
    <m/>
    <d v="2046-08-26T00:00:00"/>
    <x v="11"/>
    <x v="25"/>
    <s v=""/>
    <s v=""/>
    <m/>
    <m/>
    <m/>
    <m/>
    <m/>
    <m/>
    <m/>
    <m/>
    <m/>
    <m/>
    <m/>
    <m/>
    <m/>
    <s v=""/>
    <s v=""/>
    <s v=""/>
    <s v=""/>
    <m/>
    <m/>
    <s v=""/>
    <s v=""/>
    <m/>
    <s v=""/>
    <s v=""/>
    <s v=""/>
    <s v=""/>
    <s v=""/>
    <s v=""/>
    <s v=""/>
    <s v=""/>
    <s v=""/>
    <s v=""/>
    <d v="2025-07-23T00:00:00"/>
    <n v="30"/>
    <n v="2025"/>
    <x v="4"/>
    <s v=""/>
  </r>
  <r>
    <s v="GGC-246-2023"/>
    <x v="4"/>
    <s v="Aunar esfuerzos en la emisión de conceptos y pronunciamientos técnicos de los proyectos del sector energético competencia del IPSE especialmente los presentados al SGR y demás fondos administrados por el Ministerio"/>
    <s v="INSTITUTO DE PLANIFICACIÓN Y PROMOCIÓN DE SOLUCIONES ENERGÉTICAS PARA LAS ZONAS NO INTERCONECTADAS"/>
    <s v="SINDY LORENA RAMIREZ PERDOMO"/>
    <x v="24"/>
    <d v="2023-02-27T00:00:00"/>
    <d v="2024-12-31T00:00:00"/>
    <s v="ANDRES FELIPE SIERRA"/>
    <m/>
    <d v="2027-06-02T00:00:00"/>
    <x v="1"/>
    <x v="6"/>
    <s v=""/>
    <s v=""/>
    <m/>
    <m/>
    <m/>
    <m/>
    <m/>
    <m/>
    <m/>
    <m/>
    <m/>
    <m/>
    <m/>
    <m/>
    <m/>
    <s v=""/>
    <s v=""/>
    <s v=""/>
    <s v=""/>
    <m/>
    <m/>
    <s v=""/>
    <s v=""/>
    <m/>
    <s v=""/>
    <s v=""/>
    <s v=""/>
    <s v=""/>
    <s v=""/>
    <s v=""/>
    <s v=""/>
    <s v=""/>
    <s v=""/>
    <s v=""/>
    <d v="2025-07-23T00:00:00"/>
    <n v="30"/>
    <n v="2025"/>
    <x v="3"/>
    <s v=""/>
  </r>
  <r>
    <s v="GGC-249-2023"/>
    <x v="4"/>
    <s v="Aunar esfuerzos en la emisión de conceptos y pronunciamientos técnicos de proyectos del sector minero energético competencia de la UPME especialmente los presentados al SGR y demás fondos administrados por el Ministerio"/>
    <s v="UNIDAD DE PLANEACION MINERO ENERGETICA UPME"/>
    <s v="SINDY LORENA RAMIREZ PERDOMO"/>
    <x v="24"/>
    <d v="2023-02-22T00:00:00"/>
    <d v="2024-12-31T00:00:00"/>
    <s v="SANDRA CAROLINA PULIDO"/>
    <m/>
    <d v="2027-06-02T00:00:00"/>
    <x v="1"/>
    <x v="6"/>
    <s v=""/>
    <s v=""/>
    <m/>
    <m/>
    <m/>
    <m/>
    <m/>
    <m/>
    <m/>
    <m/>
    <m/>
    <m/>
    <m/>
    <m/>
    <m/>
    <s v=""/>
    <s v=""/>
    <s v=""/>
    <s v=""/>
    <m/>
    <m/>
    <s v=""/>
    <s v=""/>
    <m/>
    <s v=""/>
    <s v=""/>
    <s v=""/>
    <s v=""/>
    <s v=""/>
    <s v=""/>
    <s v=""/>
    <s v=""/>
    <s v=""/>
    <s v=""/>
    <d v="2025-07-23T00:00:00"/>
    <n v="30"/>
    <n v="2025"/>
    <x v="3"/>
    <s v=""/>
  </r>
  <r>
    <s v="GGC-314-2023"/>
    <x v="4"/>
    <s v="Dar cumplimiento a la delegación de funciones realizada por el Ministerio de Minas y Energía a la Agencia Nacional de Hidrocarburos a través de la Resolución No. 40234 de 23 de febrero de 2023, para llevar a cabo la elaboración de los insumos y el apoyo necesario para la continuidad en la formulación y diseño de la política pública a cargo del Ministerio de Minas y Energía, de los siguientes recursos energéticos: geotermia, energía eólica e hidrogeno, captura, almacenamiento y uso de carbono (CCUS); así como también, las alternativas geológicas para el almacenamiento subterráneo de Dióxido de Carbono (CO2), a través del aprovechamiento de Fuentes No Convencionales de Energía FNCE. Los insumos a los que se refiere este artículo comprenden la elaboración de estudios, diagnósticos, identificación de necesidades, investigación, recomendaciones de política pública, estructuración y adelantamiento de procesos, así como todas las actividades necesarias para la promoción de las FNCE objeto de la presente delegación."/>
    <s v=" AGENCIA NACIONAL DE HIDROCARBUROS"/>
    <s v="FELIPE GONZALEZ PENAGOS"/>
    <x v="0"/>
    <d v="2023-03-02T00:00:00"/>
    <d v="2025-03-01T00:00:00"/>
    <s v="DANNY MAURICIO SUAREZ"/>
    <m/>
    <d v="2027-08-02T00:00:00"/>
    <x v="11"/>
    <x v="6"/>
    <s v=""/>
    <s v=""/>
    <m/>
    <m/>
    <m/>
    <m/>
    <m/>
    <m/>
    <m/>
    <m/>
    <m/>
    <m/>
    <m/>
    <m/>
    <m/>
    <s v=""/>
    <s v=""/>
    <s v=""/>
    <s v=""/>
    <m/>
    <m/>
    <s v=""/>
    <s v=""/>
    <m/>
    <s v=""/>
    <s v=""/>
    <s v=""/>
    <s v=""/>
    <s v=""/>
    <s v=""/>
    <s v=""/>
    <s v=""/>
    <s v=""/>
    <s v=""/>
    <d v="2025-07-23T00:00:00"/>
    <n v="30"/>
    <n v="2025"/>
    <x v="3"/>
    <s v=""/>
  </r>
  <r>
    <s v="GGC-460-2023"/>
    <x v="4"/>
    <s v="Aunar esfuerzos administrativos, jurídicos, técnicos, financieros, de apoyo logístico y de comunicación, para el fortalecimiento de las funciones a cargo de cada una de las partes,  que permitan promover y facilitar la estructuración y desarrollo de los cometidos misionales y sectoriales. "/>
    <s v="AGENCIA NACIONAL DE MINERIA"/>
    <s v="LELIS FRANCISCO FORERO SANCHEZ"/>
    <x v="2"/>
    <d v="2023-05-04T00:00:00"/>
    <d v="2025-12-31T00:00:00"/>
    <s v="ANDRES FELIPE SIERRA"/>
    <m/>
    <d v="2028-06-02T00:00:00"/>
    <x v="1"/>
    <x v="16"/>
    <s v=""/>
    <s v=""/>
    <m/>
    <m/>
    <m/>
    <m/>
    <m/>
    <m/>
    <m/>
    <m/>
    <m/>
    <m/>
    <m/>
    <m/>
    <m/>
    <s v=""/>
    <s v=""/>
    <s v=""/>
    <s v=""/>
    <m/>
    <m/>
    <s v=""/>
    <s v=""/>
    <m/>
    <s v=""/>
    <s v=""/>
    <s v=""/>
    <s v=""/>
    <s v=""/>
    <s v=""/>
    <s v=""/>
    <s v=""/>
    <s v=""/>
    <s v=""/>
    <d v="2025-07-23T00:00:00"/>
    <n v="30"/>
    <n v="2025"/>
    <x v="3"/>
    <s v=""/>
  </r>
  <r>
    <s v="GGC-485-2023"/>
    <x v="4"/>
    <s v="Aunar esfuerzos para la estructuración y desarrollo de procesos de educación continua e investigación en relación con las funciones a cargo de cada una de las partes."/>
    <s v="UNIVERSIDAD NACIONAL DE COLOMBIA - SEDE MEDELLÍN"/>
    <s v="LELIS FRANCISCO FORERO SANCHEZ; LUIS ALBERTO ORJUELA LOPEZ"/>
    <x v="24"/>
    <d v="2023-07-31T00:00:00"/>
    <d v="2024-12-31T00:00:00"/>
    <s v="SANDRA CAROLINA PULIDO"/>
    <m/>
    <d v="2027-06-02T00:00:00"/>
    <x v="1"/>
    <x v="6"/>
    <s v=""/>
    <s v=""/>
    <m/>
    <m/>
    <m/>
    <m/>
    <m/>
    <m/>
    <m/>
    <m/>
    <m/>
    <m/>
    <m/>
    <m/>
    <m/>
    <s v=""/>
    <s v=""/>
    <s v=""/>
    <s v=""/>
    <m/>
    <m/>
    <s v=""/>
    <s v=""/>
    <m/>
    <s v=""/>
    <s v=""/>
    <s v=""/>
    <s v=""/>
    <s v=""/>
    <s v=""/>
    <s v=""/>
    <s v=""/>
    <s v=""/>
    <s v=""/>
    <d v="2025-07-23T00:00:00"/>
    <n v="30"/>
    <n v="2025"/>
    <x v="3"/>
    <s v=""/>
  </r>
  <r>
    <s v="GGC-528-2023"/>
    <x v="4"/>
    <s v="Aunar esfuerzos para brindar asistencia técnica y transferencia tecnológica al cabildo de Puracé para el programa de sustitución de actividad minera al interior del páramo Guanacas-Coconicos-Puracé."/>
    <s v="CONSEJO REGIONAL INDIGENA DEL CAUCA - CRIC"/>
    <s v="LUZ DARY CARMONA MORENO"/>
    <x v="8"/>
    <d v="2023-05-23T00:00:00"/>
    <d v="2023-12-31T00:00:00"/>
    <s v="SANDRA CAROLINA PULIDO"/>
    <m/>
    <d v="2026-06-30T00:00:00"/>
    <x v="1"/>
    <x v="0"/>
    <s v=""/>
    <s v=""/>
    <m/>
    <m/>
    <m/>
    <m/>
    <m/>
    <m/>
    <m/>
    <m/>
    <m/>
    <m/>
    <m/>
    <m/>
    <m/>
    <s v=""/>
    <s v=""/>
    <s v=""/>
    <s v=""/>
    <m/>
    <m/>
    <s v=""/>
    <s v=""/>
    <m/>
    <s v=""/>
    <s v=""/>
    <s v=""/>
    <s v=""/>
    <s v=""/>
    <s v=""/>
    <s v=""/>
    <s v=""/>
    <s v=""/>
    <s v=""/>
    <d v="2025-07-30T00:00:00"/>
    <n v="31"/>
    <n v="2025"/>
    <x v="3"/>
    <m/>
  </r>
  <r>
    <s v="GGC-529-2023"/>
    <x v="4"/>
    <s v="Aunar esfuerzos para la implementación de acciones de formalización, fomento y reconversión productiva de pequeños mineros y mineros de subsistencia pertenencientes a comunidades indígenas del departamento del Cauca."/>
    <s v="CONSEJO REGIONAL INDIGENA DEL CAUCA - CRIC"/>
    <s v="LUZ MARINA PRECIADO RAMIREZ"/>
    <x v="5"/>
    <d v="2023-05-24T00:00:00"/>
    <d v="2023-12-31T00:00:00"/>
    <s v="SANDRA CAROLINA PULIDO"/>
    <m/>
    <d v="2026-06-30T00:00:00"/>
    <x v="1"/>
    <x v="0"/>
    <s v=""/>
    <s v=""/>
    <m/>
    <m/>
    <m/>
    <m/>
    <m/>
    <m/>
    <m/>
    <m/>
    <m/>
    <m/>
    <m/>
    <m/>
    <m/>
    <s v=""/>
    <s v=""/>
    <s v=""/>
    <s v=""/>
    <m/>
    <m/>
    <s v=""/>
    <s v=""/>
    <m/>
    <s v=""/>
    <s v=""/>
    <s v=""/>
    <s v=""/>
    <s v=""/>
    <s v=""/>
    <s v=""/>
    <s v=""/>
    <s v=""/>
    <s v=""/>
    <d v="2025-07-30T00:00:00"/>
    <n v="31"/>
    <n v="2025"/>
    <x v="3"/>
    <m/>
  </r>
  <r>
    <s v="GGC-542-2023"/>
    <x v="4"/>
    <s v="Prestar los servicios logisticos para la administración y ejecución de eventos institucionales, así como encuentros de diálogo con ciudadanos y partes interesadas dando cumplimiento a las obligaciones de las áreas."/>
    <s v="SOCIEDAD HOTELERA TEQUENDAMA S.A"/>
    <s v="MARTHA ISABEL JAIME GALVIS"/>
    <x v="11"/>
    <d v="2023-05-26T00:00:00"/>
    <d v="2024-02-15T00:00:00"/>
    <s v="SANDRA CAROLINA PULIDO"/>
    <m/>
    <d v="2026-08-15T00:00:00"/>
    <x v="11"/>
    <x v="0"/>
    <s v=""/>
    <s v=""/>
    <m/>
    <m/>
    <m/>
    <m/>
    <m/>
    <m/>
    <m/>
    <m/>
    <m/>
    <m/>
    <m/>
    <m/>
    <m/>
    <s v=""/>
    <s v=""/>
    <s v=""/>
    <s v=""/>
    <m/>
    <m/>
    <s v=""/>
    <s v=""/>
    <m/>
    <s v=""/>
    <s v=""/>
    <s v=""/>
    <s v=""/>
    <s v=""/>
    <s v=""/>
    <s v=""/>
    <s v=""/>
    <s v=""/>
    <s v=""/>
    <d v="2025-07-30T00:00:00"/>
    <n v="31"/>
    <n v="2025"/>
    <x v="3"/>
    <m/>
  </r>
  <r>
    <s v="GGC-567-2023"/>
    <x v="4"/>
    <s v="Cofinanciar la Implementación del servicio domiciliario de GLP por red en los municipios de Buenos Aires y la Sierra en el departamento del Cauca"/>
    <s v="INGENIERIA Y SERVICIOS S.A. E.S.P. -INS S.A. E.S.P.-"/>
    <s v="TRUJILLO HIDALGO FRANCISCO ALONSO"/>
    <x v="24"/>
    <d v="2023-06-30T00:00:00"/>
    <d v="2024-09-30T00:00:00"/>
    <s v="DANNY MAURICIO SUAREZ"/>
    <m/>
    <d v="2027-03-31T00:00:00"/>
    <x v="5"/>
    <x v="6"/>
    <s v=""/>
    <s v=""/>
    <m/>
    <m/>
    <m/>
    <m/>
    <m/>
    <m/>
    <m/>
    <m/>
    <m/>
    <m/>
    <m/>
    <m/>
    <m/>
    <s v=""/>
    <s v=""/>
    <s v=""/>
    <s v=""/>
    <m/>
    <m/>
    <s v=""/>
    <s v=""/>
    <m/>
    <s v=""/>
    <s v=""/>
    <s v=""/>
    <s v=""/>
    <s v=""/>
    <s v=""/>
    <s v=""/>
    <s v=""/>
    <s v=""/>
    <s v=""/>
    <d v="2025-07-23T00:00:00"/>
    <n v="30"/>
    <n v="2025"/>
    <x v="3"/>
    <s v=""/>
  </r>
  <r>
    <s v="GGC-569-2023"/>
    <x v="4"/>
    <s v="Cofinanciar la Implementación del servicio domiciliario de GLP por red en el municipio de Ricaurte en el departamento de Nariño"/>
    <s v="INGENIERIA Y SERVICIOS S.A. E.S.P. -INS S.A. E.S.P.-"/>
    <s v="GARZON ESCOBAR CLAUDIA ESPERANZA"/>
    <x v="24"/>
    <d v="2023-06-28T00:00:00"/>
    <d v="2024-09-30T00:00:00"/>
    <s v="ANDRES FELIPE SIERRA"/>
    <m/>
    <d v="2027-03-31T00:00:00"/>
    <x v="5"/>
    <x v="6"/>
    <s v=""/>
    <s v=""/>
    <m/>
    <m/>
    <m/>
    <m/>
    <m/>
    <m/>
    <m/>
    <m/>
    <m/>
    <m/>
    <m/>
    <m/>
    <m/>
    <s v=""/>
    <s v=""/>
    <s v=""/>
    <s v=""/>
    <m/>
    <m/>
    <s v=""/>
    <s v=""/>
    <m/>
    <s v=""/>
    <s v=""/>
    <s v=""/>
    <s v=""/>
    <s v=""/>
    <s v=""/>
    <s v=""/>
    <s v=""/>
    <s v=""/>
    <s v=""/>
    <d v="2025-07-23T00:00:00"/>
    <n v="30"/>
    <n v="2025"/>
    <x v="3"/>
    <s v=""/>
  </r>
  <r>
    <s v="GGC-636-2023"/>
    <x v="4"/>
    <s v="Aunar esfuerzos entre el Ministerio de Minas y Energía y el Instituto Colombiano de Antropología e Historia para el diseño de herramientas para el reconocimiento, caracterización, atención de las comunidades mineras de subsistencia y pequeña escala, a partir de factores históricos, sociales, económicos y culturales que permitan el diseño e implementación de políticas, planes y programas para la regulación y desarrollo de la minería de pequeña escala y de subsistencia."/>
    <s v="INSTITUTO COLOMBIANO DE ANTROPOLOGIA E HISTORIA"/>
    <s v="LUZ MARINA PRECIADO RAMIREZ"/>
    <x v="2"/>
    <d v="2023-06-23T00:00:00"/>
    <d v="2026-10-22T00:00:00"/>
    <s v="SANDRA CAROLINA PULIDO"/>
    <m/>
    <d v="2029-04-23T00:00:00"/>
    <x v="7"/>
    <x v="21"/>
    <s v=""/>
    <s v=""/>
    <m/>
    <m/>
    <m/>
    <m/>
    <m/>
    <m/>
    <m/>
    <m/>
    <m/>
    <m/>
    <m/>
    <m/>
    <m/>
    <s v=""/>
    <s v=""/>
    <s v=""/>
    <s v=""/>
    <m/>
    <m/>
    <s v=""/>
    <s v=""/>
    <m/>
    <s v=""/>
    <s v=""/>
    <s v=""/>
    <s v=""/>
    <s v=""/>
    <s v=""/>
    <s v=""/>
    <s v=""/>
    <s v=""/>
    <s v=""/>
    <d v="2025-07-23T00:00:00"/>
    <n v="30"/>
    <n v="2025"/>
    <x v="4"/>
    <s v=""/>
  </r>
  <r>
    <s v="GGC-694-2023"/>
    <x v="4"/>
    <s v="Aunar esfuerzos para construir las propuestas de modificación al régimen minero desde la perspectiva de la transición energética justa, y desarrollar actividades pedagógicas que garanticen su adecuada difusión."/>
    <s v="UNIVERSIDAD DEL MAGDALENA"/>
    <s v="LUIS ALEXANDER SARMIENTO VASQUEZ"/>
    <x v="5"/>
    <d v="2023-07-07T00:00:00"/>
    <d v="2023-12-31T00:00:00"/>
    <s v="SONIA PAOLA GARCIA CONTRERAS"/>
    <s v="GUILLERMO ORTIZ GONZALEZ"/>
    <d v="2026-06-30T00:00:00"/>
    <x v="1"/>
    <x v="0"/>
    <s v="NEON "/>
    <d v="2025-10-10T00:00:00"/>
    <s v="SE DEVUELVE PARA AJUSTES DEL AREA"/>
    <s v="NEON "/>
    <s v="21/10/2025"/>
    <s v="NEON - 05/12/2025"/>
    <s v="NEON"/>
    <s v="15/12/2025"/>
    <s v="NEON - 16/12/2025 y 19/02/2026 Y 05/03/2026"/>
    <s v="NEON"/>
    <s v="24/02/2026"/>
    <s v="NEON "/>
    <s v="16/12/2025 Y 09/03/2026"/>
    <m/>
    <m/>
    <s v=""/>
    <s v="x"/>
    <s v=""/>
    <s v=""/>
    <m/>
    <m/>
    <s v=""/>
    <s v=""/>
    <m/>
    <s v=""/>
    <s v=""/>
    <s v=""/>
    <s v=""/>
    <s v=""/>
    <s v=""/>
    <s v=""/>
    <s v=""/>
    <s v=""/>
    <s v=""/>
    <d v="2026-03-09T00:00:00"/>
    <n v="11"/>
    <n v="2026"/>
    <x v="8"/>
    <m/>
  </r>
  <r>
    <s v="GGC-711-2023"/>
    <x v="4"/>
    <s v="Contratar la prestación del servicio integral de aseo  para las sedes del Ministerio de Minas y Energìa."/>
    <s v="UNION TEMPORAL OUTSOURCING GIAF"/>
    <s v="JEYCE LILIANA MARIA PARRA SIERRA"/>
    <x v="3"/>
    <s v="29/06/2023"/>
    <s v="15/03/2024"/>
    <s v="SONIA PAOLA GARCIA CONTRERAS"/>
    <s v="SERGIO DAVID SOTELO"/>
    <d v="2026-09-15T00:00:00"/>
    <x v="10"/>
    <x v="0"/>
    <s v="NEON"/>
    <d v="2025-07-11T00:00:00"/>
    <m/>
    <s v="NEON"/>
    <d v="2025-12-11T00:00:00"/>
    <s v="NEON - 19/11/2025"/>
    <s v="NEON"/>
    <s v="28/11/2025"/>
    <m/>
    <m/>
    <m/>
    <m/>
    <m/>
    <m/>
    <m/>
    <s v=""/>
    <s v=""/>
    <s v=""/>
    <s v=""/>
    <m/>
    <m/>
    <s v=""/>
    <s v=""/>
    <m/>
    <s v=""/>
    <s v=""/>
    <s v=""/>
    <s v=""/>
    <s v=""/>
    <s v=""/>
    <s v=""/>
    <s v=""/>
    <s v=""/>
    <s v=""/>
    <d v="2026-01-20T00:00:00"/>
    <n v="4"/>
    <n v="2026"/>
    <x v="6"/>
    <s v=""/>
  </r>
  <r>
    <s v="GGC-722-2023"/>
    <x v="4"/>
    <s v="EL CONTRIBUYENTE se compromete para con LA ENTIDAD NACIONAL COMPETENTE MINISTERIO DE MINAS Y ENERGIA a ejecutar directamente y bajo su cuenta y riesgo, el proyecto de inversión &quot;Instalación de soluciones individuales fotovoltaicas para la generación de energía eléctrica en zona rural dispersa del municipio de Medina en el departamento de Cundinamarca&quot; identificado con código BPIN No. 20230214000026,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
    <s v="ENEL COLOMBIA S.A E.S.P"/>
    <s v="CRISTIAN ANDRES DIAZ DURAN"/>
    <x v="2"/>
    <d v="2023-06-28T00:00:00"/>
    <d v="2024-07-27T00:00:00"/>
    <s v="ANDRES FELIPE SIERRA"/>
    <m/>
    <d v="2027-01-28T00:00:00"/>
    <x v="9"/>
    <x v="6"/>
    <s v=""/>
    <s v=""/>
    <m/>
    <m/>
    <m/>
    <m/>
    <m/>
    <m/>
    <m/>
    <m/>
    <m/>
    <m/>
    <m/>
    <m/>
    <m/>
    <s v=""/>
    <s v=""/>
    <s v=""/>
    <s v=""/>
    <m/>
    <m/>
    <s v=""/>
    <s v=""/>
    <m/>
    <s v=""/>
    <s v=""/>
    <s v=""/>
    <s v=""/>
    <s v=""/>
    <s v=""/>
    <s v=""/>
    <s v=""/>
    <s v=""/>
    <s v=""/>
    <d v="2025-07-23T00:00:00"/>
    <n v="30"/>
    <n v="2025"/>
    <x v="3"/>
    <s v=""/>
  </r>
  <r>
    <s v="GGC-754-2023"/>
    <x v="4"/>
    <s v="Aunar esfuerzos y capacidades de cooperación en la realización de actividades de apoyo, capacitación, instrucción, actividades académicas, de formación, bienestar, emprendimiento y empleabilidad en todas aquellas áreas de interés reciproco, propios de sus objetivos y funciones, con miras al logro de sus fines, especialmente el fomento y programación de las Fuentes No Convencionales de Energía y la Gestión Eficiente de la Energía en el país en el marco de la Transición Energética Justa."/>
    <s v="FIDUCIARIA LA PREVISORA S.A. "/>
    <s v="CRISTIAN ANDRES DIAZ DURAN"/>
    <x v="2"/>
    <d v="2023-06-22T00:00:00"/>
    <d v="2026-06-21T00:00:00"/>
    <s v="SANDRA CAROLINA PULIDO"/>
    <m/>
    <d v="2028-12-22T00:00:00"/>
    <x v="4"/>
    <x v="16"/>
    <s v=""/>
    <s v=""/>
    <m/>
    <m/>
    <m/>
    <m/>
    <m/>
    <m/>
    <m/>
    <m/>
    <m/>
    <m/>
    <m/>
    <m/>
    <m/>
    <s v=""/>
    <s v=""/>
    <s v=""/>
    <s v=""/>
    <m/>
    <m/>
    <s v=""/>
    <s v=""/>
    <m/>
    <s v=""/>
    <s v=""/>
    <s v=""/>
    <s v=""/>
    <s v=""/>
    <s v=""/>
    <s v=""/>
    <s v=""/>
    <s v=""/>
    <s v=""/>
    <d v="2025-07-23T00:00:00"/>
    <n v="30"/>
    <n v="2025"/>
    <x v="4"/>
    <s v=""/>
  </r>
  <r>
    <s v="GGC-777-2023"/>
    <x v="4"/>
    <s v="Aunar esfuerzos técnicos, administrativos y jurídicos para adelantar procesos de formación; investigación y extensión que conduzcan al fortalecimiento de las capacidades a cargo de cada una de las partes para el cumplimiento de sus funciones"/>
    <s v="UNIVERSIDAD TECNOLOGICA DE PEREIRA"/>
    <s v="LUIS ALBERTO ORJUELA LOPEZ"/>
    <x v="2"/>
    <d v="2023-08-01T00:00:00"/>
    <d v="2026-07-31T00:00:00"/>
    <s v="DANNY MAURICIO SUAREZ"/>
    <m/>
    <d v="2029-01-02T00:00:00"/>
    <x v="9"/>
    <x v="21"/>
    <s v=""/>
    <s v=""/>
    <m/>
    <m/>
    <m/>
    <m/>
    <m/>
    <m/>
    <m/>
    <m/>
    <m/>
    <m/>
    <m/>
    <m/>
    <m/>
    <s v=""/>
    <s v=""/>
    <s v=""/>
    <s v=""/>
    <m/>
    <m/>
    <s v=""/>
    <s v=""/>
    <m/>
    <s v=""/>
    <s v=""/>
    <s v=""/>
    <s v=""/>
    <s v=""/>
    <s v=""/>
    <s v=""/>
    <s v=""/>
    <s v=""/>
    <s v=""/>
    <d v="2025-07-23T00:00:00"/>
    <n v="30"/>
    <n v="2025"/>
    <x v="4"/>
    <s v="No se evidencia inicio de ejecución en SECOPII"/>
  </r>
  <r>
    <s v="GGC-800-2023"/>
    <x v="4"/>
    <s v="SUBSIDIO A LAS CONEXIONES Y REDES INTERNAS DE LOS USUARIOS DE MENORES INGRESOS PARA LOS MUNICIPIOS DE EL CARMEN DE CHUCURÍ, EL PEÑÓN, GUAVATÁ, SAN VICENTE DE CHUCURÍ Y VETAS EN EL DEPARTAMENTO DE SANTANDER"/>
    <s v="PROVISERVICIOS S.A. E.S.P."/>
    <s v="GARZON ESCOBAR CLAUDIA ESPERANZA"/>
    <x v="0"/>
    <d v="2023-08-15T00:00:00"/>
    <d v="2024-07-31T00:00:00"/>
    <s v="LUZ DARY PAEZ BRAVO"/>
    <s v="HERNAN DARIO FORERO"/>
    <d v="2027-01-02T00:00:00"/>
    <x v="9"/>
    <x v="6"/>
    <s v=""/>
    <s v=""/>
    <m/>
    <m/>
    <m/>
    <m/>
    <m/>
    <m/>
    <m/>
    <m/>
    <m/>
    <m/>
    <m/>
    <m/>
    <m/>
    <d v="2025-03-13T00:00:00"/>
    <s v="x"/>
    <s v=""/>
    <s v=""/>
    <s v="https://community.secop.gov.co/Public/Tendering/ContractDetailView/Index?UniqueIdentifier=CO1.PCCNTR.5283255"/>
    <m/>
    <s v=""/>
    <s v=""/>
    <m/>
    <s v=""/>
    <s v=""/>
    <s v=""/>
    <s v=""/>
    <s v=""/>
    <s v=""/>
    <s v=""/>
    <s v=""/>
    <s v=""/>
    <s v=""/>
    <d v="2025-03-13T00:00:00"/>
    <n v="1"/>
    <n v="2025"/>
    <x v="0"/>
    <s v="PUBLICADA"/>
  </r>
  <r>
    <s v="GGC-801-2023"/>
    <x v="4"/>
    <s v="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1. que corresponde al Convenio GGC-672-2022."/>
    <s v="PROINGES S.A.S."/>
    <s v="RAMIREZ MARTINEZ MARIA VICTORIA"/>
    <x v="2"/>
    <d v="2023-12-18T00:00:00"/>
    <d v="2024-11-17T00:00:00"/>
    <s v="SANDRA CAROLINA PULIDO"/>
    <m/>
    <d v="2027-05-18T00:00:00"/>
    <x v="0"/>
    <x v="6"/>
    <s v=""/>
    <s v=""/>
    <m/>
    <m/>
    <m/>
    <m/>
    <m/>
    <m/>
    <m/>
    <m/>
    <m/>
    <m/>
    <m/>
    <m/>
    <m/>
    <s v=""/>
    <s v=""/>
    <s v=""/>
    <s v=""/>
    <m/>
    <m/>
    <s v=""/>
    <s v=""/>
    <m/>
    <s v=""/>
    <s v=""/>
    <s v=""/>
    <s v=""/>
    <s v=""/>
    <s v=""/>
    <s v=""/>
    <s v=""/>
    <s v=""/>
    <s v=""/>
    <d v="2025-07-23T00:00:00"/>
    <n v="30"/>
    <n v="2025"/>
    <x v="3"/>
    <s v="se plasmó para la liquidación 4 meses, conforme a lo estipulado por la ley"/>
  </r>
  <r>
    <s v="GGC-802-2023"/>
    <x v="4"/>
    <s v="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2. que corresponde al Convenio GGC-673-2022"/>
    <s v="PROINGES S.A.S."/>
    <s v="RAMIREZ MARTINEZ MARIA VICTORIA"/>
    <x v="2"/>
    <d v="2023-12-18T00:00:00"/>
    <d v="2025-01-17T00:00:00"/>
    <s v="DANNY MAURICIO SUAREZ"/>
    <m/>
    <d v="2027-07-17T00:00:00"/>
    <x v="8"/>
    <x v="6"/>
    <s v=""/>
    <s v=""/>
    <m/>
    <m/>
    <m/>
    <m/>
    <m/>
    <m/>
    <m/>
    <m/>
    <m/>
    <m/>
    <m/>
    <m/>
    <m/>
    <s v=""/>
    <s v=""/>
    <s v=""/>
    <s v=""/>
    <m/>
    <m/>
    <s v=""/>
    <s v=""/>
    <m/>
    <s v=""/>
    <s v=""/>
    <s v=""/>
    <s v=""/>
    <s v=""/>
    <s v=""/>
    <s v=""/>
    <s v=""/>
    <s v=""/>
    <s v=""/>
    <d v="2025-07-23T00:00:00"/>
    <n v="30"/>
    <n v="2025"/>
    <x v="3"/>
    <s v="se plasmó para la liquidación 4 meses, conforme a lo estipulado por la ley"/>
  </r>
  <r>
    <s v="GGC-803-2023"/>
    <x v="4"/>
    <s v="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3. que corresponde al Convenio GGC-670-2022"/>
    <s v="PROINGES S.A.S."/>
    <s v="RAMIREZ MARTINEZ MARIA VICTORIA"/>
    <x v="2"/>
    <d v="2023-12-18T00:00:00"/>
    <d v="2025-01-17T00:00:00"/>
    <s v="ANDRES FELIPE SIERRA"/>
    <m/>
    <d v="2027-07-17T00:00:00"/>
    <x v="8"/>
    <x v="6"/>
    <s v=""/>
    <s v=""/>
    <m/>
    <m/>
    <m/>
    <m/>
    <m/>
    <m/>
    <m/>
    <m/>
    <m/>
    <m/>
    <m/>
    <m/>
    <m/>
    <s v=""/>
    <s v=""/>
    <s v=""/>
    <s v=""/>
    <m/>
    <m/>
    <s v=""/>
    <s v=""/>
    <m/>
    <s v=""/>
    <s v=""/>
    <s v=""/>
    <s v=""/>
    <s v=""/>
    <s v=""/>
    <s v=""/>
    <s v=""/>
    <s v=""/>
    <s v=""/>
    <d v="2025-07-23T00:00:00"/>
    <n v="30"/>
    <n v="2025"/>
    <x v="3"/>
    <s v="se plasmó para la liquidación 4 meses, conforme a lo estipulado por la ley"/>
  </r>
  <r>
    <s v="GGC-804-2023"/>
    <x v="4"/>
    <s v="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4. que corresponde al Convenio GGC-671-2022."/>
    <s v="ARDCO CONSTRUCCIONES SAS"/>
    <s v="RAMIREZ MARTINEZ MARIA VICTORIA"/>
    <x v="2"/>
    <d v="2023-12-18T00:00:00"/>
    <d v="2025-05-04T00:00:00"/>
    <s v="SANDRA CAROLINA PULIDO"/>
    <m/>
    <d v="2027-05-18T00:00:00"/>
    <x v="0"/>
    <x v="6"/>
    <s v=""/>
    <s v=""/>
    <m/>
    <m/>
    <m/>
    <m/>
    <m/>
    <m/>
    <m/>
    <m/>
    <m/>
    <m/>
    <m/>
    <m/>
    <m/>
    <s v=""/>
    <s v=""/>
    <s v=""/>
    <s v=""/>
    <m/>
    <m/>
    <s v=""/>
    <s v=""/>
    <m/>
    <s v=""/>
    <s v=""/>
    <s v=""/>
    <s v=""/>
    <s v=""/>
    <s v=""/>
    <s v=""/>
    <s v=""/>
    <s v=""/>
    <s v=""/>
    <d v="2025-07-24T00:00:00"/>
    <n v="30"/>
    <n v="2025"/>
    <x v="3"/>
    <s v="CLÁUSULA TRIGÉSIMA SEXTA. LIQUIDACIÓN: La liquidación del presente contrato se efectuará dentro del término establecido en el artículo 60 de la Ley 80 de 1993 modificado por el artículo 11 de la Ley 1150 de 2007 y Decreto Ley 019 de 2012."/>
  </r>
  <r>
    <s v="GGC-808-2023"/>
    <x v="4"/>
    <s v="Aunar esfuerzos entre el Ministerio de Minas y Energía y el Instituto Colombiano de Antropología e Historia que permitan el desarrollo de actividades orientadas a construir una definición de los conceptos de ?Ancestralidad?, ?Tradicionalidad? y ?trabajo Artesanal? para diferentes tipos de minería que tienen relación con la minería de subsistencia; y a la generación y divulgación de conocimientos cualitativos relacionados con los aspectos técnicos, económicos, sociales y culturales."/>
    <s v="INSTITUTO COLOMBIANO DE ANTROPOLOGIA E HISTORIA"/>
    <s v="LUZ MARINA PRECIADO RAMIREZ"/>
    <x v="5"/>
    <d v="2023-08-28T00:00:00"/>
    <d v="2024-02-15T00:00:00"/>
    <s v="SANDRA CAROLINA PULIDO"/>
    <m/>
    <d v="2026-08-15T00:00:00"/>
    <x v="11"/>
    <x v="0"/>
    <s v=""/>
    <s v=""/>
    <m/>
    <m/>
    <m/>
    <m/>
    <m/>
    <m/>
    <m/>
    <m/>
    <m/>
    <m/>
    <m/>
    <m/>
    <m/>
    <s v=""/>
    <s v=""/>
    <s v=""/>
    <s v=""/>
    <m/>
    <m/>
    <s v=""/>
    <s v=""/>
    <m/>
    <s v=""/>
    <s v=""/>
    <s v=""/>
    <s v=""/>
    <s v=""/>
    <s v=""/>
    <s v=""/>
    <s v=""/>
    <s v=""/>
    <s v=""/>
    <d v="2025-07-30T00:00:00"/>
    <n v="31"/>
    <n v="2025"/>
    <x v="3"/>
    <m/>
  </r>
  <r>
    <s v="GGC-821-2023"/>
    <x v="4"/>
    <s v="Aunar esfuerzos técnicos y financieros para la implementación de las actividades de mediano plazo-vigencia 2023, del Plan Integral de Gestión de Cambio Climático 2050."/>
    <s v="CENTRO INTERNACIONAL DE AGRICULTURA TROPICAL "/>
    <s v="CARMEN STIBEL DUARTE TORRES"/>
    <x v="24"/>
    <d v="2023-08-22T00:00:00"/>
    <d v="2024-06-21T00:00:00"/>
    <s v="ANDRES FELIPE SIERRA"/>
    <m/>
    <d v="2026-12-22T00:00:00"/>
    <x v="4"/>
    <x v="0"/>
    <s v=""/>
    <s v=""/>
    <m/>
    <m/>
    <m/>
    <m/>
    <m/>
    <m/>
    <m/>
    <m/>
    <m/>
    <m/>
    <m/>
    <m/>
    <m/>
    <s v=""/>
    <s v=""/>
    <s v=""/>
    <s v=""/>
    <m/>
    <m/>
    <s v=""/>
    <s v=""/>
    <m/>
    <s v=""/>
    <s v=""/>
    <s v=""/>
    <s v=""/>
    <s v=""/>
    <s v=""/>
    <s v=""/>
    <s v=""/>
    <s v=""/>
    <s v=""/>
    <d v="2025-07-24T00:00:00"/>
    <n v="30"/>
    <n v="2025"/>
    <x v="3"/>
    <s v="No se evidenncia en la minuta que se haya pactado la cláusula de liquidación"/>
  </r>
  <r>
    <s v="GGC-840-2023"/>
    <x v="4"/>
    <s v="Aunar esfuerzos técnicos y financieros para avanzar en la ejecución de actividades priorizadas para la vigencia 2023 de la Política de Gestión del Riesgo de Desastres del sector Minero Energético."/>
    <s v="PROGRAMA DE LAS NACIONES UNIDAS PARA EL DESARROLLO - PNUD"/>
    <s v="MARIA FERNANDA RAMIREZ LOPEZ"/>
    <x v="8"/>
    <d v="2023-08-29T00:00:00"/>
    <d v="2024-12-31T00:00:00"/>
    <s v="SANDRA CAROLINA PULIDO"/>
    <m/>
    <d v="2027-06-30T00:00:00"/>
    <x v="1"/>
    <x v="6"/>
    <s v=""/>
    <s v=""/>
    <m/>
    <m/>
    <m/>
    <m/>
    <m/>
    <m/>
    <m/>
    <m/>
    <m/>
    <m/>
    <m/>
    <m/>
    <m/>
    <s v=""/>
    <s v=""/>
    <s v=""/>
    <s v=""/>
    <m/>
    <m/>
    <s v=""/>
    <s v=""/>
    <m/>
    <s v=""/>
    <s v=""/>
    <s v=""/>
    <s v=""/>
    <s v=""/>
    <s v=""/>
    <s v=""/>
    <s v=""/>
    <s v=""/>
    <s v=""/>
    <d v="2025-07-24T00:00:00"/>
    <n v="30"/>
    <n v="2025"/>
    <x v="3"/>
    <s v="No se evidenncia en la minuta que se haya pactado la cláusula de liquidación"/>
  </r>
  <r>
    <s v="GGC-921-2023"/>
    <x v="4"/>
    <s v="Suministrar, instalar, configurar e implementar componentes de la 3ra fase del Plan de Recuperación de Desastres y Centro de Datos Alterno (DRP/DCA), para el Ministerio de Minas y Energía"/>
    <s v="IKUSI REDES COLOMBIA, S.A.S"/>
    <s v="JUAN JOSE CEDEÑO LOPEZ"/>
    <x v="1"/>
    <d v="2023-09-14T00:00:00"/>
    <d v="2025-12-13T00:00:00"/>
    <s v="DANNY MAURICIO SUAREZ"/>
    <m/>
    <d v="2028-06-13T00:00:00"/>
    <x v="1"/>
    <x v="16"/>
    <s v=""/>
    <s v=""/>
    <m/>
    <m/>
    <m/>
    <m/>
    <m/>
    <m/>
    <m/>
    <m/>
    <m/>
    <m/>
    <m/>
    <m/>
    <m/>
    <s v=""/>
    <s v=""/>
    <s v=""/>
    <s v=""/>
    <m/>
    <m/>
    <s v=""/>
    <s v=""/>
    <m/>
    <s v=""/>
    <s v=""/>
    <s v=""/>
    <s v=""/>
    <s v=""/>
    <s v=""/>
    <s v=""/>
    <s v=""/>
    <s v=""/>
    <s v=""/>
    <d v="2025-07-24T00:00:00"/>
    <n v="30"/>
    <n v="2025"/>
    <x v="3"/>
    <s v="CLÁUSULA DÉCIMA OCTAVA. LIQUIDACIÓN: La liquidación del presente contrato se efectuará dentro del término establecido en el artículo 60 de la Ley 80 de 1993 modificado por el artículo 11 de la Ley 1150 de 2007 y Decreto Ley 019 de 2012."/>
  </r>
  <r>
    <s v="GGC-933-2023"/>
    <x v="4"/>
    <s v="Aunar esfuerzos a fin de ofrecer elementos normativos y prácticos para el fortalecimiento de mujeres de Indígenas sobre la protección y defensa del territorio en relación a las actividades del SME."/>
    <s v="CONFEDERACIÓN INDÍGENA TAYRONA"/>
    <s v="CARMEN STIBEL DUARTE TORRES"/>
    <x v="8"/>
    <d v="2023-09-22T00:00:00"/>
    <d v="2023-12-21T00:00:00"/>
    <s v="SANDRA CAROLINA PULIDO"/>
    <m/>
    <d v="2026-06-21T00:00:00"/>
    <x v="1"/>
    <x v="0"/>
    <s v=""/>
    <s v=""/>
    <m/>
    <m/>
    <m/>
    <m/>
    <m/>
    <m/>
    <m/>
    <m/>
    <m/>
    <m/>
    <m/>
    <m/>
    <m/>
    <s v=""/>
    <s v=""/>
    <s v=""/>
    <s v=""/>
    <m/>
    <m/>
    <s v=""/>
    <s v=""/>
    <m/>
    <s v=""/>
    <s v=""/>
    <s v=""/>
    <s v=""/>
    <s v=""/>
    <s v=""/>
    <s v=""/>
    <m/>
    <s v=""/>
    <s v=""/>
    <d v="2025-07-30T00:00:00"/>
    <n v="31"/>
    <n v="2025"/>
    <x v="3"/>
    <m/>
  </r>
  <r>
    <s v="GGC-939-2023"/>
    <x v="4"/>
    <s v="Contratar servicios especializados en gestión documental en la elaboración y aplicación de instrumentos archivísticos; por medio del desarrollo de capacitaciones y mejoramiento del sistema integrado de conservación -SIC."/>
    <s v="BIBLIOWEB SAS"/>
    <s v="MARTHA ISABEL JAIME GALVIS"/>
    <x v="11"/>
    <d v="2023-09-15T00:00:00"/>
    <d v="2024-02-28T00:00:00"/>
    <s v="SANDRA CAROLINA PULIDO"/>
    <m/>
    <d v="2026-08-28T00:00:00"/>
    <x v="11"/>
    <x v="0"/>
    <s v=""/>
    <s v=""/>
    <m/>
    <m/>
    <m/>
    <m/>
    <m/>
    <m/>
    <m/>
    <m/>
    <m/>
    <m/>
    <m/>
    <m/>
    <m/>
    <s v=""/>
    <s v=""/>
    <s v=""/>
    <s v=""/>
    <m/>
    <m/>
    <s v=""/>
    <s v=""/>
    <m/>
    <s v=""/>
    <s v=""/>
    <s v=""/>
    <s v=""/>
    <s v=""/>
    <s v=""/>
    <s v=""/>
    <s v=""/>
    <s v=""/>
    <s v=""/>
    <d v="2025-07-30T00:00:00"/>
    <n v="31"/>
    <n v="2025"/>
    <x v="3"/>
    <m/>
  </r>
  <r>
    <s v="GGC-946-2023"/>
    <x v="4"/>
    <s v="Aunar esfuerzos técnicos, financieros, profesionales y metodológicos entre el Ministerio de Minas y energía - MME y la Organización Nacional de los Pueblos Indígenas de la Amazonía Colombiana - OPIAC para formular la ruta de Implementación del Plan de Acción en los territorios indígenas de la Amazonía colombiana, en coordinación con las autoridades indígenas de la MRA."/>
    <s v="ORGANIZACIÓN DE LOS PUEBLOS INDIGENAS DE LA AMAZONIA COLOMBIANA - OPIAC "/>
    <s v="CARMEN STIBEL DUARTE TORRES; VIOLETA MARIA AGUILAR ABAUNZA"/>
    <x v="8"/>
    <d v="2023-09-21T00:00:00"/>
    <d v="2024-04-30T00:00:00"/>
    <s v="SANDRA CAROLINA PULIDO"/>
    <m/>
    <d v="2026-10-31T00:00:00"/>
    <x v="3"/>
    <x v="0"/>
    <s v=""/>
    <s v=""/>
    <m/>
    <m/>
    <m/>
    <m/>
    <m/>
    <m/>
    <m/>
    <m/>
    <m/>
    <m/>
    <m/>
    <m/>
    <m/>
    <s v=""/>
    <s v=""/>
    <s v=""/>
    <s v=""/>
    <m/>
    <m/>
    <s v=""/>
    <s v=""/>
    <m/>
    <s v=""/>
    <s v=""/>
    <s v=""/>
    <s v=""/>
    <s v=""/>
    <s v=""/>
    <s v=""/>
    <s v=""/>
    <s v=""/>
    <s v=""/>
    <d v="2025-07-30T00:00:00"/>
    <n v="31"/>
    <n v="2025"/>
    <x v="3"/>
    <m/>
  </r>
  <r>
    <s v="GGC-960-2023"/>
    <x v="4"/>
    <s v="Prestar los servicios de intermediación de seguros a través de un Corredor de Seguros, para asesorar en el diseño, contratación, manejo y administración del Programa de Seguros para las pólizas que amparen la cobertura del riesgo de los bienes e intereses patrimoniales del Ministerio de Minas y Energía, como de aquellos por los cuales sea o fuere legalmente responsable. "/>
    <s v="JARGU S.A. CORREDORES DE SEGUROS"/>
    <s v="JEYCE LILIANA MARIA PARRA SIERRA"/>
    <x v="3"/>
    <d v="2023-09-28T00:00:00"/>
    <d v="2026-09-27T00:00:00"/>
    <s v="ANDRES FELIPE SIERRA"/>
    <m/>
    <d v="2029-03-27T00:00:00"/>
    <x v="5"/>
    <x v="21"/>
    <s v=""/>
    <s v=""/>
    <m/>
    <m/>
    <m/>
    <m/>
    <m/>
    <m/>
    <m/>
    <m/>
    <m/>
    <m/>
    <m/>
    <m/>
    <m/>
    <s v=""/>
    <s v=""/>
    <s v=""/>
    <s v=""/>
    <m/>
    <m/>
    <s v=""/>
    <s v=""/>
    <m/>
    <s v=""/>
    <s v=""/>
    <s v=""/>
    <s v=""/>
    <s v=""/>
    <s v=""/>
    <s v=""/>
    <s v=""/>
    <s v=""/>
    <s v=""/>
    <d v="2025-07-24T00:00:00"/>
    <n v="30"/>
    <n v="2025"/>
    <x v="4"/>
    <s v="CLÁUSULA VIGÉSIMA CUARTA. LIQUIDACIÓN: La liquidación del presente contrato se efectuará dentro del término establecido en el artículo 60 de la Ley 80 de 1993 modificado por el artículo 11 de la Ley 1150 de 2007 y Decreto Ley 019 de 2012"/>
  </r>
  <r>
    <s v="GGC-961-2023"/>
    <x v="4"/>
    <s v="Contratar el servicio de fiducia mercantil en virtud del cual se constituye el patrimonio autónomo para el recaudo, administración, inversión, giro y pago de los recursos aportados al Fondo de Energías No Convencionales y Gestión Eficiente de la Energía -FENOGE_x000d__x000a__x000d__x000a_"/>
    <s v="CONSORCIO PACC FENOGE 2023"/>
    <s v="LUIS ALBERTO ORJUELA LOPEZ"/>
    <x v="2"/>
    <d v="2023-10-03T00:00:00"/>
    <d v="2026-07-31T00:00:00"/>
    <s v="SANDRA CAROLINA PULIDO"/>
    <m/>
    <d v="2029-01-30T00:00:00"/>
    <x v="9"/>
    <x v="21"/>
    <s v=""/>
    <s v=""/>
    <m/>
    <m/>
    <m/>
    <m/>
    <m/>
    <m/>
    <m/>
    <m/>
    <m/>
    <m/>
    <m/>
    <m/>
    <m/>
    <s v=""/>
    <s v=""/>
    <s v=""/>
    <s v=""/>
    <m/>
    <m/>
    <s v=""/>
    <s v=""/>
    <m/>
    <s v=""/>
    <s v=""/>
    <s v=""/>
    <s v=""/>
    <s v=""/>
    <s v=""/>
    <s v=""/>
    <s v=""/>
    <s v=""/>
    <s v=""/>
    <d v="2025-07-24T00:00:00"/>
    <n v="30"/>
    <n v="2025"/>
    <x v="4"/>
    <s v="CLÁUSULA VIGÉSIMA PRIMERA. LIQUIDACIÓN: La liquidación del presente contrato se efectuará dentro del término establecido en el artículo 60 de la Ley 80 de 1993 modificado por el artículo 11 de la Ley 1150 de 2007 y Decreto Ley 019 de 2012"/>
  </r>
  <r>
    <s v="GGC-651-2022"/>
    <x v="1"/>
    <s v="Contratar el servicio de publicación en el Diario Oficial de los actos administrativos de carácter general y demás documentos de índole oficial que expida el Ministerio de Minas y Energía, de acuerdo a las disposiciones legales vigentes."/>
    <s v="IMPRENTA NACIONAL DE COLOMBIA"/>
    <s v="JEYCE LILIANA MARIA PARRA SIERRA"/>
    <x v="3"/>
    <d v="2022-09-07T00:00:00"/>
    <s v="15/12/2022"/>
    <s v="LUZ DARY PAEZ BRAVO"/>
    <s v="HERNAN DARIO FORERO"/>
    <d v="2025-06-15T00:00:00"/>
    <x v="1"/>
    <x v="1"/>
    <s v="NEON"/>
    <d v="2025-02-22T00:00:00"/>
    <m/>
    <s v="NEON "/>
    <d v="2025-02-23T00:00:00"/>
    <s v="NEON - 24/02/2025"/>
    <m/>
    <m/>
    <m/>
    <m/>
    <m/>
    <s v="NEON"/>
    <d v="2025-03-04T00:00:00"/>
    <m/>
    <m/>
    <d v="2025-03-20T00:00:00"/>
    <s v="x"/>
    <s v=""/>
    <s v=""/>
    <s v="https://community.secop.gov.co/Public/Tendering/ContractDetailView/Index?UniqueIdentifier=CO1.PCCNTR.3997653"/>
    <m/>
    <s v=""/>
    <s v=""/>
    <m/>
    <s v=""/>
    <s v=""/>
    <s v=""/>
    <s v=""/>
    <s v=""/>
    <s v=""/>
    <s v=""/>
    <s v=""/>
    <s v=""/>
    <s v=""/>
    <d v="2025-03-03T00:00:00"/>
    <n v="10"/>
    <n v="2025"/>
    <x v="0"/>
    <m/>
  </r>
  <r>
    <s v="GGC-630-L05-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s 4,5,6_x000d__x000a_"/>
    <s v="CONSORCIO INTERVENTORES DE COLOMBIA "/>
    <s v="CRISTIAN ANDRES DIAZ DURAN"/>
    <x v="2"/>
    <d v="2021-03-31T00:00:00"/>
    <d v="2023-07-24T00:00:00"/>
    <s v="SONIA PAOLA GARCIA CONTRERAS"/>
    <s v="GUILLERMO ORTIZ GONZALEZ"/>
    <d v="2026-01-24T00:00:00"/>
    <x v="9"/>
    <x v="0"/>
    <s v="NEON "/>
    <s v="24/12/2025"/>
    <s v="SE DEVUELVE PARA AJUSTES DEL AREA"/>
    <s v="NEON "/>
    <s v="29/12/2025"/>
    <s v="NEON - 31/12/2025"/>
    <m/>
    <m/>
    <m/>
    <m/>
    <m/>
    <s v="NEON "/>
    <d v="2026-02-01T00:00:00"/>
    <s v="NEON"/>
    <s v="16/01/2026"/>
    <s v="19/01/2026"/>
    <s v="x"/>
    <s v=""/>
    <s v=""/>
    <s v="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1664936"/>
    <m/>
    <s v=""/>
    <s v=""/>
    <m/>
    <s v=""/>
    <s v=""/>
    <s v=""/>
    <s v=""/>
    <s v=""/>
    <s v=""/>
    <s v=""/>
    <s v=""/>
    <s v=""/>
    <s v=""/>
    <d v="2026-01-20T00:00:00"/>
    <n v="4"/>
    <n v="2026"/>
    <x v="0"/>
    <s v="Validado- ok conforme a memorando 3-2025-051873 del 01 de dic de 2025"/>
  </r>
  <r>
    <s v="GGC-630-L06-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s 4,5,6_x000d__x000a_"/>
    <s v="CONSORCIO INTERVENTORES DE COLOMBIA "/>
    <s v="LUIS ALBERTO ORJUELA LOPEZ"/>
    <x v="2"/>
    <d v="2021-03-31T00:00:00"/>
    <d v="2023-06-25T00:00:00"/>
    <s v="SONIA PAOLA GARCIA CONTRERAS"/>
    <s v="GUILLERMO ORTIZ GONZALEZ"/>
    <d v="2025-12-25T00:00:00"/>
    <x v="4"/>
    <x v="1"/>
    <s v="NEON "/>
    <d v="2025-12-11T00:00:00"/>
    <s v="SE DEVUELVE PARA AJUSTES DEL AREA"/>
    <s v="NEON "/>
    <s v="24/11/2025"/>
    <s v="NEON - 04/12/2020"/>
    <m/>
    <m/>
    <m/>
    <m/>
    <m/>
    <s v="NEON "/>
    <d v="2025-05-12T00:00:00"/>
    <s v="NEON"/>
    <s v="16/12/2025"/>
    <s v="18/12/2025"/>
    <s v="x"/>
    <s v=""/>
    <s v=""/>
    <s v="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1331777"/>
    <m/>
    <s v=""/>
    <s v=""/>
    <m/>
    <s v=""/>
    <s v=""/>
    <s v=""/>
    <s v=""/>
    <s v=""/>
    <s v=""/>
    <s v=""/>
    <s v=""/>
    <s v=""/>
    <s v=""/>
    <d v="2025-12-18T00:00:00"/>
    <n v="51"/>
    <n v="2025"/>
    <x v="0"/>
    <m/>
  </r>
  <r>
    <s v="CAO-007-2021"/>
    <x v="0"/>
    <s v="Prestar el suministro de botellones de agua envasada para el consumo humano y otros servicios conexos en las sedes del Ministerio de Minas y Energía."/>
    <s v="INDUSTRIAS NACIONAL DE GASEOSAS S.A"/>
    <s v="RAFAEL ANTONIO CARO QUITO"/>
    <x v="17"/>
    <d v="2022-10-26T00:00:00"/>
    <d v="2022-12-31T00:00:00"/>
    <s v="SONIA PAOLA GARCIA CONTRERAS"/>
    <s v="HERNAN DARIO FORERO"/>
    <d v="2025-06-30T00:00:00"/>
    <x v="1"/>
    <x v="1"/>
    <s v="NEON"/>
    <s v="2702/2025"/>
    <s v="NEON - 03/03/2025"/>
    <s v="NEON"/>
    <d v="2025-03-03T00:00:00"/>
    <s v="NEON - 05/03/2025"/>
    <s v="NEON"/>
    <d v="2025-03-06T00:00:00"/>
    <s v="NEON - 19/03/2025"/>
    <m/>
    <m/>
    <s v="ARGO"/>
    <d v="2025-03-20T00:00:00"/>
    <s v="ARGO"/>
    <d v="2025-03-20T00:00:00"/>
    <d v="2025-03-20T00:00:00"/>
    <s v=""/>
    <s v="x"/>
    <s v="00309 DEL 20/03/2025"/>
    <s v="https://www.secop.gov.co/CO1ContractsManagement/Tendering/ProcurementContractEdit/View?docUniqueIdentifier=CO1.PCCNTR.2731742&amp;prevCtxUrl=https%3a%2f%2fwww.secop.gov.co%3a443%2fCO1ContractsManagement%2fTendering%2fProcurementContractManagement%2fIndex&amp;prevCtxLbl=Contratos+"/>
    <s v="NEON"/>
    <d v="2025-03-21T00:00:00"/>
    <d v="2025-04-01T00:00:00"/>
    <s v="NO"/>
    <s v=""/>
    <s v=""/>
    <s v=""/>
    <s v=""/>
    <s v=""/>
    <s v=""/>
    <s v=""/>
    <s v=""/>
    <d v="2025-04-22T00:00:00"/>
    <s v=""/>
    <d v="2025-04-30T00:00:00"/>
    <n v="18"/>
    <n v="2025"/>
    <x v="0"/>
    <m/>
  </r>
  <r>
    <s v="CAO-009-2022"/>
    <x v="1"/>
    <s v="Suministro de elementos de ferretería, tecnología de la información, eléctricos, electrónicos y demás materiales necesarios para el mantenimiento de las sedes con el fin de brindar la sostenibilidad, servicio y continuidad del negocio del Ministerio de Minas y Energía.- GG05_x000d__x000a_"/>
    <s v="INTERAMERICANA DE SUMINISTROS"/>
    <s v="RAFAEL ANTONIO CARO QUITO"/>
    <x v="3"/>
    <d v="2022-08-17T00:00:00"/>
    <d v="2022-12-31T00:00:00"/>
    <s v="LUZ DARY PAEZ BRAVO"/>
    <s v="HERNAN DARIO FORERO"/>
    <d v="2025-06-30T00:00:00"/>
    <x v="1"/>
    <x v="1"/>
    <s v="NEON "/>
    <d v="2024-12-16T00:00:00"/>
    <m/>
    <s v="NEON "/>
    <d v="2024-12-26T00:00:00"/>
    <s v="NEON - 14/01/2025"/>
    <m/>
    <m/>
    <m/>
    <m/>
    <m/>
    <s v="NEON"/>
    <d v="2025-02-13T00:00:00"/>
    <s v="NEON"/>
    <d v="2025-03-10T00:00:00"/>
    <d v="2025-03-10T00:00:00"/>
    <s v="x"/>
    <s v=""/>
    <s v=""/>
    <s v="https://community.secop.gov.co/Public/Tendering/ContractDetailView/Index?UniqueIdentifier=CO1.PCCNTR.3907679"/>
    <m/>
    <s v=""/>
    <s v=""/>
    <m/>
    <s v=""/>
    <s v=""/>
    <s v=""/>
    <s v=""/>
    <s v=""/>
    <m/>
    <s v=""/>
    <s v=""/>
    <s v=""/>
    <s v=""/>
    <d v="2025-03-10T00:00:00"/>
    <n v="11"/>
    <n v="2025"/>
    <x v="0"/>
    <s v="https://community.secop.gov.co/Public/Tendering/ContractDetailView/Index?UniqueIdentifier=CO1.PCCNTR.3907679"/>
  </r>
  <r>
    <s v="GGC-533-2022"/>
    <x v="1"/>
    <s v="Adquisición de la dotación de vestuario y calzado para los funcionarios del Ministerio de Minas y Energía, que tienen derecho conforme a la Ley 70 de 1988. (Segmento 4-Dotaciòn calzado masculino)"/>
    <s v="CAO-003"/>
    <s v="JEYCE LILIANA MARIA PARRA SIERRA"/>
    <x v="3"/>
    <d v="2022-04-21T00:00:00"/>
    <d v="2022-12-31T00:00:00"/>
    <s v="GUILLERMO ANDRES LONDOÑO"/>
    <s v="GUILLERMO ORTIZ GONZALEZ"/>
    <d v="2025-06-30T00:00:00"/>
    <x v="1"/>
    <x v="1"/>
    <s v="NEON "/>
    <d v="2024-12-11T00:00:00"/>
    <m/>
    <m/>
    <m/>
    <m/>
    <m/>
    <m/>
    <m/>
    <m/>
    <m/>
    <s v="NEON"/>
    <d v="2025-02-13T00:00:00"/>
    <s v="NEON"/>
    <d v="2025-03-06T00:00:00"/>
    <d v="2025-03-10T00:00:00"/>
    <s v="x"/>
    <s v=""/>
    <s v=""/>
    <s v="Se publica la liquidación  de la orden de compra a peticion de la entidad bajo el numero  438682"/>
    <m/>
    <s v=""/>
    <s v=""/>
    <s v="NO"/>
    <s v=""/>
    <s v=""/>
    <s v=""/>
    <s v=""/>
    <s v=""/>
    <s v=""/>
    <s v=""/>
    <s v=""/>
    <s v=""/>
    <s v=""/>
    <d v="2025-03-10T00:00:00"/>
    <n v="11"/>
    <n v="2025"/>
    <x v="0"/>
    <s v="Se surtió el proceso de firmas (Contratista y Supervisión) se encuentra en el paso 1061 - Revisión y aprobación del Financiero de GGC en la Plataforma NEON"/>
  </r>
  <r>
    <s v="GGC-213-2018"/>
    <x v="8"/>
    <s v="Contratar los servicios de produccion  de las piezas de comunicación y su divulgacion a traves de medios masivos de comunicación para la campaña institucional del Ministerio de Minas y Energia  Campaña Institucional."/>
    <s v="CANAL REGIONAL DE TELEVISION TV ANDINA LTDA"/>
    <s v="ALEXANDRA GONZALEZ PALACIO"/>
    <x v="14"/>
    <d v="2018-01-19T00:00:00"/>
    <d v="2018-12-31T00:00:00"/>
    <s v="DANNY MAURICIO SUAREZ"/>
    <m/>
    <d v="2023-05-26T00:00:00"/>
    <x v="0"/>
    <x v="3"/>
    <s v="2020000192 03/01/2020"/>
    <m/>
    <m/>
    <m/>
    <m/>
    <m/>
    <m/>
    <m/>
    <m/>
    <m/>
    <m/>
    <m/>
    <m/>
    <m/>
    <m/>
    <d v="2019-12-30T00:00:00"/>
    <s v="x"/>
    <m/>
    <m/>
    <m/>
    <m/>
    <m/>
    <m/>
    <m/>
    <s v="No se encontro numero de radicado."/>
    <m/>
    <m/>
    <m/>
    <m/>
    <m/>
    <m/>
    <m/>
    <m/>
    <m/>
    <d v="2025-08-13T00:00:00"/>
    <n v="33"/>
    <n v="2025"/>
    <x v="5"/>
    <s v="pedir autorización a SAF para publicarSe solciita mediante correo electrónico  del 13 de agosto: en atención a la actualización de matriz de liquidaciones que este Grupo de Gestión contractual se encuentra construyendo, se evidencia que, al validar la información en las plataformas, no está publicada el acta de liquidación del contrato del asunto, no obstante en la carpeta compartida reposa el documento debidamente firmado por todas las partes. se envía correo solciitando instrucciones SAF_x000a__x000a_Por lo anterior, me permito solicitar de sus amables oficios para proceder con la  publicación en la plataforma SECOP 1 del acta de liquidación, debido que hasta este momento se esta evidenciando esta situación."/>
  </r>
  <r>
    <s v="GGC-428-L04-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quot;,  Lote No. 4: &quot;2019-FAZNI-419-VARIOS-TOLIMA&quot;, Lote No. 7: &quot;2019-FAZNI-403-MORALES-BOLÍVAR&quot;, Lote No. 8: &quot;2019-FAZNI-414-TIERRALTA-CÓRDOBA&quot;,  Lote No. 10: &quot;2019-FAZNI-411-UNGUÍA-CHOCÓ&quot;"/>
    <s v="CONSORCIO PROISES"/>
    <s v="RAMIREZ MARTINEZ MARIA VICTORIA"/>
    <x v="2"/>
    <d v="2020-10-30T00:00:00"/>
    <d v="2024-05-28T00:00:00"/>
    <s v="SANDRA CAROLINA PULIDO"/>
    <m/>
    <d v="2026-11-28T00:00:00"/>
    <x v="6"/>
    <x v="0"/>
    <s v=""/>
    <s v=""/>
    <m/>
    <m/>
    <m/>
    <m/>
    <m/>
    <m/>
    <m/>
    <m/>
    <m/>
    <m/>
    <m/>
    <m/>
    <m/>
    <s v=""/>
    <s v=""/>
    <s v=""/>
    <s v=""/>
    <m/>
    <m/>
    <s v=""/>
    <s v=""/>
    <m/>
    <s v=""/>
    <s v=""/>
    <s v=""/>
    <m/>
    <s v=""/>
    <s v=""/>
    <s v=""/>
    <s v=""/>
    <s v=""/>
    <s v=""/>
    <d v="2025-09-24T00:00:00"/>
    <n v="39"/>
    <n v="2025"/>
    <x v="3"/>
    <m/>
  </r>
  <r>
    <s v="GGC-428-L07-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quot;,  Lote No. 4: &quot;2019-FAZNI-419-VARIOS-TOLIMA&quot;, Lote No. 7: &quot;2019-FAZNI-403-MORALES-BOLÍVAR&quot;, Lote No. 8: &quot;2019-FAZNI-414-TIERRALTA-CÓRDOBA&quot;,  Lote No. 10: &quot;2019-FAZNI-411-UNGUÍA-CHOCÓ&quot;"/>
    <s v="CONSORCIO PROISES"/>
    <s v="LUIS ALBERTO ORJUELA LOPEZ"/>
    <x v="2"/>
    <d v="2020-10-30T00:00:00"/>
    <d v="2024-05-28T00:00:00"/>
    <s v="SANDRA CAROLINA PULIDO"/>
    <m/>
    <d v="2026-11-28T00:00:00"/>
    <x v="6"/>
    <x v="0"/>
    <s v=""/>
    <s v=""/>
    <m/>
    <m/>
    <m/>
    <m/>
    <m/>
    <m/>
    <m/>
    <m/>
    <m/>
    <m/>
    <m/>
    <m/>
    <m/>
    <s v=""/>
    <s v=""/>
    <s v=""/>
    <s v=""/>
    <m/>
    <m/>
    <s v=""/>
    <s v=""/>
    <m/>
    <s v=""/>
    <s v=""/>
    <s v=""/>
    <s v=""/>
    <s v=""/>
    <s v=""/>
    <s v=""/>
    <s v=""/>
    <s v=""/>
    <s v=""/>
    <d v="2025-09-24T00:00:00"/>
    <n v="39"/>
    <n v="2025"/>
    <x v="3"/>
    <m/>
  </r>
  <r>
    <s v="GGC-428-L08-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quot;,  Lote No. 4: &quot;2019-FAZNI-419-VARIOS-TOLIMA&quot;, Lote No. 7: &quot;2019-FAZNI-403-MORALES-BOLÍVAR&quot;, Lote No. 8: &quot;2019-FAZNI-414-TIERRALTA-CÓRDOBA&quot;,  Lote No. 10: &quot;2019-FAZNI-411-UNGUÍA-CHOCÓ&quot;"/>
    <s v="CONSORCIO PROISES"/>
    <s v="LUIS ALBERTO ORJUELA LOPEZ"/>
    <x v="2"/>
    <d v="2020-01-12T00:00:00"/>
    <d v="2024-01-14T00:00:00"/>
    <s v="SANDRA CAROLINA PULIDO"/>
    <m/>
    <d v="2026-07-14T00:00:00"/>
    <x v="8"/>
    <x v="0"/>
    <s v=""/>
    <s v=""/>
    <m/>
    <m/>
    <m/>
    <m/>
    <m/>
    <m/>
    <m/>
    <m/>
    <m/>
    <m/>
    <m/>
    <m/>
    <m/>
    <s v=""/>
    <s v=""/>
    <s v=""/>
    <s v=""/>
    <m/>
    <m/>
    <s v=""/>
    <s v=""/>
    <m/>
    <s v=""/>
    <s v=""/>
    <s v=""/>
    <s v=""/>
    <s v=""/>
    <s v=""/>
    <s v=""/>
    <s v=""/>
    <s v=""/>
    <s v=""/>
    <d v="2025-09-24T00:00:00"/>
    <n v="39"/>
    <n v="2025"/>
    <x v="3"/>
    <m/>
  </r>
  <r>
    <s v="GGC-428-L10-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quot;,  Lote No. 4: &quot;2019-FAZNI-419-VARIOS-TOLIMA&quot;, Lote No. 7: &quot;2019-FAZNI-403-MORALES-BOLÍVAR&quot;, Lote No. 8: &quot;2019-FAZNI-414-TIERRALTA-CÓRDOBA&quot;,  Lote No. 10: &quot;2019-FAZNI-411-UNGUÍA-CHOCÓ&quot;"/>
    <s v="CONSORCIO PROISES"/>
    <s v="RAMIREZ MARTINEZ MARIA VICTORIA"/>
    <x v="2"/>
    <d v="2020-10-30T00:00:00"/>
    <d v="2024-01-17T00:00:00"/>
    <s v="SANDRA CAROLINA PULIDO"/>
    <m/>
    <d v="2026-07-17T00:00:00"/>
    <x v="8"/>
    <x v="0"/>
    <s v=""/>
    <s v=""/>
    <m/>
    <m/>
    <m/>
    <m/>
    <m/>
    <m/>
    <m/>
    <m/>
    <m/>
    <m/>
    <m/>
    <m/>
    <m/>
    <s v=""/>
    <s v=""/>
    <s v=""/>
    <s v=""/>
    <m/>
    <m/>
    <s v=""/>
    <s v=""/>
    <m/>
    <s v=""/>
    <s v=""/>
    <s v=""/>
    <s v=""/>
    <s v=""/>
    <s v=""/>
    <s v=""/>
    <s v=""/>
    <s v=""/>
    <s v=""/>
    <s v="CAO-013-2024"/>
    <e v="#VALUE!"/>
    <e v="#VALUE!"/>
    <x v="3"/>
    <m/>
  </r>
  <r>
    <s v="GGC-429-L3-2020"/>
    <x v="6"/>
    <s v="&quo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3: &quot;&quot;2019-FAZNI-418-URIBE-META&quot;&quot;_x000a__x000a_&quot;_x000a_"/>
    <s v="SERVICIOS DE CONSULTORIA OBRAS Y BIENES LTDA &quot;SECOB LTDA&quot;"/>
    <s v="RAMIREZ MARTINEZ MARIA VICTORIA"/>
    <x v="2"/>
    <d v="2020-12-22T00:00:00"/>
    <d v="2023-10-28T00:00:00"/>
    <s v="SONIA PAOLA GARCIA CONTRERAS"/>
    <s v="GUILLERMO ORTIZ GONZALEZ"/>
    <d v="2026-04-28T00:00:00"/>
    <x v="7"/>
    <x v="0"/>
    <s v="NEON "/>
    <s v="19/12/2025"/>
    <s v="SE DEVUELVE PARA AJUSTES DEL AREA"/>
    <s v="NEON "/>
    <s v="30/12/2025"/>
    <s v="NEON -  23/01/2026"/>
    <m/>
    <m/>
    <m/>
    <m/>
    <m/>
    <s v="NEON "/>
    <d v="2026-03-02T00:00:00"/>
    <s v="NEON"/>
    <d v="2026-06-03T00:00:00"/>
    <d v="2026-11-03T00:00:00"/>
    <s v="x"/>
    <s v=""/>
    <s v=""/>
    <s v="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2213277&amp;prevCtxUrl=https%3a%2f%2fwww.secop.gov.co%3a443%2fCO1ContractsManagement%2fTendering%2fProcurementContractEdit%2fView%3fProfileName%3dCCE-04-Concurso_Meritos_Sin_Lista_Corta%26PPI%3dCO1.PPI.6575629%26DocUniqueName%3dContratoDeCompra%26DocTypeName%3dNextWay.Entities.Marketplace.Tendering.ProcurementContract%26ProfileVersion%3d7%26DocUniqueIdentifier%3dCO1.PCCNTR.1666810&amp;prevCtxLbl=Procurement+contract"/>
    <m/>
    <s v=""/>
    <s v=""/>
    <m/>
    <s v=""/>
    <s v=""/>
    <s v=""/>
    <s v=""/>
    <s v=""/>
    <s v=""/>
    <s v=""/>
    <s v=""/>
    <s v=""/>
    <s v=""/>
    <d v="2026-03-11T00:00:00"/>
    <n v="11"/>
    <n v="2026"/>
    <x v="0"/>
    <m/>
  </r>
  <r>
    <s v="GGC-740-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SAN JUAN, NORMALIZACIÓN DE REDES ELÉCTRICAS BARRIO 5 DE FEBRERO, NORMALIZACIÓN DE REDES ELÉCTRICAS BARRIO LA FLOREST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x v="11"/>
    <x v="7"/>
    <s v=""/>
    <s v=""/>
    <m/>
    <m/>
    <m/>
    <m/>
    <m/>
    <m/>
    <m/>
    <m/>
    <m/>
    <m/>
    <m/>
    <m/>
    <m/>
    <s v=""/>
    <s v=""/>
    <s v=""/>
    <s v=""/>
    <m/>
    <m/>
    <s v=""/>
    <s v=""/>
    <m/>
    <s v=""/>
    <s v=""/>
    <s v=""/>
    <s v=""/>
    <s v=""/>
    <s v=""/>
    <s v=""/>
    <s v=""/>
    <s v=""/>
    <s v=""/>
    <m/>
    <n v="1"/>
    <n v="1900"/>
    <x v="4"/>
    <s v="CONTRATO A 20 AÑOS, se pactaron 6 meses de bilateral "/>
  </r>
  <r>
    <s v="GGC-431-L5-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5: &quot;&quot;2019-FAZNI-409-MIRAFLORES-GUAVIARE"/>
    <s v="DESARROLLADORA DE PROYECTOS SAS"/>
    <s v="RAMIREZ MARTINEZ MARIA VICTORIA"/>
    <x v="2"/>
    <d v="2020-10-30T00:00:00"/>
    <d v="2023-12-28T00:00:00"/>
    <s v="SANDRA CAROLINA PULIDO"/>
    <m/>
    <d v="2026-06-28T00:00:00"/>
    <x v="1"/>
    <x v="0"/>
    <s v="NEON "/>
    <s v="16/03/2026"/>
    <m/>
    <s v="NEON "/>
    <s v="30/03/2026"/>
    <m/>
    <m/>
    <m/>
    <m/>
    <m/>
    <m/>
    <m/>
    <m/>
    <m/>
    <m/>
    <s v=""/>
    <s v="x"/>
    <s v=""/>
    <s v=""/>
    <m/>
    <m/>
    <s v=""/>
    <s v=""/>
    <m/>
    <s v=""/>
    <s v=""/>
    <s v=""/>
    <s v=""/>
    <s v=""/>
    <s v=""/>
    <s v=""/>
    <s v=""/>
    <s v=""/>
    <s v=""/>
    <d v="2026-03-30T00:00:00"/>
    <n v="14"/>
    <n v="2026"/>
    <x v="6"/>
    <m/>
  </r>
  <r>
    <s v="GGC-432-2020"/>
    <x v="6"/>
    <s v="&quo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6: &quot;&quot;2019-FAZNI-408-INÍRIDA-GUAINIA&quot;&quot;_x000d__x000a__x000d__x000a_&quot;_x000d__x000a_"/>
    <s v="ARDCO CONSTRUCCIONES SAS"/>
    <s v="RAMIREZ MARTINEZ MARIA VICTORIA"/>
    <x v="2"/>
    <d v="2020-10-30T00:00:00"/>
    <d v="2023-11-30T00:00:00"/>
    <s v="SANDRA CAROLINA PULIDO"/>
    <m/>
    <d v="2026-05-30T00:00:00"/>
    <x v="0"/>
    <x v="0"/>
    <s v=""/>
    <s v=""/>
    <m/>
    <m/>
    <m/>
    <m/>
    <m/>
    <m/>
    <m/>
    <m/>
    <m/>
    <m/>
    <m/>
    <m/>
    <m/>
    <s v=""/>
    <s v=""/>
    <s v=""/>
    <s v=""/>
    <m/>
    <m/>
    <s v=""/>
    <s v=""/>
    <m/>
    <s v=""/>
    <s v=""/>
    <s v=""/>
    <s v=""/>
    <s v=""/>
    <s v=""/>
    <s v=""/>
    <s v=""/>
    <s v=""/>
    <s v=""/>
    <d v="2025-09-24T00:00:00"/>
    <n v="39"/>
    <n v="2025"/>
    <x v="3"/>
    <m/>
  </r>
  <r>
    <s v="GGC-433-L02-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a_"/>
    <s v="CONSORCIO INTER-FAZNI E&amp;P 2020"/>
    <s v="RAMIREZ MARTINEZ MARIA VICTORIA"/>
    <x v="2"/>
    <d v="2020-11-25T00:00:00"/>
    <s v="15/12/2023"/>
    <s v="SANDRA CAROLINA PULIDO"/>
    <m/>
    <d v="2026-06-15T00:00:00"/>
    <x v="1"/>
    <x v="0"/>
    <s v=""/>
    <s v=""/>
    <m/>
    <m/>
    <m/>
    <m/>
    <m/>
    <m/>
    <m/>
    <m/>
    <m/>
    <m/>
    <m/>
    <m/>
    <m/>
    <s v=""/>
    <s v=""/>
    <s v=""/>
    <s v=""/>
    <m/>
    <m/>
    <s v=""/>
    <s v=""/>
    <m/>
    <s v=""/>
    <s v=""/>
    <s v=""/>
    <s v=""/>
    <s v=""/>
    <s v=""/>
    <s v=""/>
    <s v=""/>
    <s v=""/>
    <s v=""/>
    <d v="2025-12-02T00:00:00"/>
    <n v="49"/>
    <n v="2025"/>
    <x v="3"/>
    <s v="Validado- ok conforme a memorando 3-2025-051873 del 01 de dic de 2025"/>
  </r>
  <r>
    <s v="GGC-433-L09-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d__x000a_"/>
    <s v="CONSORCIO INTER-FAZNI E&amp;P 2020"/>
    <s v="RAMIREZ MARTINEZ MARIA VICTORIA"/>
    <x v="2"/>
    <d v="2020-12-22T00:00:00"/>
    <d v="2023-11-08T00:00:00"/>
    <s v="SANDRA CAROLINA PULIDO"/>
    <m/>
    <d v="2026-05-08T00:00:00"/>
    <x v="0"/>
    <x v="0"/>
    <s v=""/>
    <s v=""/>
    <m/>
    <m/>
    <m/>
    <m/>
    <m/>
    <m/>
    <m/>
    <m/>
    <m/>
    <m/>
    <m/>
    <m/>
    <m/>
    <s v=""/>
    <s v=""/>
    <s v=""/>
    <s v=""/>
    <m/>
    <m/>
    <s v=""/>
    <s v=""/>
    <m/>
    <s v=""/>
    <s v=""/>
    <s v=""/>
    <s v=""/>
    <s v=""/>
    <s v=""/>
    <s v=""/>
    <s v=""/>
    <s v=""/>
    <s v=""/>
    <d v="2025-07-30T00:00:00"/>
    <n v="31"/>
    <n v="2025"/>
    <x v="3"/>
    <m/>
  </r>
  <r>
    <s v="GGC-748-2021"/>
    <x v="0"/>
    <s v="Contratar el servicio de control e inspección al transporte de combustibles líquidos y GLP, destinado al abastecimiento en el Departamento de Nariño, incluyendo la verificación, aseguramiento y conservación de la información."/>
    <s v="CONSORCIO DISMET CONTROL."/>
    <s v="Coordinador Grupo De Midstream"/>
    <x v="0"/>
    <d v="2021-12-18T00:00:00"/>
    <d v="2022-07-31T00:00:00"/>
    <s v="PEDRO AREVALO"/>
    <s v="SERGIO DAVID SOTELO"/>
    <d v="2025-01-31T00:00:00"/>
    <x v="9"/>
    <x v="1"/>
    <s v="3-2023-035547 del 11-12-2023"/>
    <d v="2023-11-12T00:00:00"/>
    <s v="se devuelve el trámite, teniendo en cuenta que no es posible acceder a los soportes para realizar la revisiòn del acta"/>
    <s v="3-2024-005702_x000a_ del 21-02-2024"/>
    <s v="21/02/2024"/>
    <s v="se devolvio POR ARGO, solicitando al area que cargue el proceso por NEON"/>
    <s v="18/10/2024"/>
    <m/>
    <s v="NEON- EL 11/15/2024"/>
    <s v="NEON"/>
    <d v="2024-11-15T00:00:00"/>
    <s v="NEON "/>
    <d v="2024-11-20T00:00:00"/>
    <m/>
    <m/>
    <d v="2024-11-25T00:00:00"/>
    <s v="x"/>
    <m/>
    <m/>
    <s v="https://www.secop.gov.co/CO1ContractsManagement/Tendering/ProcurementContractEdit/View?docUniqueIdentifier=CO1.PCCNTR.3091049&amp;prevCtxUrl=https%3a%2f%2fwww.secop.gov.co%3a443%2fCO1ContractsManagement%2fTendering%2fProcurementContractManagement%2fIndex&amp;prevCtxLbl=Contratos+"/>
    <m/>
    <m/>
    <m/>
    <m/>
    <m/>
    <m/>
    <m/>
    <m/>
    <m/>
    <m/>
    <m/>
    <m/>
    <m/>
    <m/>
    <d v="2024-11-26T00:00:00"/>
    <n v="48"/>
    <n v="2024"/>
    <x v="0"/>
    <m/>
  </r>
  <r>
    <s v="GGC-433-L13-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d__x000a_"/>
    <s v="CONSORCIO INTER-FAZNI E&amp;P 2020"/>
    <s v="RAMIREZ MARTINEZ MARIA VICTORIA"/>
    <x v="2"/>
    <d v="2020-11-27T00:00:00"/>
    <d v="2023-11-10T00:00:00"/>
    <s v="SONIA PAOLA GARCIA CONTRERAS"/>
    <m/>
    <d v="2026-05-10T00:00:00"/>
    <x v="0"/>
    <x v="0"/>
    <s v="NEON "/>
    <s v="16/03/2026"/>
    <m/>
    <s v="NEON "/>
    <d v="2026-01-04T00:00:00"/>
    <m/>
    <m/>
    <m/>
    <m/>
    <m/>
    <m/>
    <m/>
    <m/>
    <m/>
    <m/>
    <s v=""/>
    <s v="x"/>
    <s v=""/>
    <s v=""/>
    <m/>
    <m/>
    <s v=""/>
    <s v=""/>
    <m/>
    <s v=""/>
    <s v=""/>
    <s v=""/>
    <s v=""/>
    <s v=""/>
    <s v=""/>
    <s v=""/>
    <s v=""/>
    <s v=""/>
    <s v=""/>
    <d v="2026-04-01T00:00:00"/>
    <n v="14"/>
    <n v="2026"/>
    <x v="6"/>
    <m/>
  </r>
  <r>
    <s v="GGC-433-L15-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d__x000a_"/>
    <s v="CONSORCIO INTER-FAZNI E&amp;P 2020"/>
    <s v="RAMIREZ MARTINEZ MARIA VICTORIA"/>
    <x v="2"/>
    <d v="2020-11-03T00:00:00"/>
    <d v="2023-12-11T00:00:00"/>
    <s v="SANDRA CAROLINA PULIDO"/>
    <m/>
    <d v="2026-06-11T00:00:00"/>
    <x v="1"/>
    <x v="0"/>
    <s v=""/>
    <s v=""/>
    <m/>
    <m/>
    <m/>
    <m/>
    <m/>
    <m/>
    <m/>
    <m/>
    <m/>
    <m/>
    <m/>
    <m/>
    <m/>
    <s v=""/>
    <s v=""/>
    <s v=""/>
    <s v=""/>
    <m/>
    <m/>
    <s v=""/>
    <s v=""/>
    <m/>
    <s v=""/>
    <s v=""/>
    <s v=""/>
    <s v=""/>
    <s v=""/>
    <s v=""/>
    <s v=""/>
    <s v=""/>
    <s v=""/>
    <s v=""/>
    <d v="2025-07-30T00:00:00"/>
    <n v="31"/>
    <n v="2025"/>
    <x v="3"/>
    <m/>
  </r>
  <r>
    <s v="GGC-445-2020"/>
    <x v="6"/>
    <s v="Realizar la interventoría integral al Contrato de Concesión No 052 de 2010, contemplando las siguientes actividades Revisar, verificar, analizar y conceptualizar permanentemente sobre todos los aspectos técnicos, financieros, operativos, jurídicos y administrativos relacionados con el Contrato de Concesión de prestación del Servicio Público de Energía eléctrica, a efectos de constatar el cumplimiento, por parte del concesionario, de las condiciones establecidas en el mismo, para el desarrollo y control integral del proyecto y determinar oportunamente las acciones necesarias para garantizar el logro de los objetivos previstos."/>
    <s v="CONSORCIO ENERGÍA AMAZONAS"/>
    <s v="LUIS JULIAN ZULUAGA LOPEZ"/>
    <x v="2"/>
    <d v="2020-08-14T00:00:00"/>
    <d v="2025-04-30T00:00:00"/>
    <s v="SANDRA CAROLINA PULIDO"/>
    <m/>
    <d v="2027-10-30T00:00:00"/>
    <x v="3"/>
    <x v="6"/>
    <s v=""/>
    <s v=""/>
    <m/>
    <m/>
    <m/>
    <m/>
    <m/>
    <m/>
    <m/>
    <m/>
    <m/>
    <m/>
    <m/>
    <m/>
    <m/>
    <s v=""/>
    <s v=""/>
    <s v=""/>
    <s v=""/>
    <s v="https://www.secop.gov.co/CO1ContractsManagement/Tendering/ProcurementContractEdit/View?docUniqueIdentifier=CO1.PCCNTR.1682082&amp;prevCtxUrl=https%3a%2f%2fwww.secop.gov.co%3a443%2fCO1ContractsManagement%2fTendering%2fProcurementContractManagement%2fIndex&amp;prevCtxLbl=Contratos+"/>
    <m/>
    <s v=""/>
    <s v=""/>
    <m/>
    <s v=""/>
    <s v=""/>
    <s v=""/>
    <s v=""/>
    <s v=""/>
    <s v=""/>
    <s v=""/>
    <s v=""/>
    <s v=""/>
    <s v=""/>
    <d v="2025-04-16T00:00:00"/>
    <n v="16"/>
    <n v="2025"/>
    <x v="3"/>
    <s v="supervisor solicita prorrogar el contrato GGC 445 de 2020 por el término de veinte (20) meses y quince (15) días, esto es, hasta el 30 de abril de 2025"/>
  </r>
  <r>
    <s v="GGC-706-2022"/>
    <x v="1"/>
    <s v="Contratar la prestación del servicio integral de aseo  para la sede del Ministerio de Minas y Energía, ubicada en la Calle 43 No. 57-31 CAN, Bogotá D.C. y la sede del Archivo Central, ubicado en la Avenida Calle 26 No.46-90 de la ciudad de Bogotá D.C. GG15 "/>
    <s v="MUNDOLIMPIEZA LTDA"/>
    <s v="JEYCE LILIANA MARIA PARRA SIERRA"/>
    <x v="3"/>
    <d v="2022-12-09T00:00:00"/>
    <d v="2023-06-12T00:00:00"/>
    <s v="SANDRA CAROLINA PULIDO"/>
    <s v="SERGIO DAVID SOTELO"/>
    <d v="2025-12-12T00:00:00"/>
    <x v="4"/>
    <x v="1"/>
    <s v="NEON "/>
    <d v="2024-11-08T00:00:00"/>
    <s v="SE DEVUELVE PARA AJUSTES DE AREA"/>
    <s v="NEON "/>
    <d v="2024-11-13T00:00:00"/>
    <s v="NEON - 13/11/2024"/>
    <s v="NEON"/>
    <d v="2024-11-15T00:00:00"/>
    <s v="NEON -22/11/2024"/>
    <s v="NEON -06/12/2024"/>
    <m/>
    <s v="NEON"/>
    <d v="2024-12-18T00:00:00"/>
    <s v="NEON"/>
    <d v="2024-12-23T00:00:00"/>
    <d v="2024-12-23T00:00:00"/>
    <s v="x"/>
    <s v=""/>
    <s v=""/>
    <s v="Se publicó en TVEC"/>
    <m/>
    <s v=""/>
    <s v=""/>
    <m/>
    <s v=""/>
    <s v=""/>
    <s v=""/>
    <s v=""/>
    <s v=""/>
    <s v=""/>
    <s v=""/>
    <s v=""/>
    <s v=""/>
    <s v=""/>
    <d v="2024-12-12T00:00:00"/>
    <n v="50"/>
    <n v="2024"/>
    <x v="0"/>
    <m/>
  </r>
  <r>
    <s v="GGC-636-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9_x000d__x000a_"/>
    <s v="-"/>
    <s v="LUIS ALBERTO ORJUELA LOPEZ"/>
    <x v="2"/>
    <d v="2021-03-31T00:00:00"/>
    <d v="2023-12-15T00:00:00"/>
    <s v="SANDRA CAROLINA PULIDO"/>
    <m/>
    <d v="2026-06-15T00:00:00"/>
    <x v="1"/>
    <x v="0"/>
    <s v=""/>
    <s v=""/>
    <m/>
    <m/>
    <m/>
    <m/>
    <m/>
    <m/>
    <m/>
    <m/>
    <m/>
    <m/>
    <m/>
    <m/>
    <m/>
    <s v=""/>
    <s v=""/>
    <s v=""/>
    <s v=""/>
    <m/>
    <m/>
    <s v=""/>
    <s v=""/>
    <m/>
    <s v=""/>
    <s v=""/>
    <s v=""/>
    <s v=""/>
    <s v=""/>
    <s v=""/>
    <s v=""/>
    <s v=""/>
    <s v=""/>
    <s v=""/>
    <d v="2025-07-30T00:00:00"/>
    <n v="31"/>
    <n v="2025"/>
    <x v="3"/>
    <m/>
  </r>
  <r>
    <s v="GGC-497-2022"/>
    <x v="1"/>
    <s v="Evolucionar el tablero de seguimiento, monitoreo y control con base en la incorporación de nuevos indicadores geocientíficos que permitan fortalecer los mecanismos para la toma de decisiones del Servicio Geológico Colombiano - SGC. - Tablero de Gestión Geocientífico. "/>
    <s v="PRONOSTICA S.A.S. "/>
    <s v="MARTHA ISABEL CARDENAS ESGUERRA"/>
    <x v="28"/>
    <d v="2022-01-31T00:00:00"/>
    <d v="2022-06-30T00:00:00"/>
    <s v="SANDRA CAROLINA PULIDO"/>
    <m/>
    <d v="2024-11-30T00:00:00"/>
    <x v="6"/>
    <x v="2"/>
    <m/>
    <m/>
    <m/>
    <m/>
    <m/>
    <m/>
    <m/>
    <m/>
    <m/>
    <m/>
    <m/>
    <m/>
    <m/>
    <m/>
    <m/>
    <m/>
    <m/>
    <m/>
    <m/>
    <m/>
    <m/>
    <m/>
    <m/>
    <m/>
    <m/>
    <m/>
    <m/>
    <m/>
    <m/>
    <m/>
    <m/>
    <m/>
    <m/>
    <m/>
    <d v="2025-08-13T00:00:00"/>
    <n v="33"/>
    <n v="2025"/>
    <x v="2"/>
    <s v="5. Una vez finalizado el Contrato, de ser procedente, dentro de los 3 meses"/>
  </r>
  <r>
    <s v="GGC-663-2020"/>
    <x v="6"/>
    <s v="Aunar esfuerzos entre ECOPETROL y EL MINISTERIO con el fin de intercambiar conocimientos técnicos en energía, socio ambiental, tecnología y transparencia mediante el apoyo de funcionarios de ECOPETROL en EL MINISTERIO. En todo caso, el aporte y la obligación de ECOPETROL en el presente Convenio es de medio y no de resultado, lo que implica que el (o los) responsable(s) exclusivo(s) por la plena e idónea ejecución del Convenio, de su objeto y/o del (de los) programa(s) o proyecto(s) descrito(s) anteriormente bajo el título ?OBJETO? es EL MINISTERIO"/>
    <s v="ECOPETROL"/>
    <s v="SANDRA MILENA"/>
    <x v="12"/>
    <d v="2020-12-30T00:00:00"/>
    <d v="2022-12-29T00:00:00"/>
    <s v="SANDRA CAROLINA PULIDO"/>
    <m/>
    <d v="2025-06-29T00:00:00"/>
    <x v="1"/>
    <x v="1"/>
    <s v=""/>
    <s v=""/>
    <m/>
    <m/>
    <m/>
    <m/>
    <m/>
    <m/>
    <m/>
    <m/>
    <m/>
    <m/>
    <m/>
    <m/>
    <m/>
    <s v=""/>
    <s v=""/>
    <s v=""/>
    <s v=""/>
    <m/>
    <m/>
    <s v=""/>
    <s v=""/>
    <m/>
    <s v=""/>
    <s v=""/>
    <s v=""/>
    <s v=""/>
    <s v=""/>
    <s v=""/>
    <s v=""/>
    <s v=""/>
    <s v=""/>
    <s v=""/>
    <d v="2025-06-11T00:00:00"/>
    <n v="24"/>
    <n v="2025"/>
    <x v="0"/>
    <s v="siguientes a la terminación, proyectar el acta de liquidación con los soportes"/>
  </r>
  <r>
    <s v="GGC-519-2022"/>
    <x v="1"/>
    <s v="Contratar una compañía aseguradora que suscriba los seguros obligatorios de accidentes - SOAT para los vehículos y motocicletas que conforman el parque automotor del Ministerio de Minas y Energía. GG11."/>
    <s v="COMPAÑÍA MUNDIAL DE SEGUROS S.A"/>
    <s v="RAFAEL ANTONIO CARO QUITO"/>
    <x v="3"/>
    <d v="2022-03-15T00:00:00"/>
    <d v="2022-12-31T00:00:00"/>
    <s v="ANDRES FELIPE SIERRA"/>
    <s v="GUILLERMO ORTIZ GONZALEZ"/>
    <d v="2025-06-30T00:00:00"/>
    <x v="1"/>
    <x v="1"/>
    <s v="NEON"/>
    <d v="2024-12-05T00:00:00"/>
    <m/>
    <s v="NEON"/>
    <d v="2024-12-06T00:00:00"/>
    <m/>
    <m/>
    <m/>
    <m/>
    <m/>
    <m/>
    <m/>
    <m/>
    <m/>
    <m/>
    <d v="2024-12-20T00:00:00"/>
    <s v="x"/>
    <m/>
    <m/>
    <m/>
    <m/>
    <m/>
    <m/>
    <m/>
    <m/>
    <m/>
    <m/>
    <m/>
    <m/>
    <m/>
    <m/>
    <m/>
    <m/>
    <m/>
    <d v="2024-12-10T00:00:00"/>
    <n v="45631"/>
    <n v="2024"/>
    <x v="0"/>
    <s v="respectivos, la cual deberá remitir al Grupo de Gestión Contractual del Ministerio,"/>
  </r>
  <r>
    <s v="CAO-0016-2023"/>
    <x v="4"/>
    <s v="Contratar la implementación de medidas estructurales y de adecuación en torno a la  sostenibilidad ambiental de la infraestructura."/>
    <s v="ECONTAINERS S.A.S"/>
    <s v="JEYCE LILIANA MARIA PARRA SIERRA"/>
    <x v="3"/>
    <d v="2023-12-14T00:00:00"/>
    <d v="2023-12-31T00:00:00"/>
    <s v="ANDRES FELIPE SIERRA"/>
    <m/>
    <s v="N/A"/>
    <x v="17"/>
    <x v="23"/>
    <s v="ARGO"/>
    <d v="2025-01-14T00:00:00"/>
    <m/>
    <m/>
    <m/>
    <m/>
    <m/>
    <m/>
    <m/>
    <m/>
    <m/>
    <m/>
    <m/>
    <m/>
    <m/>
    <m/>
    <m/>
    <m/>
    <m/>
    <m/>
    <m/>
    <m/>
    <m/>
    <m/>
    <m/>
    <m/>
    <m/>
    <m/>
    <m/>
    <m/>
    <m/>
    <m/>
    <m/>
    <m/>
    <d v="2025-08-15T00:00:00"/>
    <n v="33"/>
    <n v="2025"/>
    <x v="3"/>
    <s v="REQUIERE LIQUIDACION"/>
  </r>
  <r>
    <s v="GGC-646-2019"/>
    <x v="5"/>
    <s v="CONSTRUCCIÓN DE REDES ELÉCTRICAS DE MEDIA Y BAJA TENSIÓN EN 17 VEREDAS DEL MUNICIPIO DE EL RETORNO, DEPARTAMENTO DEL GUAVIARE"/>
    <s v="EMPRESA DISTRIBUIDORA DEL PACIFICO S.A. E.S.P."/>
    <s v="CRISTIAN ANDRES DIAZ DURAN"/>
    <x v="2"/>
    <d v="2019-10-16T00:00:00"/>
    <d v="2022-07-13T00:00:00"/>
    <s v="ANDRES FELIPE SIERRA"/>
    <s v="GUILLERMO ORTIZ GONZALEZ"/>
    <d v="2025-01-13T00:00:00"/>
    <x v="9"/>
    <x v="1"/>
    <s v="NEON"/>
    <d v="2024-12-06T00:00:00"/>
    <m/>
    <m/>
    <m/>
    <m/>
    <m/>
    <m/>
    <m/>
    <m/>
    <m/>
    <s v="NEON - ARGO"/>
    <d v="2024-12-09T00:00:00"/>
    <m/>
    <m/>
    <m/>
    <s v="x"/>
    <m/>
    <m/>
    <s v="_x000a_https://www.contratos.gov.co/consultas/detalleProceso.do?numConstancia=19-12-10008685&amp;_x000a_"/>
    <m/>
    <m/>
    <m/>
    <m/>
    <m/>
    <m/>
    <m/>
    <m/>
    <m/>
    <m/>
    <m/>
    <m/>
    <m/>
    <m/>
    <m/>
    <d v="2024-12-10T00:00:00"/>
    <n v="2024"/>
    <x v="0"/>
    <m/>
  </r>
  <r>
    <s v="GGC-057-2021"/>
    <x v="0"/>
    <s v="Aunar esfuerzos para la revisión, evaluación y emisión de los conceptos de viabilidad, los conceptos únicos sectoriales y los pronunciamientos técnicos de los proyectos de inversión del sector energético susceptibles de ser financiados con recursos del Sistema General de Regalías y demás mecanismos de financiación con que cuenta el Estado colombiano que son evaluados por el IPSE."/>
    <s v="INSTITUTO DE PLANIFICACIÓN Y PROMOCIÓN DE SOLUCIONES ENERGÉTICAS PARA LAS ZONAS NO INTERCONECTADAS"/>
    <s v="SINDY LORENA RAMIREZ PERDOMO"/>
    <x v="4"/>
    <d v="2021-01-22T00:00:00"/>
    <d v="2022-12-31T00:00:00"/>
    <s v="SANDRA CAROLINA PULIDO"/>
    <s v="GUILLERMO ORTIZ GONZALEZ"/>
    <d v="2025-06-30T00:00:00"/>
    <x v="1"/>
    <x v="1"/>
    <s v="NEON "/>
    <d v="2024-11-28T00:00:00"/>
    <m/>
    <s v="NEON "/>
    <d v="2024-12-09T00:00:00"/>
    <s v="NEON-10/12/20224"/>
    <s v="NEON "/>
    <d v="2024-12-17T00:00:00"/>
    <s v="NEON - 20/12/2024"/>
    <m/>
    <m/>
    <s v="NEON"/>
    <d v="2024-12-24T00:00:00"/>
    <s v="NEON"/>
    <d v="2025-01-02T00:00:00"/>
    <d v="2025-01-03T00:00:00"/>
    <s v="x"/>
    <m/>
    <m/>
    <s v="https://www.secop.gov.co/CO1ContractsManagement/Tendering/ProcurementContractEdit/View?docUniqueIdentifier=CO1.PCCNTR.2159018&amp;prevCtxUrl=https%3a%2f%2fwww.secop.gov.co%3a443%2fCO1ContractsManagement%2fTendering%2fProcurementContractManagement%2fIndex&amp;prevCtxLbl=Contratos+"/>
    <m/>
    <m/>
    <m/>
    <m/>
    <m/>
    <m/>
    <m/>
    <m/>
    <m/>
    <m/>
    <m/>
    <m/>
    <m/>
    <m/>
    <m/>
    <m/>
    <m/>
    <x v="0"/>
    <s v=""/>
  </r>
  <r>
    <s v="CAO-005-2022"/>
    <x v="1"/>
    <s v="Contratar el suministro de insumos de cafetería junto con el préstamo de máquinas dispensadoras de bebidas calientes y otros servicios conexos para las sedes del Ministerio de Minas y Energía"/>
    <s v="C. I. QUALITY TRADE LIMITADA"/>
    <s v="JEYCE LILIANA MARIA PARRA SIERRA"/>
    <x v="3"/>
    <d v="2022-06-08T00:00:00"/>
    <d v="2023-01-31T00:00:00"/>
    <s v="LUZ DARY PAEZ BRAVO"/>
    <s v="HERNAN DARIO FORERO"/>
    <d v="2025-07-30T00:00:00"/>
    <x v="8"/>
    <x v="1"/>
    <s v="NEON"/>
    <d v="2025-02-14T00:00:00"/>
    <s v="19/02/2022 Ajustes al acta y falta documentos"/>
    <s v="NEON "/>
    <d v="2025-02-19T00:00:00"/>
    <m/>
    <m/>
    <m/>
    <m/>
    <m/>
    <m/>
    <m/>
    <m/>
    <m/>
    <m/>
    <d v="2025-03-05T00:00:00"/>
    <s v="x"/>
    <m/>
    <m/>
    <s v="https://www.secop.gov.co/CO1ContractsManagement/Tendering/ProcurementContractEdit/View?docUniqueIdentifier=CO1.PCCNTR.3728604&amp;prevCtxUrl=https%3a%2f%2fwww.secop.gov.co%3a443%2fCO1ContractsManagement%2fTendering%2fProcurementContractManagement%2fIndex&amp;prevCtxLbl=Contratos+"/>
    <m/>
    <m/>
    <m/>
    <m/>
    <m/>
    <m/>
    <m/>
    <m/>
    <m/>
    <m/>
    <m/>
    <m/>
    <m/>
    <m/>
    <d v="2025-03-07T00:00:00"/>
    <m/>
    <n v="2025"/>
    <x v="0"/>
    <s v="SE"/>
  </r>
  <r>
    <s v="CAO-018-2022"/>
    <x v="1"/>
    <s v="Contratar la adquisición, suministro, mantenimiento y recarga de los extintores de propiedad del Ministerio de Minas y Energía ubicados que se encuentran ubicados en la sede de la calle 43 No 57 - 31 y en la carrera 50 No. 26  - 20 de la ciudad de Bogotá D.C."/>
    <s v="CONSULTORIAS Y CAPACITACIONES DEL CARIBE S.A.S."/>
    <s v="JEYCE LILIANA MARIA PARRA SIERRA"/>
    <x v="3"/>
    <d v="2022-11-01T00:00:00"/>
    <d v="2023-02-28T00:00:00"/>
    <s v="LUZ DARY PAEZ BRAVO"/>
    <s v="SERGIO DAVID SOTELO"/>
    <d v="2025-08-28T00:00:00"/>
    <x v="11"/>
    <x v="1"/>
    <s v="NEON "/>
    <d v="2025-04-04T00:00:00"/>
    <s v="Actualizar documentación"/>
    <s v="NEON"/>
    <d v="2025-04-07T00:00:00"/>
    <s v="Por favor ajustar la fecha de la resolución de nombramiento del SAFl"/>
    <d v="2025-04-11T00:00:00"/>
    <m/>
    <m/>
    <m/>
    <m/>
    <m/>
    <m/>
    <m/>
    <m/>
    <d v="2025-04-29T00:00:00"/>
    <s v="x"/>
    <m/>
    <m/>
    <s v="https://community.secop.gov.co/Public/Tendering/ContractDetailView/Index?UniqueIdentifier= CO1.PCCNTR.3851204"/>
    <m/>
    <m/>
    <m/>
    <m/>
    <m/>
    <m/>
    <m/>
    <m/>
    <m/>
    <m/>
    <m/>
    <m/>
    <m/>
    <m/>
    <d v="2025-08-13T00:00:00"/>
    <n v="33"/>
    <n v="2025"/>
    <x v="0"/>
    <s v="ajustar la fecha de la resolución de nombramiento del SAFl"/>
  </r>
  <r>
    <s v="GGC-1134-2024"/>
    <x v="13"/>
    <s v="Realizar un marco de política como base para la regulación e incorporación de sistemas de almacenamiento de energía (SAE) en el SIN en Colombia, incentivando la instalación de SAE."/>
    <s v="CONSORCIO ENERGY24"/>
    <s v="JUAN CARLOS BEDOYA CEBALLOS "/>
    <x v="9"/>
    <d v="2024-04-10T00:00:00"/>
    <s v="31/12/2024 "/>
    <s v="LUZ DARY PAEZ BRAVO"/>
    <s v="GUILLERMO ORTIZ GONZALEZ"/>
    <d v="2027-06-30T00:00:00"/>
    <x v="1"/>
    <x v="6"/>
    <s v="NEON "/>
    <s v="24/04/2025"/>
    <s v="SE DEVUELVE PARA AJUSTES DEL AREA"/>
    <s v="NEON "/>
    <d v="2025-04-24T00:00:00"/>
    <s v="Se devuelve con observaciones a el acta de liquidacion. "/>
    <s v="NEON "/>
    <s v="30/04/2025"/>
    <s v="Falta docuementacion"/>
    <s v="NEON"/>
    <d v="2025-06-26T00:00:00"/>
    <m/>
    <m/>
    <m/>
    <m/>
    <d v="2025-07-09T00:00:00"/>
    <s v="x"/>
    <m/>
    <m/>
    <s v="https://www.secop.gov.co/CO1ContractsManagement/Tendering/ProcurementContractEdit/View?docUniqueIdentifier=CO1.PCCNTR.6801209&amp;prevCtxUrl=https%3a%2f%2fwww.secop.gov.co%3a443%2fCO1ContractsManagement%2fTendering%2fProcurementContractManagement%2fIndex&amp;prevCtxLbl=Contratos+ "/>
    <m/>
    <m/>
    <m/>
    <m/>
    <m/>
    <m/>
    <m/>
    <m/>
    <m/>
    <m/>
    <m/>
    <m/>
    <m/>
    <m/>
    <d v="2025-07-09T00:00:00"/>
    <n v="28"/>
    <n v="2025"/>
    <x v="0"/>
    <m/>
  </r>
  <r>
    <s v="GGC-359-2022"/>
    <x v="1"/>
    <s v="Aunar esfuerzos entre LA FINANCIERA y EL MINISTERIO para la coordinación de las actividades requeridas que permitan llevar a cabo la estructuración de un esquema marco que permita la vinculación de capital privado para la ampliación de cobertura del servicio de energía eléctrica en las ZNI del país con FNCER, en adelante esta actividad se denominará la Estructuración"/>
    <s v="FINANCIERA DE DESARROLLO NACIONAL S.A."/>
    <s v="VÍCTOR PATERNINA"/>
    <x v="2"/>
    <d v="2022-02-04T00:00:00"/>
    <d v="2023-02-03T00:00:00"/>
    <s v="SONIA PAOLA GARCIA CONTRERAS"/>
    <s v="SERGIO DAVID SOTELO"/>
    <d v="2025-08-03T00:00:00"/>
    <x v="11"/>
    <x v="1"/>
    <s v="NEON "/>
    <d v="2025-05-13T00:00:00"/>
    <s v="SE DEVUELVE PARA AJUSTES DEL ÁEA"/>
    <s v="NEON "/>
    <d v="2025-05-14T00:00:00"/>
    <s v="NON -03/06/2025"/>
    <m/>
    <m/>
    <m/>
    <m/>
    <m/>
    <s v="NEON"/>
    <d v="2025-06-04T00:00:00"/>
    <s v="NEON"/>
    <d v="2025-07-07T00:00:00"/>
    <d v="2025-07-09T00:00:00"/>
    <s v="x"/>
    <m/>
    <m/>
    <s v="https://www.secop.gov.co/CO1ContractsManagement/Tendering/ProcurementContractEdit/Modification?ProfileName=CCE-16-Servicios_profesionales_gestion&amp;PPI=CO1.PPI.17096253&amp;DocUniqueName=ModificacaoDeContratoDeCompra&amp;DocTypeName=NextWay.Entities.Marketplace.Tendering.ProcurementContractModification&amp;ProfileVersion=5&amp;DocUniqueIdentifier=CO1.CTRMOD.19582672&amp;prevCtxUrl=https%3a%2f%2fwww.secop.gov.co%3a443%2fCO1ContractsManagement%2fTendering%2fProcurementContractEdit%2fView%3fProfileName%3dCCE-16-Servicios_profesionales_gestion%26PPI%3dCO1.PPI.17096253%26DocUniqueName%3dContratoDeCompra%26DocTypeName%3dNextWay.Entities.Marketplace.Tendering.ProcurementContract%26ProfileVersion%3d5%26DocUniqueIdentifier%3dCO1.PCCNTR.3402189&amp;prevCtxLbl=Procurement+contract"/>
    <m/>
    <m/>
    <m/>
    <m/>
    <m/>
    <m/>
    <m/>
    <m/>
    <m/>
    <m/>
    <m/>
    <m/>
    <m/>
    <m/>
    <d v="2025-07-14T00:00:00"/>
    <n v="29"/>
    <n v="2025"/>
    <x v="0"/>
    <m/>
  </r>
  <r>
    <s v="CAO-0002-2024"/>
    <x v="13"/>
    <s v="Prestar servicios para la vigilancia, control y seguimiento a procesos judiciales y extrajudiciales donde la entidad sea parte o tenga interés, actividades que son insumo para los lineamientos técnicos."/>
    <s v="LUPA JURIDICA S.A.S."/>
    <s v="OSCAR OMAR GOMEZ CALDERON"/>
    <x v="27"/>
    <d v="2024-04-09T00:00:00"/>
    <d v="2024-12-30T00:00:00"/>
    <s v="LUZ DARY PAEZ BRAVO"/>
    <s v="SERGIO DAVID SOTELO"/>
    <d v="2027-06-30T00:00:00"/>
    <x v="1"/>
    <x v="6"/>
    <s v="NEON"/>
    <d v="2025-04-28T00:00:00"/>
    <s v="SE DEVUELVE PARA AJUSTES DEL AREA Y ACTUALIZACION DE DOCUMENTOS"/>
    <s v="NEON"/>
    <d v="2025-04-30T00:00:00"/>
    <m/>
    <m/>
    <m/>
    <m/>
    <m/>
    <m/>
    <m/>
    <m/>
    <m/>
    <m/>
    <d v="2025-05-13T00:00:00"/>
    <s v="x"/>
    <m/>
    <m/>
    <s v="https://www.secop.gov.co/CO1ContractsManagement/Tendering/ProcurementContractEdit/View?docUniqueIdentifier=CO1.PCCNTR.6175974&amp;prevCtxUrl=https%3a%2f%2fwww.secop.gov.co%3a443%2fCO1ContractsManagement%2fTendering%2fProcurementContractManagement%2fIndex&amp;prevCtxLbl=Contratos+ "/>
    <m/>
    <m/>
    <m/>
    <m/>
    <m/>
    <m/>
    <m/>
    <m/>
    <m/>
    <m/>
    <m/>
    <m/>
    <m/>
    <m/>
    <d v="2025-05-14T00:00:00"/>
    <n v="20"/>
    <n v="2025"/>
    <x v="0"/>
    <m/>
  </r>
  <r>
    <s v="GGC-1136-2024"/>
    <x v="13"/>
    <s v="Aunar esfuerzos, financieros, administrativos y técnicos con el fin de participar en la Feria de las economías de la vida-FEV 2024 y sus eventos complementarios para promover y fomentar el conocimiento, desarrollo y utilización de las Fuentes No Convencionales de Energía, principalmente, renovables y de la Gestión Eficiente de la Energía."/>
    <s v="CONSORCIO PACC FENOGE 2023"/>
    <s v="Miguel Ángel Cardozo Tovar"/>
    <x v="10"/>
    <s v="30/09/2024"/>
    <s v="30/11/2024"/>
    <s v="NINA PAOLA GUARIN CASTRO"/>
    <s v="GUILLERMO ORTIZ GONZALEZ"/>
    <s v="30/05/2027"/>
    <x v="0"/>
    <x v="6"/>
    <s v="NEON "/>
    <d v="2025-08-07T00:00:00"/>
    <s v="SE DEVUELVE PARA AJUSTES DE AREA"/>
    <s v="NEON "/>
    <s v="15/07/2025"/>
    <s v="Se devuelve para ajustes y actualicen docuemntos "/>
    <s v="NEON"/>
    <d v="2025-05-09T00:00:00"/>
    <s v="NEON"/>
    <s v="16-09-2025"/>
    <d v="2025-07-10T00:00:00"/>
    <s v="NEON"/>
    <d v="2025-09-12T00:00:00"/>
    <s v="NEON"/>
    <s v="18/12/2025"/>
    <s v="19/12/2025"/>
    <s v="x"/>
    <s v=" "/>
    <s v=" "/>
    <s v="LA PUBLICACION LA DEBE HACER ENOGE"/>
    <s v=" "/>
    <s v=" "/>
    <s v=" "/>
    <s v=" "/>
    <s v=" "/>
    <s v=" "/>
    <s v=" "/>
    <s v=" "/>
    <s v=" "/>
    <s v=" "/>
    <s v=" "/>
    <s v=" "/>
    <s v=" "/>
    <s v=" "/>
    <s v="19/12/2025"/>
    <n v="38"/>
    <n v="2025"/>
    <x v="0"/>
    <m/>
  </r>
  <r>
    <s v="GGC-0675-2024"/>
    <x v="13"/>
    <s v="Aunar esfuerzos técnicos, administrativos y económicos entre el MME y el IPSE que faciliten la implementación de la solución de recuperación de desastres y centro de datos alterno (DRP/DCA)"/>
    <s v="INSTITUTO DE PLANIFICACIÓN Y PROMOCIÓN DE SOLUCIONES ENERGÉTICAS PARA LAS ZONAS NO INTERCONECTADAS"/>
    <s v="JAIRO ANDRÉS GRAJALES SALINAS"/>
    <x v="1"/>
    <s v="16/04/2024"/>
    <s v="31/12/2024"/>
    <s v="LUZ DARY PAEZ BRAVO"/>
    <s v="GUILLERMO ORTIZ GONZALEZ"/>
    <d v="2027-06-30T00:00:00"/>
    <x v="1"/>
    <x v="6"/>
    <s v="NEON "/>
    <s v="25/07/2025"/>
    <s v="SE DEVUELVE PARA AJUSTES DE AREA"/>
    <s v="NEON "/>
    <s v="31/07/2025"/>
    <s v="NEON - 05/09/2025"/>
    <s v="NEON"/>
    <d v="2025-08-09T00:00:00"/>
    <s v="NEON - 08/09/2025"/>
    <m/>
    <m/>
    <s v="NEON "/>
    <d v="2025-08-09T00:00:00"/>
    <s v="NEON"/>
    <s v="24/09/2025"/>
    <s v="30/09/2025"/>
    <s v="x"/>
    <m/>
    <m/>
    <s v="https://www.secop.gov.co/CO1ContractsManagement/Tendering/ProcurementContractEdit/View?docUniqueIdentifier=CO1.PCCNTR.6198234&amp;prevCtxUrl=https%3a%2f%2fwww.secop.gov.co%3a443%2fCO1ContractsManagement%2fTendering%2fProcurementContractManagement%2fIndex&amp;prevCtxLbl=Contratos+"/>
    <m/>
    <m/>
    <m/>
    <m/>
    <m/>
    <m/>
    <m/>
    <m/>
    <m/>
    <m/>
    <m/>
    <m/>
    <m/>
    <m/>
    <d v="2026-01-20T00:00:00"/>
    <n v="4"/>
    <n v="2026"/>
    <x v="0"/>
    <s v="Ob servaciones financieras"/>
  </r>
  <r>
    <s v="GGC-1266-2024"/>
    <x v="13"/>
    <s v="Contratar la generación de estudios y propuestas técnicas mediante diagnósticos, diseños y estrategias frente al estado actual de la infraestructura dentro del marco de las sostenibilidad."/>
    <s v="CONSORCIO INFRAVERDE"/>
    <s v="ANGELICA MARIA BERMUDEZ RODRIGUEZ"/>
    <x v="3"/>
    <d v="2024-11-28T00:00:00"/>
    <d v="2025-01-27T00:00:00"/>
    <s v="NINA PAOLA GUARIN CASTRO"/>
    <s v="GUILLERMO ORTIZ GONZALEZ"/>
    <d v="2027-07-26T00:00:00"/>
    <x v="8"/>
    <x v="6"/>
    <s v="NEON"/>
    <m/>
    <s v="SE DEVUELVE PARA AJUSTES DE AREA"/>
    <s v="NEÓN"/>
    <d v="2025-08-08T00:00:00"/>
    <s v="NEÓN "/>
    <s v="SE DEVUELVE POR 2DA VEZ"/>
    <d v="2025-08-25T00:00:00"/>
    <m/>
    <m/>
    <m/>
    <m/>
    <m/>
    <s v="NEON"/>
    <m/>
    <d v="2025-11-11T00:00:00"/>
    <m/>
    <m/>
    <m/>
    <s v="https://www.secop.gov.co/CO1ContractsManagement/Tendering/ProcurementContractEdit/View?docUniqueIdentifier=CO1.PCCNTR.7001469&amp;prevCtxUrl=https%3a%2f%2fwww.secop.gov.co%3a443%2fCO1ContractsManagement%2fTendering%2fProcurementContractManagement%2fIndex&amp;prevCtxLbl=Contratos+"/>
    <m/>
    <m/>
    <m/>
    <m/>
    <m/>
    <m/>
    <m/>
    <m/>
    <m/>
    <m/>
    <m/>
    <m/>
    <m/>
    <m/>
    <d v="2025-11-11T00:00:00"/>
    <n v="46"/>
    <n v="2025"/>
    <x v="0"/>
    <m/>
  </r>
  <r>
    <s v="GGC-643-2024"/>
    <x v="13"/>
    <s v="Prestar los servicios de mesa de ayuda para la atención de requerimientos de infraestructura TIC de usuarios finales para el MME, la cual comprende el mantenimiento preventivo y correctivo con suministro de repuestos."/>
    <s v="B2B TIC S.A.S."/>
    <s v="JAIRO ANDRÉS GRAJALES SALINAS"/>
    <x v="1"/>
    <d v="2024-04-08T00:00:00"/>
    <d v="2024-12-31T00:00:00"/>
    <s v="SONIA PAOLA GARCIA CONTRERAS"/>
    <s v="SERGIO DAVID SOTELO"/>
    <d v="2027-06-30T00:00:00"/>
    <x v="1"/>
    <x v="6"/>
    <s v="NEON "/>
    <d v="2025-07-22T00:00:00"/>
    <s v="SE DEVUELVE PARA AJUSTES DEL AREA  "/>
    <s v="NEON "/>
    <d v="2025-08-05T00:00:00"/>
    <s v="NEON - 14/08/2025"/>
    <m/>
    <m/>
    <m/>
    <m/>
    <m/>
    <s v="NEON"/>
    <d v="2025-08-20T00:00:00"/>
    <s v="NEON"/>
    <d v="2025-08-28T00:00:00"/>
    <d v="2025-09-01T00:00:00"/>
    <s v="x"/>
    <m/>
    <m/>
    <s v="https://www.secop.gov.co/CO1ContractsManagement/Tendering/ProcurementContractEdit/Modification?ProfileName=CCE-07-Seleccion_Abreviada_Subasta&amp;PPI=CO1.PPI.29960047&amp;DocUniqueName=ModificacaoDeContratoDeCompra&amp;DocTypeName=NextWay.Entities.Marketplace.Tendering.ProcurementContractModification&amp;ProfileVersion=15&amp;DocUniqueIdentifier=CO1.CTRMOD.20080329 "/>
    <m/>
    <m/>
    <m/>
    <m/>
    <m/>
    <m/>
    <m/>
    <m/>
    <m/>
    <m/>
    <m/>
    <m/>
    <m/>
    <m/>
    <d v="2025-09-02T00:00:00"/>
    <n v="36"/>
    <n v="2025"/>
    <x v="0"/>
    <m/>
  </r>
  <r>
    <s v="CAO-0003-2024"/>
    <x v="13"/>
    <s v="CONTRATAR UNA COMPAÑÍA ASEGURADORA QUE SUSCRIBA LOS SEGUROS OBLIGATORIOS DE ACCIDENTES - SOAT PARA LOS VEHÍCULOS QUE CONFORMAN EL PARQUE AUTOMOTOR DEL MINISTERIO DE MINAS Y ENERGÍA"/>
    <s v="ASEGURADORA SOLIDARIA DE COLOMBIA ENTIDAD COOPERATIVA"/>
    <s v="ANGELICA MARIA BERMUDEZ RODRIGUEZ"/>
    <x v="3"/>
    <d v="2024-04-11T00:00:00"/>
    <d v="2024-12-31T00:00:00"/>
    <s v="SONIA PAOLA GARCIA CONTRERAS"/>
    <s v="GUILLERMO ORTIZ GONZALEZ"/>
    <d v="2027-06-30T00:00:00"/>
    <x v="1"/>
    <x v="6"/>
    <s v="NEON "/>
    <s v="29/12/2025"/>
    <s v="SE DEVUELVE PARA AJUSTES DEL AREA"/>
    <s v="NEON "/>
    <s v="14/01/2026"/>
    <m/>
    <m/>
    <m/>
    <m/>
    <m/>
    <m/>
    <m/>
    <m/>
    <m/>
    <m/>
    <m/>
    <s v="x"/>
    <m/>
    <m/>
    <m/>
    <m/>
    <m/>
    <m/>
    <m/>
    <m/>
    <m/>
    <m/>
    <m/>
    <m/>
    <m/>
    <m/>
    <m/>
    <m/>
    <m/>
    <d v="2026-01-14T00:00:00"/>
    <n v="3"/>
    <n v="2026"/>
    <x v="6"/>
    <m/>
  </r>
  <r>
    <s v="CAO-0004-2024"/>
    <x v="13"/>
    <s v="ALQUILER, PUESTA EN MARCHA Y MANTENIMIENTO DE EQUIPOS DE PURIFICACIÓN, DISPENSADORES DE AGUA FRÍA Y CALIENTE"/>
    <s v="C.I. QUALITY TRADE LTDA"/>
    <s v="ANGELICA MARIA BERMUDEZ RODRIGUEZ"/>
    <x v="3"/>
    <d v="2024-05-08T00:00:00"/>
    <d v="2025-03-31T00:00:00"/>
    <m/>
    <m/>
    <d v="2027-09-30T00:00:00"/>
    <x v="10"/>
    <x v="6"/>
    <m/>
    <m/>
    <m/>
    <m/>
    <m/>
    <m/>
    <m/>
    <m/>
    <m/>
    <m/>
    <m/>
    <m/>
    <m/>
    <m/>
    <m/>
    <m/>
    <m/>
    <m/>
    <m/>
    <m/>
    <m/>
    <m/>
    <m/>
    <m/>
    <m/>
    <m/>
    <m/>
    <m/>
    <m/>
    <m/>
    <m/>
    <m/>
    <m/>
    <m/>
    <d v="2025-08-20T00:00:00"/>
    <n v="34"/>
    <n v="2025"/>
    <x v="3"/>
    <m/>
  </r>
  <r>
    <s v="CAO-0006-2024"/>
    <x v="13"/>
    <s v="CONTRATAR EL SERVICIO DE SUSCRIPCIÓN A TELEVISIÓN SATELITAL CON EL FIN DE MONITOREAR LAS NOTICIAS DEL SECTOR MINERO ENERGÉTICO EN LOS DISTINTOS CANALES NACIONALES E INTERNACIONALES"/>
    <s v="SISTEM DIRECT S.A.S"/>
    <s v="ANGELICA MARIA BERMUDEZ RODRIGUEZ"/>
    <x v="3"/>
    <d v="2024-05-28T00:00:00"/>
    <d v="2025-04-13T00:00:00"/>
    <m/>
    <m/>
    <d v="2027-10-13T00:00:00"/>
    <x v="3"/>
    <x v="6"/>
    <m/>
    <m/>
    <m/>
    <m/>
    <m/>
    <m/>
    <m/>
    <m/>
    <m/>
    <m/>
    <m/>
    <m/>
    <m/>
    <m/>
    <m/>
    <m/>
    <m/>
    <m/>
    <m/>
    <m/>
    <m/>
    <m/>
    <m/>
    <m/>
    <m/>
    <m/>
    <m/>
    <m/>
    <m/>
    <m/>
    <m/>
    <m/>
    <m/>
    <m/>
    <d v="2025-08-20T00:00:00"/>
    <n v="34"/>
    <n v="2025"/>
    <x v="3"/>
    <m/>
  </r>
  <r>
    <s v="CAO-0007-2024"/>
    <x v="13"/>
    <s v="CONTRATAR UNA COMPAÑÍA ASEGURADORA QUE SUSCRIBA LAS PÓLIZAS TODO RIESGO  PARA LOS VEHÍCULOS QUE CONFORMAN EL PARQUE AUTOMOTOR DEL MINISTERIO DE MINAS Y ENERGÍA"/>
    <s v="ASEGURADORA SOLIDARIA DE COLOMBIA ENTIDAD COOPERATIVA"/>
    <s v="ANGELICA MARIA BERMUDEZ RODRIGUEZ"/>
    <x v="3"/>
    <d v="2024-06-07T00:00:00"/>
    <d v="2024-09-27T00:00:00"/>
    <m/>
    <m/>
    <d v="2027-03-27T00:00:00"/>
    <x v="5"/>
    <x v="6"/>
    <m/>
    <m/>
    <m/>
    <m/>
    <m/>
    <m/>
    <m/>
    <m/>
    <m/>
    <m/>
    <m/>
    <m/>
    <m/>
    <m/>
    <m/>
    <m/>
    <m/>
    <m/>
    <m/>
    <m/>
    <m/>
    <m/>
    <m/>
    <m/>
    <m/>
    <m/>
    <m/>
    <m/>
    <m/>
    <m/>
    <m/>
    <m/>
    <m/>
    <m/>
    <d v="2025-08-20T00:00:00"/>
    <n v="34"/>
    <n v="2025"/>
    <x v="3"/>
    <m/>
  </r>
  <r>
    <s v="CAO-0008-2024"/>
    <x v="13"/>
    <s v="PRESTAR EL SERVICIO PREVENTIVO Y CORRECTIVO DEL SUBSISTEMA DE GENERACIÓN ELÉCTRICA Y POTENCIACIÓN HIDRÁULICA, Y EL SUMINISTRO E INSTALACIÓN DE REPUESTOS PARA DICHAS INTERVENCIONES EN LAS SEDES DEL MME"/>
    <s v="INTEGRALES SAS. RIDA SOLUCIONES"/>
    <s v="ANGELICA MARIA BERMUDEZ RODRIGUEZ"/>
    <x v="3"/>
    <d v="2024-07-26T00:00:00"/>
    <d v="2025-08-30T00:00:00"/>
    <m/>
    <m/>
    <d v="2028-02-28T00:00:00"/>
    <x v="2"/>
    <x v="16"/>
    <m/>
    <m/>
    <m/>
    <m/>
    <m/>
    <m/>
    <m/>
    <m/>
    <m/>
    <m/>
    <m/>
    <m/>
    <m/>
    <m/>
    <m/>
    <m/>
    <m/>
    <m/>
    <m/>
    <m/>
    <m/>
    <m/>
    <m/>
    <m/>
    <m/>
    <m/>
    <m/>
    <m/>
    <m/>
    <m/>
    <m/>
    <m/>
    <m/>
    <m/>
    <d v="2025-08-20T00:00:00"/>
    <n v="34"/>
    <n v="2025"/>
    <x v="4"/>
    <m/>
  </r>
  <r>
    <s v="CAO-0009-2024"/>
    <x v="13"/>
    <s v="Contratar la implementación de sistemas tecnológicos de distribución de energía eléctrica que contribuyan a la eficiencia energética y a la reducción de la huella de carbono del MME."/>
    <s v="DINA ENERGY S.A.S"/>
    <s v="ANGELICA MARIA BERMUDEZ RODRIGUEZ"/>
    <x v="3"/>
    <d v="2024-08-20T00:00:00"/>
    <d v="2024-10-20T00:00:00"/>
    <m/>
    <m/>
    <d v="2027-04-20T00:00:00"/>
    <x v="7"/>
    <x v="6"/>
    <m/>
    <m/>
    <m/>
    <m/>
    <m/>
    <m/>
    <m/>
    <m/>
    <m/>
    <m/>
    <m/>
    <m/>
    <m/>
    <m/>
    <m/>
    <m/>
    <m/>
    <m/>
    <m/>
    <m/>
    <m/>
    <m/>
    <m/>
    <m/>
    <m/>
    <m/>
    <m/>
    <m/>
    <m/>
    <m/>
    <m/>
    <m/>
    <m/>
    <m/>
    <d v="2025-08-20T00:00:00"/>
    <n v="34"/>
    <n v="2025"/>
    <x v="3"/>
    <m/>
  </r>
  <r>
    <s v="CAO-0010-2024"/>
    <x v="13"/>
    <s v="Contratar los servicios para la medición, análisis y compensación de la huella de carbono corporativa, inventario de gases de efecto invernadero GEI y emisiones generadas en las sedes del Ministerio de Minas y Energía"/>
    <s v="GAIA SERVICIOS AMBIENTALES S.A.S. BIC."/>
    <s v="ANGELICA MARIA BERMUDEZ RODRIGUEZ"/>
    <x v="3"/>
    <d v="2024-09-13T00:00:00"/>
    <d v="2024-11-12T00:00:00"/>
    <s v="SONIA PAOLA GARCIA CONTRERAS"/>
    <s v="GUILLERMO ORTIZ GONZALEZ"/>
    <d v="2027-05-12T00:00:00"/>
    <x v="0"/>
    <x v="6"/>
    <s v="NEON "/>
    <s v="20/02/2026"/>
    <m/>
    <s v="NEON "/>
    <s v="26/02/2026"/>
    <m/>
    <m/>
    <m/>
    <m/>
    <m/>
    <m/>
    <m/>
    <m/>
    <m/>
    <m/>
    <m/>
    <s v="x"/>
    <m/>
    <m/>
    <m/>
    <m/>
    <m/>
    <m/>
    <m/>
    <m/>
    <m/>
    <m/>
    <m/>
    <m/>
    <m/>
    <m/>
    <m/>
    <m/>
    <m/>
    <d v="2026-02-26T00:00:00"/>
    <n v="9"/>
    <n v="2026"/>
    <x v="6"/>
    <m/>
  </r>
  <r>
    <s v="CAO-0011-2024"/>
    <x v="13"/>
    <s v="Realizar el estudio de Auditoria Energética para las sedes del Ministerio de Minas y Energia, en concordancia con las normas técnicas y lineamientos establecidos en el país sobre eficiencia energética."/>
    <s v="INGTECNOVA S.A.S"/>
    <s v="ANGELICA MARIA BERMUDEZ RODRIGUEZ"/>
    <x v="28"/>
    <d v="2024-09-17T00:00:00"/>
    <d v="2024-12-16T00:00:00"/>
    <m/>
    <m/>
    <d v="2027-06-16T00:00:00"/>
    <x v="1"/>
    <x v="6"/>
    <m/>
    <m/>
    <m/>
    <m/>
    <m/>
    <m/>
    <m/>
    <m/>
    <m/>
    <m/>
    <m/>
    <m/>
    <m/>
    <m/>
    <m/>
    <m/>
    <m/>
    <m/>
    <m/>
    <m/>
    <m/>
    <m/>
    <m/>
    <m/>
    <m/>
    <m/>
    <m/>
    <m/>
    <m/>
    <m/>
    <m/>
    <m/>
    <m/>
    <m/>
    <d v="2025-08-20T00:00:00"/>
    <n v="34"/>
    <n v="2025"/>
    <x v="3"/>
    <m/>
  </r>
  <r>
    <s v="CAO-0012-2024"/>
    <x v="13"/>
    <s v="Contratar la optimización y adecuación de los sistemas tecnológicos de distribución de agua en los baños de la sede principal del Ministerio de Minas y Energia. "/>
    <s v="BALKON S.A.S"/>
    <s v="ANGELICA MARIA BERMUDEZ RODRIGUEZ"/>
    <x v="3"/>
    <d v="2024-09-27T00:00:00"/>
    <d v="2024-11-26T00:00:00"/>
    <s v="SONIA PAOLA GARCIA CONTRERAS"/>
    <s v="GUILLERMO ORTIZ GONZALEZ"/>
    <d v="2027-05-26T00:00:00"/>
    <x v="0"/>
    <x v="6"/>
    <s v="NEON "/>
    <d v="2025-05-12T00:00:00"/>
    <s v="SE DEVUELVE PARA AJUSTES DEL AREA"/>
    <s v="NEON "/>
    <s v="15/12/2025"/>
    <m/>
    <m/>
    <m/>
    <m/>
    <m/>
    <m/>
    <m/>
    <m/>
    <m/>
    <m/>
    <m/>
    <s v="x"/>
    <m/>
    <m/>
    <m/>
    <m/>
    <m/>
    <m/>
    <m/>
    <m/>
    <m/>
    <m/>
    <m/>
    <m/>
    <m/>
    <m/>
    <m/>
    <m/>
    <m/>
    <d v="2025-12-15T00:00:00"/>
    <n v="51"/>
    <n v="2025"/>
    <x v="6"/>
    <m/>
  </r>
  <r>
    <s v="CAO-0013-2024"/>
    <x v="13"/>
    <s v="Contratar el servicio para la generación de espacios de formación y capacitación en materia de eficiencia energética, cambio climático y carbono neutralidad."/>
    <s v="UNIVERSIDAD DEL ROSARIO"/>
    <s v="ANGELICA MARIA BERMUDEZ RODRIGUEZ"/>
    <x v="3"/>
    <d v="2024-11-05T00:00:00"/>
    <d v="2024-12-31T00:00:00"/>
    <s v="SONIA PAOLA GARCIA CONTRERAS"/>
    <s v="GUILLERMO ORTIZ GONZALEZ"/>
    <d v="2027-06-30T00:00:00"/>
    <x v="1"/>
    <x v="6"/>
    <s v="NEON "/>
    <s v="20/02/2026"/>
    <m/>
    <s v="NEON "/>
    <d v="2026-04-03T00:00:00"/>
    <s v="NEON - 19/03/2026"/>
    <m/>
    <m/>
    <m/>
    <m/>
    <m/>
    <s v="NEON"/>
    <s v="30/03/2026"/>
    <m/>
    <m/>
    <m/>
    <s v="x"/>
    <m/>
    <m/>
    <m/>
    <m/>
    <m/>
    <m/>
    <m/>
    <m/>
    <m/>
    <m/>
    <m/>
    <m/>
    <m/>
    <m/>
    <m/>
    <m/>
    <m/>
    <d v="2026-03-30T00:00:00"/>
    <n v="14"/>
    <n v="2026"/>
    <x v="8"/>
    <m/>
  </r>
  <r>
    <s v="CAO-0014-2024"/>
    <x v="13"/>
    <s v="Adquisición de elementos para el reacondicionamiento bioclimático y confort del Ministerio de Minas y Energía"/>
    <s v="INDUSTRIAS FLER SAS"/>
    <s v="ANGELICA MARIA BERMUDEZ RODRIGUEZ"/>
    <x v="3"/>
    <d v="2024-11-01T00:00:00"/>
    <d v="2025-01-31T00:00:00"/>
    <m/>
    <m/>
    <d v="2027-07-30T00:00:00"/>
    <x v="8"/>
    <x v="6"/>
    <m/>
    <m/>
    <m/>
    <m/>
    <m/>
    <m/>
    <m/>
    <m/>
    <m/>
    <m/>
    <m/>
    <m/>
    <m/>
    <m/>
    <m/>
    <m/>
    <m/>
    <m/>
    <m/>
    <m/>
    <m/>
    <m/>
    <m/>
    <m/>
    <m/>
    <m/>
    <m/>
    <m/>
    <m/>
    <m/>
    <m/>
    <m/>
    <m/>
    <m/>
    <d v="2025-08-20T00:00:00"/>
    <n v="34"/>
    <n v="2025"/>
    <x v="3"/>
    <m/>
  </r>
  <r>
    <s v="CAO-0015-2024"/>
    <x v="13"/>
    <s v="PRESTAR EL SERVICIO DE MANTENIMIENTO PREVENTIVO Y CORRECTIVO, SUMINISTRO DE REPUESTOS Y EL SERVICIO DE LAVADO PARA LOS AUTOMÓVILES Y CAMIONETAS QUE CONFORMAN EL PARQUE AUTOMOTOR DE LA ENTIDAD"/>
    <s v="CAR SCANNERS SAS"/>
    <s v="ANGELICA MARIA BERMUDEZ RODRIGUEZ"/>
    <x v="3"/>
    <d v="2024-11-21T00:00:00"/>
    <d v="2025-10-09T00:00:00"/>
    <m/>
    <m/>
    <d v="2028-04-09T00:00:00"/>
    <x v="7"/>
    <x v="16"/>
    <m/>
    <m/>
    <m/>
    <m/>
    <m/>
    <m/>
    <m/>
    <m/>
    <m/>
    <m/>
    <m/>
    <m/>
    <m/>
    <m/>
    <m/>
    <m/>
    <m/>
    <m/>
    <m/>
    <m/>
    <m/>
    <m/>
    <m/>
    <m/>
    <m/>
    <m/>
    <m/>
    <m/>
    <m/>
    <m/>
    <m/>
    <m/>
    <m/>
    <m/>
    <d v="2025-08-20T00:00:00"/>
    <n v="34"/>
    <n v="2025"/>
    <x v="4"/>
    <m/>
  </r>
  <r>
    <s v="CAO-0016-2024"/>
    <x v="13"/>
    <s v="Suministro de firma digital, correo electronico certificado, estampa cronologica y bolsa de horas de desarrollo de software para el sistema ARGO SGDEA"/>
    <s v="GRUPO IYUNXI SAS"/>
    <s v="JENNY CONSTANZA NOVA MARTINEZ"/>
    <x v="11"/>
    <d v="2024-11-25T00:00:00"/>
    <d v="2024-12-31T00:00:00"/>
    <m/>
    <m/>
    <d v="2027-06-30T00:00:00"/>
    <x v="1"/>
    <x v="6"/>
    <m/>
    <m/>
    <m/>
    <m/>
    <m/>
    <m/>
    <m/>
    <m/>
    <m/>
    <m/>
    <m/>
    <m/>
    <m/>
    <m/>
    <m/>
    <m/>
    <m/>
    <m/>
    <m/>
    <m/>
    <m/>
    <m/>
    <m/>
    <m/>
    <m/>
    <m/>
    <m/>
    <m/>
    <m/>
    <m/>
    <m/>
    <m/>
    <m/>
    <m/>
    <d v="2025-08-20T00:00:00"/>
    <n v="34"/>
    <n v="2025"/>
    <x v="3"/>
    <m/>
  </r>
  <r>
    <s v="CAO-0017-2024"/>
    <x v="13"/>
    <s v="COMPRAVENTA DE ELEMENTOS DE OFICINA PARA LAS DIFERENTES DEPENDENCIAS DEL MINISTERIO DE MINAS Y ENERGÍA"/>
    <s v="KEY MARKET S.A.S"/>
    <s v="ANGELICA MARIA BERMUDEZ RODRIGUEZ"/>
    <x v="3"/>
    <d v="2024-11-27T00:00:00"/>
    <d v="2024-12-26T00:00:00"/>
    <m/>
    <m/>
    <d v="2027-06-26T00:00:00"/>
    <x v="1"/>
    <x v="6"/>
    <m/>
    <m/>
    <m/>
    <m/>
    <m/>
    <m/>
    <m/>
    <m/>
    <m/>
    <m/>
    <m/>
    <m/>
    <m/>
    <m/>
    <m/>
    <m/>
    <m/>
    <m/>
    <m/>
    <m/>
    <m/>
    <m/>
    <m/>
    <m/>
    <m/>
    <m/>
    <m/>
    <m/>
    <m/>
    <m/>
    <m/>
    <m/>
    <m/>
    <m/>
    <d v="2025-08-20T00:00:00"/>
    <n v="34"/>
    <n v="2025"/>
    <x v="1"/>
    <s v="Mediante memorando 3-2025-011123_x000a_Fecha: 21-03-2025 la supervisión informa que el trámite no requiere kliquidación, toda vez que es una compraventa - ejecución instantanéa"/>
  </r>
  <r>
    <s v="CAO-0018-2024"/>
    <x v="13"/>
    <s v="Contratar el servicio para la verificación y certificación de la huella de carbono corporativa e inventario de GEI para las vigencias 2022 y 2023 en las sedes del Ministerio de Minas y Energía."/>
    <s v="BVQI COLOMBIA LTDA."/>
    <s v="ANGELICA MARIA BERMUDEZ RODRIGUEZ"/>
    <x v="3"/>
    <d v="2024-12-02T00:00:00"/>
    <d v="2024-12-31T00:00:00"/>
    <m/>
    <m/>
    <d v="2027-06-30T00:00:00"/>
    <x v="1"/>
    <x v="6"/>
    <m/>
    <m/>
    <m/>
    <m/>
    <m/>
    <m/>
    <m/>
    <m/>
    <m/>
    <m/>
    <m/>
    <m/>
    <m/>
    <m/>
    <m/>
    <m/>
    <m/>
    <m/>
    <m/>
    <m/>
    <m/>
    <m/>
    <m/>
    <m/>
    <m/>
    <m/>
    <m/>
    <m/>
    <m/>
    <m/>
    <m/>
    <m/>
    <m/>
    <m/>
    <d v="2025-08-20T00:00:00"/>
    <n v="34"/>
    <n v="2025"/>
    <x v="3"/>
    <m/>
  </r>
  <r>
    <s v="CAO-0019-2024"/>
    <x v="13"/>
    <s v="CONTRATAR EL MANTENIMIENTO Y RECARGA DE LOS EXTINTORES DE PROPIEDAD DEL MINISTERIO DE MINAS Y ENERGÍA"/>
    <s v="EXTINTORES FIREXT SAS"/>
    <s v="ANGELICA MARIA BERMUDEZ RODRIGUEZ"/>
    <x v="3"/>
    <d v="2024-12-16T00:00:00"/>
    <d v="2024-12-21T00:00:00"/>
    <m/>
    <m/>
    <d v="2027-06-21T00:00:00"/>
    <x v="1"/>
    <x v="6"/>
    <m/>
    <m/>
    <m/>
    <m/>
    <m/>
    <m/>
    <m/>
    <m/>
    <m/>
    <m/>
    <m/>
    <m/>
    <m/>
    <m/>
    <m/>
    <m/>
    <m/>
    <m/>
    <m/>
    <m/>
    <m/>
    <m/>
    <m/>
    <m/>
    <m/>
    <m/>
    <m/>
    <m/>
    <m/>
    <m/>
    <m/>
    <m/>
    <m/>
    <m/>
    <d v="2025-08-20T00:00:00"/>
    <n v="34"/>
    <n v="2025"/>
    <x v="3"/>
    <m/>
  </r>
  <r>
    <s v="CAO-0020-2024"/>
    <x v="13"/>
    <s v="PRESTAR LOS SERVICIOS PARA EL SUMINISTRO E INSTALACIÓN DE LA SEÑALIZACIÓN Y DEMARCACIÓN DE LOS PARQUEADEROS Y DEMÁS ESPACIOS DE LAS SEDES DEL MME EN EL MARCO DE LA NORMATIVIDAD VIGENTE"/>
    <s v="RIAÑO DIAZ CONSTRUCCIONES SAS"/>
    <s v="ANGELICA MARIA BERMUDEZ RODRIGUEZ"/>
    <x v="3"/>
    <d v="2024-12-18T00:00:00"/>
    <d v="2024-12-31T00:00:00"/>
    <s v="NINA PAOLA GUARIN CASTRO"/>
    <s v="GUILLERMO ORTIZ GONZALEZ"/>
    <d v="2027-06-30T00:00:00"/>
    <x v="1"/>
    <x v="6"/>
    <s v="NEON "/>
    <m/>
    <s v="SE DEVUELVE AL ÁREA PARA AJUSTES"/>
    <s v="NEON "/>
    <d v="2025-08-26T00:00:00"/>
    <m/>
    <m/>
    <m/>
    <m/>
    <m/>
    <m/>
    <m/>
    <m/>
    <m/>
    <m/>
    <m/>
    <m/>
    <m/>
    <m/>
    <m/>
    <m/>
    <m/>
    <m/>
    <m/>
    <m/>
    <m/>
    <m/>
    <m/>
    <m/>
    <m/>
    <m/>
    <m/>
    <m/>
    <m/>
    <d v="2025-08-26T00:00:00"/>
    <n v="35"/>
    <n v="2025"/>
    <x v="6"/>
    <m/>
  </r>
  <r>
    <s v="GGC-0126-2024"/>
    <x v="13"/>
    <s v="Manejo, administración, recaudo, inversión y ejecución de los recursos parafiscales del Fondo SOLDICOM que, en virtud de la Ley 26 de 1989, los Distribuidores Minoristas deben aportar."/>
    <s v="CONFEDERACIÓN DE DISTRIBUIDORES MINORISTAS DE COMBUSTIBLES Y ENERGÉTICOS"/>
    <s v=" ADWAR MOISES CASALLAS CUELLAR"/>
    <x v="0"/>
    <d v="2024-03-08T00:00:00"/>
    <d v="2025-02-08T00:00:00"/>
    <s v="SONIA PAOLA GARCIA CONTRERAS"/>
    <s v="STEVENS LOSADA"/>
    <d v="2027-08-08T00:00:00"/>
    <x v="11"/>
    <x v="6"/>
    <s v="NEON "/>
    <s v="24/03/2026"/>
    <m/>
    <s v="NEON "/>
    <d v="2026-10-04T00:00:00"/>
    <m/>
    <m/>
    <m/>
    <m/>
    <m/>
    <m/>
    <m/>
    <m/>
    <m/>
    <m/>
    <m/>
    <s v="x"/>
    <m/>
    <m/>
    <m/>
    <m/>
    <m/>
    <m/>
    <m/>
    <m/>
    <m/>
    <m/>
    <m/>
    <m/>
    <m/>
    <m/>
    <m/>
    <m/>
    <m/>
    <d v="2026-04-10T00:00:00"/>
    <n v="15"/>
    <n v="2026"/>
    <x v="6"/>
    <m/>
  </r>
  <r>
    <s v="GGC-0548-2024"/>
    <x v="13"/>
    <s v="Aunar esfuerzos administrativos, técnicos y académicos, para la formación, capacitación, y asistencia técnica en múltiples temáticas que correspondan al desarrollo de la Gestión Pública, en cumplimiento de sus misiones, funciones y fines, en perspectiva de transformación institucional desde una visión de innovación pública."/>
    <s v="ESCUELA SUPERIOR DE ADMINISTRACION PUBLICA - ESAP"/>
    <s v=" LELIS FRANCISCO FORERO SANCHEZ "/>
    <x v="28"/>
    <d v="2024-03-08T00:00:00"/>
    <d v="2024-12-31T00:00:00"/>
    <m/>
    <m/>
    <d v="2027-06-30T00:00:00"/>
    <x v="1"/>
    <x v="6"/>
    <m/>
    <m/>
    <m/>
    <m/>
    <m/>
    <m/>
    <m/>
    <m/>
    <m/>
    <m/>
    <m/>
    <m/>
    <m/>
    <m/>
    <m/>
    <m/>
    <m/>
    <m/>
    <m/>
    <m/>
    <m/>
    <m/>
    <m/>
    <m/>
    <m/>
    <m/>
    <m/>
    <m/>
    <m/>
    <m/>
    <m/>
    <m/>
    <m/>
    <m/>
    <d v="2025-08-20T00:00:00"/>
    <n v="34"/>
    <n v="2025"/>
    <x v="3"/>
    <m/>
  </r>
  <r>
    <s v="GGC-0554-2024"/>
    <x v="13"/>
    <s v="CONTRATAR LA PRESTACIÓN DEL SERVICIO INTEGRAL DE ASEO PARA LAS SEDES DEL MINISTERIO DE MINAS Y ENERGIA"/>
    <s v="UNION TEMPORAL OUTSOURCING GIAF"/>
    <s v="ANGELICA MARIA BERMUDEZ RODRIGUEZ"/>
    <x v="3"/>
    <d v="2024-03-18T00:00:00"/>
    <d v="2024-10-17T00:00:00"/>
    <s v="NINA PAOLA GUARIN CASTRO"/>
    <s v="GUILLERMO ORTIZ GONZALEZ"/>
    <d v="2027-04-17T00:00:00"/>
    <x v="7"/>
    <x v="6"/>
    <s v="NEON "/>
    <d v="2025-03-10T00:00:00"/>
    <m/>
    <m/>
    <m/>
    <m/>
    <m/>
    <m/>
    <m/>
    <m/>
    <m/>
    <s v="NEON "/>
    <d v="2025-10-08T00:00:00"/>
    <m/>
    <m/>
    <m/>
    <m/>
    <m/>
    <m/>
    <m/>
    <m/>
    <m/>
    <m/>
    <m/>
    <m/>
    <m/>
    <m/>
    <m/>
    <m/>
    <m/>
    <m/>
    <m/>
    <m/>
    <m/>
    <d v="2025-12-19T00:00:00"/>
    <n v="51"/>
    <n v="2025"/>
    <x v="6"/>
    <s v="Se solicita ajustes a la certificación final de cumplimiento a fin de que la subsanen y puedan trámitar la liquidación correo enviado a Fabiany Lopez y Rosa Martinez el 25 de agosto de 2025. Tiene muchas inconcistencias. - El 19 de diciembre de 2025, se envía correo a Angélica Fernández para validar las razones por las cuales desde  el 08 de octubre de 2025 que se envío para su revisión, fue devulta directamente al area el 04 de diciembre sin explicación de la devolución. Se remite correo a Angélica ( Asesora-SAF) para ampliación de las razones de devolución"/>
  </r>
  <r>
    <s v="GGC-0569-2024"/>
    <x v="13"/>
    <s v="SUMINISTRO DE TIQUETES AÉREOS EN RUTAS NACIONALES E INTERNACIONALES, PARA LOS FUNCIONARIOS Y/O COLABORADORES DEL MINISTERIO DE MINAS Y ENERGÍA."/>
    <s v="NOVATOURS LTDA"/>
    <s v="CAO"/>
    <x v="13"/>
    <d v="2024-03-14T00:00:00"/>
    <d v="2025-03-31T00:00:00"/>
    <m/>
    <m/>
    <d v="2027-09-30T00:00:00"/>
    <x v="10"/>
    <x v="6"/>
    <m/>
    <m/>
    <m/>
    <m/>
    <m/>
    <m/>
    <m/>
    <m/>
    <m/>
    <m/>
    <m/>
    <m/>
    <m/>
    <m/>
    <m/>
    <m/>
    <m/>
    <m/>
    <m/>
    <m/>
    <m/>
    <m/>
    <m/>
    <m/>
    <m/>
    <m/>
    <m/>
    <m/>
    <m/>
    <m/>
    <m/>
    <m/>
    <m/>
    <m/>
    <d v="2025-08-20T00:00:00"/>
    <n v="34"/>
    <n v="2025"/>
    <x v="3"/>
    <m/>
  </r>
  <r>
    <s v="GGC-0579-2024"/>
    <x v="13"/>
    <s v="Adquirir licencias Microsoft bajo el licenciamiento Enterprise Agreement para el Ministerio de Minas y Energía."/>
    <s v="UT SOFT IG 3"/>
    <s v=" LEIDY PAOLA GALINDO ACEVEDO"/>
    <x v="1"/>
    <d v="2024-03-19T00:00:00"/>
    <d v="2024-09-30T00:00:00"/>
    <m/>
    <m/>
    <d v="2027-03-30T00:00:00"/>
    <x v="5"/>
    <x v="6"/>
    <m/>
    <m/>
    <m/>
    <m/>
    <m/>
    <m/>
    <m/>
    <m/>
    <m/>
    <m/>
    <m/>
    <m/>
    <m/>
    <m/>
    <m/>
    <m/>
    <m/>
    <m/>
    <m/>
    <m/>
    <m/>
    <m/>
    <m/>
    <m/>
    <m/>
    <m/>
    <m/>
    <m/>
    <m/>
    <m/>
    <m/>
    <m/>
    <m/>
    <m/>
    <d v="2025-08-20T00:00:00"/>
    <n v="34"/>
    <n v="2025"/>
    <x v="3"/>
    <m/>
  </r>
  <r>
    <s v="GGC-0593-2024"/>
    <x v="13"/>
    <s v="Contratar la prestación de servicios logisticos para el Ministerio de Minas y Energía, que abarque el cumplimiento de los objetivos misionales de la entidad. "/>
    <s v="SOCIEDAD HOTELERA TEQUENDAMA S.A"/>
    <s v=" JENNY CONSTANZA NOVA MARTINEZ"/>
    <x v="11"/>
    <d v="2024-03-27T00:00:00"/>
    <d v="2024-12-31T00:00:00"/>
    <m/>
    <m/>
    <d v="2027-06-30T00:00:00"/>
    <x v="1"/>
    <x v="6"/>
    <m/>
    <m/>
    <m/>
    <m/>
    <m/>
    <m/>
    <m/>
    <m/>
    <m/>
    <m/>
    <m/>
    <m/>
    <m/>
    <m/>
    <m/>
    <m/>
    <m/>
    <m/>
    <m/>
    <m/>
    <m/>
    <m/>
    <m/>
    <m/>
    <m/>
    <m/>
    <m/>
    <m/>
    <m/>
    <m/>
    <m/>
    <m/>
    <m/>
    <m/>
    <d v="2025-08-20T00:00:00"/>
    <n v="34"/>
    <n v="2025"/>
    <x v="3"/>
    <m/>
  </r>
  <r>
    <s v="GGC-0599-2024"/>
    <x v="13"/>
    <s v="Manejo, administración, recaudo, inversión y ejecución de los recursos parafiscales del Fondo SOLDICOM que, en virtud de la Ley 26 de 1989, los Distribuidores Minoristas deben aportar. "/>
    <s v="FENDIPETROLEO"/>
    <s v=" ADWAR MOISES CASALLAS CUELLAR"/>
    <x v="0"/>
    <d v="2025-03-07T00:00:00"/>
    <d v="2026-03-07T00:00:00"/>
    <m/>
    <m/>
    <d v="2028-09-07T00:00:00"/>
    <x v="10"/>
    <x v="16"/>
    <m/>
    <m/>
    <m/>
    <m/>
    <m/>
    <m/>
    <m/>
    <m/>
    <m/>
    <m/>
    <m/>
    <m/>
    <m/>
    <m/>
    <m/>
    <m/>
    <m/>
    <m/>
    <m/>
    <m/>
    <m/>
    <m/>
    <m/>
    <m/>
    <m/>
    <m/>
    <m/>
    <m/>
    <m/>
    <m/>
    <m/>
    <m/>
    <m/>
    <m/>
    <d v="2025-08-20T00:00:00"/>
    <n v="34"/>
    <n v="2025"/>
    <x v="4"/>
    <m/>
  </r>
  <r>
    <s v="GGC-0608-2024"/>
    <x v="13"/>
    <s v="Contratar la prestación del servicio de inspección e intervención técnica para los dos ascensores de pasajeros marca Schindler, instalados en las sede principal del MME"/>
    <s v="ASCENSORES SCHINDLER DE COLOMBIA S.A. "/>
    <s v="ANGELICA MARIA BERMUDEZ RODRIGUEZ"/>
    <x v="3"/>
    <d v="2024-04-02T00:00:00"/>
    <d v="2024-12-31T00:00:00"/>
    <s v="SONIA PAOLA GARCIA CONTRERAS"/>
    <s v="GUILLERMO ORTIZ GONZALEZ"/>
    <d v="2027-06-30T00:00:00"/>
    <x v="1"/>
    <x v="6"/>
    <s v="NEON "/>
    <s v="16/02/2026"/>
    <m/>
    <s v="NEON "/>
    <s v="24/02/2026"/>
    <m/>
    <m/>
    <m/>
    <m/>
    <m/>
    <m/>
    <m/>
    <m/>
    <m/>
    <m/>
    <m/>
    <s v="x"/>
    <m/>
    <m/>
    <m/>
    <m/>
    <m/>
    <m/>
    <m/>
    <m/>
    <m/>
    <m/>
    <m/>
    <m/>
    <m/>
    <m/>
    <m/>
    <m/>
    <m/>
    <d v="2026-02-24T00:00:00"/>
    <n v="9"/>
    <n v="2026"/>
    <x v="6"/>
    <m/>
  </r>
  <r>
    <s v="GGC-0651-2024"/>
    <x v="13"/>
    <s v="Ejecutar el Proyecto &quot;CONSTRUCCIÓN DE SUBESTACIÓN ELÉCTRICA DE 2 MVA 34,5/13,2 KV Y CONSTRUCCIÓN DE REDES ELÉCTRICAS DE MEDIA Y BAJA TENSIÓN CON MONTAJE DE TRANSFORMADORES EN POSTE EN ZONA RURAL DEL MUNICIPIO DE PIAMONTE EN EL DEPARTAMENTO DEL CAUCA&quot; para ampliar la red eléctrica y prestar el servicio de energía eléctrica, en condiciones de calidad y confiabilidad, en las zonas rurales del Sistema Interconectado Nacional-SIN, ubicadas en el Mercado de Comercialización del OPERADOR DE RED"/>
    <s v="EMPRESA DE ENERGIA DEL PUTUMAYO S.A. ESP"/>
    <s v=" ANA MARIA CAIRASCO AGUDELO , LUIS ALBERTO ORJUELA LOPEZ , NELSON MAURICIO REY PENA, RAMIREZ MARTINEZ MARIA VICTORIA, VICTOR JOSE PATERNINA NOVOA"/>
    <x v="2"/>
    <d v="2024-04-22T00:00:00"/>
    <d v="2045-01-04T00:00:00"/>
    <m/>
    <m/>
    <d v="2047-07-04T00:00:00"/>
    <x v="8"/>
    <x v="26"/>
    <m/>
    <m/>
    <m/>
    <m/>
    <m/>
    <m/>
    <m/>
    <m/>
    <m/>
    <m/>
    <m/>
    <m/>
    <m/>
    <m/>
    <m/>
    <m/>
    <m/>
    <m/>
    <m/>
    <m/>
    <m/>
    <m/>
    <m/>
    <m/>
    <m/>
    <m/>
    <m/>
    <m/>
    <m/>
    <m/>
    <m/>
    <m/>
    <m/>
    <m/>
    <d v="2025-08-20T00:00:00"/>
    <n v="34"/>
    <n v="2025"/>
    <x v="4"/>
    <m/>
  </r>
  <r>
    <s v="GGC-0784-2024"/>
    <x v="13"/>
    <s v="Realizar la implementación y administración de modulos en el sistema SARA, asi como la interoperabilidad, soporte técnico y garantía para el aprovechamiento de los datos del Minenergia"/>
    <s v="UNION SOLUCIONES SISTEMAS DE INFORMACIÓN S.A.S"/>
    <s v=" AGUILAR ARBOLEDA JULIAN FELIPE, HERNAN ESCOBAR BOHORQUEZ "/>
    <x v="29"/>
    <d v="2024-05-27T00:00:00"/>
    <d v="2024-12-31T00:00:00"/>
    <m/>
    <m/>
    <d v="2027-06-30T00:00:00"/>
    <x v="1"/>
    <x v="6"/>
    <m/>
    <m/>
    <m/>
    <m/>
    <m/>
    <m/>
    <m/>
    <m/>
    <m/>
    <m/>
    <m/>
    <m/>
    <m/>
    <m/>
    <m/>
    <m/>
    <m/>
    <m/>
    <m/>
    <m/>
    <m/>
    <m/>
    <m/>
    <m/>
    <m/>
    <m/>
    <m/>
    <m/>
    <m/>
    <m/>
    <m/>
    <m/>
    <m/>
    <m/>
    <d v="2025-08-20T00:00:00"/>
    <n v="34"/>
    <n v="2025"/>
    <x v="3"/>
    <m/>
  </r>
  <r>
    <s v="GGC-0813-2024"/>
    <x v="13"/>
    <s v="Adquisición de créditos para servicios basados en la nube, herramientas de análisis,generación de información técnica y datos del software especializado ArcGIS."/>
    <s v="ESRI COLOMBIA S.A.S"/>
    <s v=" LEONARDO AUGUSTO TAMAYO PEREZ"/>
    <x v="0"/>
    <d v="2024-06-13T00:00:00"/>
    <d v="2024-06-27T00:00:00"/>
    <s v="SONIA PAOLA GARCIA CONTRERAS"/>
    <s v="GUILLERMO ORTIZ GONZALEZ"/>
    <d v="2026-12-27T00:00:00"/>
    <x v="4"/>
    <x v="0"/>
    <s v="NEON "/>
    <s v="13/03/2026"/>
    <m/>
    <s v="NEON "/>
    <s v="30/03/2026"/>
    <m/>
    <m/>
    <m/>
    <m/>
    <m/>
    <m/>
    <m/>
    <m/>
    <m/>
    <m/>
    <m/>
    <s v="x"/>
    <m/>
    <m/>
    <m/>
    <m/>
    <m/>
    <m/>
    <m/>
    <m/>
    <m/>
    <m/>
    <m/>
    <m/>
    <m/>
    <m/>
    <m/>
    <m/>
    <m/>
    <d v="2026-03-30T00:00:00"/>
    <n v="14"/>
    <n v="2026"/>
    <x v="6"/>
    <m/>
  </r>
  <r>
    <s v="GGC-0865-2024"/>
    <x v="13"/>
    <s v="Prestar los servicios de apoyo, para el diseño del plan de fortalecimiento de competencias y habilidades, y el desarrollo de actividades de promoción y aprendizaje de los funcionarios y colaboradores en marco del PTH."/>
    <s v="CAJA DE COMPENSACIÓN FAMILIAR-COMPENSAR"/>
    <s v=" RODRIGUEZ RAMIREZ SANDRA MILENA"/>
    <x v="12"/>
    <d v="2024-07-02T00:00:00"/>
    <d v="2024-06-27T00:00:00"/>
    <m/>
    <m/>
    <d v="2026-12-27T00:00:00"/>
    <x v="4"/>
    <x v="0"/>
    <m/>
    <m/>
    <m/>
    <m/>
    <m/>
    <m/>
    <m/>
    <m/>
    <m/>
    <m/>
    <m/>
    <m/>
    <m/>
    <m/>
    <m/>
    <m/>
    <m/>
    <m/>
    <m/>
    <m/>
    <m/>
    <m/>
    <m/>
    <m/>
    <m/>
    <m/>
    <m/>
    <m/>
    <m/>
    <m/>
    <m/>
    <m/>
    <m/>
    <m/>
    <d v="2025-08-20T00:00:00"/>
    <n v="34"/>
    <n v="2025"/>
    <x v="0"/>
    <s v="SE TERMINÓ ANTICIPADAMENTE Y SE LIQUIDÓ"/>
  </r>
  <r>
    <s v="GGC-0868-2024"/>
    <x v="13"/>
    <s v="Aunar esfuerzos técnicos, administrativos y financieros para apoyar la implementación de las estrategias de la dirección de Formalización minera"/>
    <s v="SERVICIO NACIONAL DE APRENDIZAJE - SENA"/>
    <s v=" VIOLETA MARIA AGUILAR ABAUNZA"/>
    <x v="5"/>
    <d v="2024-06-27T00:00:00"/>
    <d v="2026-12-31T00:00:00"/>
    <m/>
    <m/>
    <d v="2029-06-30T00:00:00"/>
    <x v="1"/>
    <x v="21"/>
    <m/>
    <m/>
    <m/>
    <m/>
    <m/>
    <m/>
    <m/>
    <m/>
    <m/>
    <m/>
    <m/>
    <m/>
    <m/>
    <m/>
    <m/>
    <m/>
    <m/>
    <m/>
    <m/>
    <m/>
    <m/>
    <m/>
    <m/>
    <m/>
    <m/>
    <m/>
    <m/>
    <m/>
    <m/>
    <m/>
    <m/>
    <m/>
    <m/>
    <m/>
    <d v="2025-08-20T00:00:00"/>
    <n v="34"/>
    <n v="2025"/>
    <x v="4"/>
    <s v="EL CONTRATO SE ENCUENTRA RECHAZADO EN SECOPII"/>
  </r>
  <r>
    <s v="GGC-0872-2024"/>
    <x v="13"/>
    <s v="AUNAR ESFUERZOS PARA LA FORMULACIÓN E IMPLEMENTACIÓN DE INICIATIVAS DE TRANSFORMACIÓN DIGITAL, INCLUIDOS SERVICIOS E INFRAESTRUCTURA DE TECNOLOGÍAS DE LA INFORMACIÓN Y COMUNICACIONES TIC"/>
    <s v="CORPORACIÓN AGENCIA NACIONAL DE GOBIERNO DIGITAL"/>
    <s v=" LEIDY PAOLA GALINDO ACEVEDO, NELSON JAVIER VASQUEZ TORRES"/>
    <x v="3"/>
    <d v="2024-07-03T00:00:00"/>
    <d v="2027-04-02T00:00:00"/>
    <m/>
    <m/>
    <d v="2029-10-02T00:00:00"/>
    <x v="3"/>
    <x v="21"/>
    <m/>
    <m/>
    <m/>
    <m/>
    <m/>
    <m/>
    <m/>
    <m/>
    <m/>
    <m/>
    <m/>
    <m/>
    <m/>
    <m/>
    <m/>
    <m/>
    <m/>
    <m/>
    <m/>
    <m/>
    <m/>
    <m/>
    <m/>
    <m/>
    <m/>
    <m/>
    <m/>
    <m/>
    <m/>
    <m/>
    <m/>
    <m/>
    <m/>
    <m/>
    <d v="2025-08-20T00:00:00"/>
    <n v="34"/>
    <n v="2025"/>
    <x v="4"/>
    <m/>
  </r>
  <r>
    <s v="GGC-0880-2024"/>
    <x v="13"/>
    <s v="Aunar esfuerzos técnicos, administrativos y financieros para adelantar acciones asociadas con minería, energía e hidrocarburos del plan de acción 2024, dentro del plan cuatrienal 2023-2026 del Decreto 1811 de 2017"/>
    <s v="CONSEJO REGIONAL INDIGENA DEL CAUCA - CRIC"/>
    <s v=" LUZ DARY CARMONA MORENO, LUZ MARINA PRECIADO RAMIREZ, MARIA FERNANDA PAEZ HERNANDEZ"/>
    <x v="5"/>
    <d v="2024-07-08T00:00:00"/>
    <d v="2025-03-31T00:00:00"/>
    <m/>
    <m/>
    <d v="2027-09-30T00:00:00"/>
    <x v="10"/>
    <x v="6"/>
    <m/>
    <m/>
    <m/>
    <m/>
    <m/>
    <m/>
    <m/>
    <m/>
    <m/>
    <m/>
    <m/>
    <m/>
    <m/>
    <m/>
    <m/>
    <m/>
    <m/>
    <m/>
    <m/>
    <m/>
    <m/>
    <m/>
    <m/>
    <m/>
    <m/>
    <m/>
    <m/>
    <m/>
    <m/>
    <m/>
    <m/>
    <m/>
    <m/>
    <m/>
    <d v="2025-08-20T00:00:00"/>
    <n v="34"/>
    <n v="2025"/>
    <x v="3"/>
    <m/>
  </r>
  <r>
    <s v="GGC-0902-2024"/>
    <x v="13"/>
    <s v="Aunar esfuerzos técnicos, administrativos y financieros para avanzar en el intercambio de saberes y construcción conjunta de comunidades energéticas CRIHU en las fases de caracterización y estructuración."/>
    <s v="ASOCIACION DE AUTORIDADES TRADICIONALES DEL CONSEJO REGIONAL INDIGENA DEL HUILA - CRIHU"/>
    <s v=" LUZ DARY CARMONA MORENO"/>
    <x v="8"/>
    <d v="2024-07-22T00:00:00"/>
    <d v="2024-12-31T00:00:00"/>
    <m/>
    <m/>
    <d v="2027-06-30T00:00:00"/>
    <x v="1"/>
    <x v="6"/>
    <m/>
    <m/>
    <m/>
    <m/>
    <m/>
    <m/>
    <m/>
    <m/>
    <m/>
    <m/>
    <m/>
    <m/>
    <m/>
    <m/>
    <m/>
    <m/>
    <m/>
    <m/>
    <m/>
    <m/>
    <m/>
    <m/>
    <m/>
    <m/>
    <m/>
    <m/>
    <m/>
    <m/>
    <m/>
    <m/>
    <m/>
    <m/>
    <m/>
    <m/>
    <d v="2025-08-20T00:00:00"/>
    <n v="34"/>
    <n v="2025"/>
    <x v="3"/>
    <m/>
  </r>
  <r>
    <s v="GGC-0906-2024"/>
    <x v="13"/>
    <s v="Aunar esfuerzos técnicos, administrativos y financieros para avanzar en el intercambio de saberes y construcción conjunta de comunidades energéticas CRIDEC en las fases de prefactibilidad y estructuración"/>
    <s v="ASOCIACION DE CABILDOS INDIGENAS DE CALDAS ACICAL"/>
    <s v=" ALEX HERNEY GARCIA SARRIA, LUZ DARY CARMONA MORENO, MARIA FERNANDA PAEZ HERNANDEZ"/>
    <x v="8"/>
    <d v="2024-07-23T00:00:00"/>
    <d v="2024-12-31T00:00:00"/>
    <m/>
    <m/>
    <d v="2027-06-30T00:00:00"/>
    <x v="1"/>
    <x v="6"/>
    <m/>
    <m/>
    <m/>
    <m/>
    <m/>
    <m/>
    <m/>
    <m/>
    <m/>
    <m/>
    <m/>
    <m/>
    <m/>
    <m/>
    <m/>
    <m/>
    <m/>
    <m/>
    <m/>
    <m/>
    <m/>
    <m/>
    <m/>
    <m/>
    <m/>
    <m/>
    <m/>
    <m/>
    <m/>
    <m/>
    <m/>
    <m/>
    <m/>
    <m/>
    <d v="2025-08-20T00:00:00"/>
    <n v="34"/>
    <n v="2025"/>
    <x v="3"/>
    <m/>
  </r>
  <r>
    <s v="GGC-0918-2024"/>
    <x v="13"/>
    <s v="Ejecutar a través de la Opción Convenio del Mecanismo de Obras por Impuestos de que trata el artículo 800-1 del Estatuto Tributario, el proyecto de inversión registrado en el Banco de Proyectos de Obras por Impuestos denominado &quot;Construcción de conexiones domiciliarias a usuarios de menores ingresos a través de obras por impuestos para el casco urbano del municipio de pueblo rico - departamento de Risaralda&quot;"/>
    <s v="PROVISERVICIOS S.A. E.S.P."/>
    <s v=" JORGE ALIRIO ORTIZ TOVAR"/>
    <x v="0"/>
    <d v="2024-07-22T00:00:00"/>
    <d v="2025-06-23T00:00:00"/>
    <s v="SONIA PAOLA GARCIA CONTRERAS"/>
    <s v="GUILLERMO ORTIZ GONZALEZ"/>
    <d v="2027-12-23T00:00:00"/>
    <x v="4"/>
    <x v="6"/>
    <s v="NEON "/>
    <s v="18/03/2026"/>
    <m/>
    <s v="NEON "/>
    <d v="2026-10-04T00:00:00"/>
    <m/>
    <m/>
    <m/>
    <m/>
    <m/>
    <m/>
    <m/>
    <m/>
    <m/>
    <m/>
    <m/>
    <s v="x"/>
    <m/>
    <m/>
    <m/>
    <m/>
    <m/>
    <m/>
    <m/>
    <m/>
    <m/>
    <m/>
    <m/>
    <m/>
    <m/>
    <m/>
    <m/>
    <m/>
    <m/>
    <d v="2026-04-10T00:00:00"/>
    <n v="15"/>
    <n v="2026"/>
    <x v="6"/>
    <m/>
  </r>
  <r>
    <s v="GGC-0919-2024"/>
    <x v="13"/>
    <s v="Ejecutar a través de la Opción Convenio del Mecanismo de Obras por Impuestos de que trata el artículo 800-1 del Estatuto Tributario, el proyecto de inversión registrado en el Banco de Proyectos de Obras por Impuestos denominado ?Construcción del sistema de distribución de gas natural por red para las veredas Villa Hermosa, Sitio Nuevo, San Cayetano, Sailan, Rodeo, Palacio, La Playa, Costa Rica, Campo Hermoso, Berlín, El Funcial, Los Naranjos y Cachipayal en el municipio de La Belleza&quot;"/>
    <s v="TRANSPORTADORA DE GAS INTERNACIONAL S.A. ESP"/>
    <s v=" JORGE ALIRIO ORTIZ TOVAR"/>
    <x v="0"/>
    <d v="2024-07-22T00:00:00"/>
    <d v="2025-07-21T00:00:00"/>
    <m/>
    <m/>
    <d v="2028-03-21T00:00:00"/>
    <x v="5"/>
    <x v="16"/>
    <m/>
    <m/>
    <m/>
    <m/>
    <m/>
    <m/>
    <m/>
    <m/>
    <m/>
    <m/>
    <m/>
    <m/>
    <m/>
    <m/>
    <m/>
    <m/>
    <m/>
    <m/>
    <m/>
    <m/>
    <m/>
    <m/>
    <m/>
    <m/>
    <m/>
    <m/>
    <m/>
    <m/>
    <m/>
    <m/>
    <m/>
    <m/>
    <m/>
    <m/>
    <d v="2025-08-20T00:00:00"/>
    <n v="34"/>
    <n v="2025"/>
    <x v="3"/>
    <s v="6 MESES BILATERAL"/>
  </r>
  <r>
    <s v="GGC-0934-2024"/>
    <x v="13"/>
    <s v="Aunar esfuerzos para analizar concentraciones de minerales y Hg en relaves y puntos calientes, así como identificar oportunidades de aprovechamiento secundario bajo técnicas de PML y recuperación de mercurio en relaves"/>
    <s v="UNIVERSIDAD DE CORDOBA"/>
    <s v=" SANDRA MILENA SANCHEZ ZULUAGA "/>
    <x v="5"/>
    <d v="2024-08-01T00:00:00"/>
    <d v="2025-07-31T00:00:00"/>
    <m/>
    <m/>
    <d v="2028-01-30T00:00:00"/>
    <x v="9"/>
    <x v="16"/>
    <m/>
    <m/>
    <m/>
    <m/>
    <m/>
    <m/>
    <m/>
    <m/>
    <m/>
    <m/>
    <m/>
    <m/>
    <m/>
    <m/>
    <m/>
    <m/>
    <m/>
    <m/>
    <m/>
    <m/>
    <m/>
    <m/>
    <m/>
    <m/>
    <m/>
    <m/>
    <m/>
    <m/>
    <m/>
    <m/>
    <m/>
    <m/>
    <m/>
    <m/>
    <d v="2025-08-28T00:00:00"/>
    <n v="35"/>
    <n v="2025"/>
    <x v="3"/>
    <m/>
  </r>
  <r>
    <s v="GGC-0935-2024"/>
    <x v="13"/>
    <s v="Implementación masificación gas licuado del petróleo GLP por redes para los centros poblados las Montoyas, Campo Capote, El Cruce, Bocas del Carare y vereda Palestina del municipio Puerto Parra "/>
    <s v="HEGA S.A. E.S.P."/>
    <s v=" JORGE ALIRIO ORTIZ TOVAR, PATRICIA JARAMILLO VILLA"/>
    <x v="0"/>
    <d v="2024-08-20T00:00:00"/>
    <d v="2025-12-31T00:00:00"/>
    <m/>
    <m/>
    <d v="2028-06-30T00:00:00"/>
    <x v="1"/>
    <x v="16"/>
    <m/>
    <m/>
    <m/>
    <m/>
    <m/>
    <m/>
    <m/>
    <m/>
    <m/>
    <m/>
    <m/>
    <m/>
    <m/>
    <m/>
    <m/>
    <m/>
    <m/>
    <m/>
    <m/>
    <m/>
    <m/>
    <m/>
    <m/>
    <m/>
    <m/>
    <m/>
    <m/>
    <m/>
    <m/>
    <m/>
    <m/>
    <m/>
    <m/>
    <m/>
    <d v="2025-08-28T00:00:00"/>
    <n v="35"/>
    <n v="2025"/>
    <x v="4"/>
    <m/>
  </r>
  <r>
    <s v="GGC-0937-2024"/>
    <x v="13"/>
    <s v="Adquisición de licencias de software especializado ArcGIS, para diseño e implementación de modelos de información geográfica,económica y generación de información técnica  relacionados con el sector."/>
    <s v="ESRI COLOMBIA S.A.S"/>
    <s v="ROGER RICARDO RIVERA PARRA"/>
    <x v="0"/>
    <d v="2024-08-10T00:00:00"/>
    <d v="2024-08-31T00:00:00"/>
    <m/>
    <m/>
    <d v="2027-02-28T00:00:00"/>
    <x v="2"/>
    <x v="6"/>
    <m/>
    <m/>
    <m/>
    <m/>
    <m/>
    <m/>
    <m/>
    <m/>
    <m/>
    <m/>
    <m/>
    <m/>
    <m/>
    <m/>
    <m/>
    <m/>
    <m/>
    <m/>
    <m/>
    <m/>
    <m/>
    <m/>
    <m/>
    <m/>
    <m/>
    <m/>
    <m/>
    <m/>
    <m/>
    <m/>
    <m/>
    <m/>
    <m/>
    <m/>
    <d v="2025-08-28T00:00:00"/>
    <n v="35"/>
    <n v="2025"/>
    <x v="3"/>
    <m/>
  </r>
  <r>
    <s v="GGC-0942-2024"/>
    <x v="13"/>
    <s v="Actualizar y/o elaborar guías metodológicas para el beneficio de mineral aurífero y minerales asociados en zonas con problemáticas ambientales y de salud pública derivadas del uso de sustancias químicas prohibidas"/>
    <s v="SERVICIO GEOLOGICO COLOMBIANO"/>
    <s v=" SANDRA MILENA SANCHEZ ZULUAGA "/>
    <x v="5"/>
    <d v="2024-08-08T00:00:00"/>
    <d v="2025-05-27T00:00:00"/>
    <m/>
    <m/>
    <d v="2027-11-27T00:00:00"/>
    <x v="6"/>
    <x v="6"/>
    <m/>
    <m/>
    <m/>
    <m/>
    <m/>
    <m/>
    <m/>
    <m/>
    <m/>
    <m/>
    <m/>
    <m/>
    <m/>
    <m/>
    <m/>
    <m/>
    <m/>
    <m/>
    <m/>
    <m/>
    <m/>
    <m/>
    <m/>
    <m/>
    <m/>
    <m/>
    <m/>
    <m/>
    <m/>
    <m/>
    <m/>
    <m/>
    <m/>
    <m/>
    <d v="2025-08-28T00:00:00"/>
    <n v="35"/>
    <n v="2025"/>
    <x v="3"/>
    <s v="EN SECOPII EGISTRA SUSPENDIDO"/>
  </r>
  <r>
    <s v="GGC-0946-2024"/>
    <x v="13"/>
    <s v="Implementación masificación gas licuado del petróleo por redes de distribución para los centros poblados del área rural del municipio de Simití."/>
    <s v="HEGA S.A. E.S.P."/>
    <s v=" JORGE ALIRIO ORTIZ TOVAR, PATRICIA JARAMILLO VILLA"/>
    <x v="0"/>
    <d v="2024-08-20T00:00:00"/>
    <d v="2025-12-31T00:00:00"/>
    <m/>
    <m/>
    <d v="2028-06-30T00:00:00"/>
    <x v="1"/>
    <x v="16"/>
    <m/>
    <m/>
    <m/>
    <m/>
    <m/>
    <m/>
    <m/>
    <m/>
    <m/>
    <m/>
    <m/>
    <m/>
    <m/>
    <m/>
    <m/>
    <m/>
    <m/>
    <m/>
    <m/>
    <m/>
    <m/>
    <m/>
    <m/>
    <m/>
    <m/>
    <m/>
    <m/>
    <m/>
    <m/>
    <m/>
    <m/>
    <m/>
    <m/>
    <m/>
    <d v="2025-08-28T00:00:00"/>
    <n v="35"/>
    <n v="2025"/>
    <x v="4"/>
    <m/>
  </r>
  <r>
    <s v="GGC-0969-2024"/>
    <x v="13"/>
    <s v="Brindar servicios especializados en gestión documental para el cumplimiento de las metas del proyecto, por medio del seguimiento de los procesos de planeación y ejecución para las transferencias secundarias."/>
    <s v="BIBLIOWEB SAS"/>
    <s v=" JENNY CONSTANZA NOVA MARTINEZ"/>
    <x v="11"/>
    <d v="2024-08-13T00:00:00"/>
    <d v="2025-04-09T00:00:00"/>
    <s v="SONIA PAOLA GARCIA CONTRERAS"/>
    <s v="GUILLERMO ORTIZ GONZALEZ"/>
    <d v="2027-10-09T00:00:00"/>
    <x v="3"/>
    <x v="6"/>
    <s v="NEON "/>
    <d v="2026-09-03T00:00:00"/>
    <s v="SE DEVUELVE AL ÁREA PARA AJUSTES"/>
    <s v="NEON "/>
    <s v="26/03/2026"/>
    <m/>
    <m/>
    <m/>
    <m/>
    <m/>
    <m/>
    <m/>
    <m/>
    <m/>
    <m/>
    <m/>
    <m/>
    <m/>
    <m/>
    <m/>
    <m/>
    <m/>
    <m/>
    <m/>
    <m/>
    <m/>
    <m/>
    <m/>
    <m/>
    <m/>
    <m/>
    <m/>
    <m/>
    <m/>
    <d v="2026-03-26T00:00:00"/>
    <n v="13"/>
    <n v="2026"/>
    <x v="6"/>
    <m/>
  </r>
  <r>
    <s v="GGC-0989-2024"/>
    <x v="13"/>
    <s v="Suministrar la Renovación de servicio de plataforma de Backup para el MME"/>
    <s v="SVAIT SAS"/>
    <s v=" LEIDY PAOLA GALINDO ACEVEDO"/>
    <x v="1"/>
    <d v="2024-08-20T00:00:00"/>
    <d v="2025-09-19T00:00:00"/>
    <m/>
    <m/>
    <d v="2028-03-19T00:00:00"/>
    <x v="5"/>
    <x v="16"/>
    <m/>
    <m/>
    <m/>
    <m/>
    <m/>
    <m/>
    <m/>
    <m/>
    <m/>
    <m/>
    <m/>
    <m/>
    <m/>
    <m/>
    <m/>
    <m/>
    <m/>
    <m/>
    <m/>
    <m/>
    <m/>
    <m/>
    <m/>
    <m/>
    <m/>
    <m/>
    <m/>
    <m/>
    <m/>
    <m/>
    <m/>
    <m/>
    <m/>
    <m/>
    <d v="2025-08-28T00:00:00"/>
    <n v="35"/>
    <n v="2025"/>
    <x v="4"/>
    <m/>
  </r>
  <r>
    <s v="GGC-0992-2024"/>
    <x v="13"/>
    <s v="Aunar esfuerzos técnicos para adelantar estrategias encaminadas al seguimiento y monitoreo del riesgo del Proyecto Hidroeléctrico Ituango"/>
    <s v="SERVICIO GEOLOGICO COLOMBIANO"/>
    <s v="MARIA FERNANDA RAMIREZ LOPEZ"/>
    <x v="8"/>
    <d v="2024-08-16T00:00:00"/>
    <d v="2025-10-31T00:00:00"/>
    <m/>
    <m/>
    <d v="2028-04-30T00:00:00"/>
    <x v="7"/>
    <x v="16"/>
    <m/>
    <m/>
    <m/>
    <m/>
    <m/>
    <m/>
    <m/>
    <m/>
    <m/>
    <m/>
    <m/>
    <m/>
    <m/>
    <m/>
    <m/>
    <m/>
    <m/>
    <m/>
    <m/>
    <m/>
    <m/>
    <m/>
    <m/>
    <m/>
    <m/>
    <m/>
    <m/>
    <m/>
    <m/>
    <m/>
    <m/>
    <m/>
    <m/>
    <m/>
    <d v="2025-08-28T00:00:00"/>
    <n v="35"/>
    <n v="2025"/>
    <x v="4"/>
    <m/>
  </r>
  <r>
    <s v="GGC-1001-2024"/>
    <x v="13"/>
    <s v="Aunar esfuerzos técnicos y financieros para fortalecer los procesos de gestión del riesgo de desastres en territorios priorizados"/>
    <s v="UNIVERSIDAD DE ANTIOQUIA - UDEA"/>
    <s v=" MARIA FERNANDA RAMIREZ LOPEZ"/>
    <x v="8"/>
    <d v="2024-08-26T00:00:00"/>
    <d v="2024-12-26T00:00:00"/>
    <m/>
    <m/>
    <d v="2027-06-26T00:00:00"/>
    <x v="1"/>
    <x v="6"/>
    <m/>
    <m/>
    <m/>
    <m/>
    <m/>
    <m/>
    <m/>
    <m/>
    <m/>
    <m/>
    <m/>
    <m/>
    <m/>
    <m/>
    <m/>
    <m/>
    <m/>
    <m/>
    <m/>
    <m/>
    <m/>
    <m/>
    <m/>
    <m/>
    <m/>
    <m/>
    <m/>
    <m/>
    <m/>
    <m/>
    <m/>
    <m/>
    <m/>
    <m/>
    <d v="2025-08-28T00:00:00"/>
    <n v="35"/>
    <n v="2025"/>
    <x v="3"/>
    <m/>
  </r>
  <r>
    <s v="GGC-1004-2024"/>
    <x v="13"/>
    <s v="Aunar esfuerzos para fortalecer la gobernanza territorial con actores estratégicos que contribuyan a los procesos de transparencia, participación ciudadana y la implementación de políticas públicas en el marco de la TEJ."/>
    <s v="ORGANIZACION INTERNACIONAL PARA LAS MIGRACIONES - OIM"/>
    <s v="MARIA FERNANDA RAMIREZ LOPEZ"/>
    <x v="8"/>
    <d v="2024-08-22T00:00:00"/>
    <d v="2025-09-30T00:00:00"/>
    <m/>
    <m/>
    <d v="2028-03-30T00:00:00"/>
    <x v="5"/>
    <x v="16"/>
    <m/>
    <m/>
    <m/>
    <m/>
    <m/>
    <m/>
    <m/>
    <m/>
    <m/>
    <m/>
    <m/>
    <m/>
    <m/>
    <m/>
    <m/>
    <m/>
    <m/>
    <m/>
    <m/>
    <m/>
    <m/>
    <m/>
    <m/>
    <m/>
    <m/>
    <m/>
    <m/>
    <m/>
    <m/>
    <m/>
    <m/>
    <m/>
    <m/>
    <m/>
    <d v="2025-08-28T00:00:00"/>
    <n v="35"/>
    <n v="2025"/>
    <x v="4"/>
    <m/>
  </r>
  <r>
    <s v="GGC-1009-2024"/>
    <x v="13"/>
    <s v="Aunar esfuerzos con universidades públicas para fortalecer la estrategia de sociedad del conocimiento a través de prácticas académicas para asesorías, asistencia técnica, estudios técnicos en la zona oriente del país."/>
    <s v="UNIVERSIDAD FRANCISCO DE PAULA SANTANDER"/>
    <s v=" SANDRA MILENA SANCHEZ ZULUAGA "/>
    <x v="5"/>
    <d v="2024-09-05T00:00:00"/>
    <d v="2024-12-31T00:00:00"/>
    <m/>
    <m/>
    <d v="2027-06-30T00:00:00"/>
    <x v="1"/>
    <x v="6"/>
    <m/>
    <m/>
    <m/>
    <m/>
    <m/>
    <m/>
    <m/>
    <m/>
    <m/>
    <m/>
    <m/>
    <m/>
    <m/>
    <m/>
    <m/>
    <m/>
    <m/>
    <m/>
    <m/>
    <m/>
    <m/>
    <m/>
    <m/>
    <m/>
    <m/>
    <m/>
    <m/>
    <m/>
    <m/>
    <m/>
    <m/>
    <m/>
    <m/>
    <m/>
    <d v="2025-08-28T00:00:00"/>
    <n v="35"/>
    <n v="2025"/>
    <x v="3"/>
    <m/>
  </r>
  <r>
    <s v="GGC-1017-2024"/>
    <x v="13"/>
    <s v="Realizar la evaluación de la calidad del proceso implementado en la operación estadística: gestión de vehículos de gas combustible vehicular de los certificadores, EDS, ESP y comercialización de gas combustible vehicular producida por el Ministerio de Minas y Energía, en el maro de los requisitos establecidos en la Norma técnica de Calidad Estadística - requisitos de calidad para la generación estadística NTC PE 1000:2020."/>
    <s v="DEPARTAMENTO ADMINISTRATIVO NACIONAL DE ESTADISTICA - DANE"/>
    <s v=" ADWAR MOISES CASALLAS CUELLAR"/>
    <x v="0"/>
    <d v="2024-08-29T00:00:00"/>
    <d v="2024-11-30T00:00:00"/>
    <m/>
    <m/>
    <d v="2027-05-30T00:00:00"/>
    <x v="0"/>
    <x v="6"/>
    <m/>
    <m/>
    <m/>
    <m/>
    <m/>
    <m/>
    <m/>
    <m/>
    <m/>
    <m/>
    <m/>
    <m/>
    <m/>
    <m/>
    <m/>
    <m/>
    <m/>
    <m/>
    <m/>
    <m/>
    <m/>
    <m/>
    <m/>
    <m/>
    <m/>
    <m/>
    <m/>
    <m/>
    <m/>
    <m/>
    <m/>
    <m/>
    <m/>
    <m/>
    <d v="2025-08-28T00:00:00"/>
    <n v="35"/>
    <n v="2025"/>
    <x v="3"/>
    <m/>
  </r>
  <r>
    <s v="GGC-1027-2024"/>
    <x v="13"/>
    <s v="Aunar esfuerzo técnicos administrativos y financieros para entrenar y formar a las comunidades mineras en temáticas técnicas relacionadas con la seguridad minera."/>
    <s v=" UNIVERSIDAD PEDAGOGICA Y TECNOLOGICA DE COLOMBIA - UPTC"/>
    <s v=" SANDRA MILENA SANCHEZ ZULUAGA "/>
    <x v="5"/>
    <d v="2024-09-12T00:00:00"/>
    <d v="2025-02-28T00:00:00"/>
    <m/>
    <m/>
    <d v="2027-08-28T00:00:00"/>
    <x v="11"/>
    <x v="6"/>
    <m/>
    <m/>
    <m/>
    <m/>
    <m/>
    <m/>
    <m/>
    <m/>
    <m/>
    <m/>
    <m/>
    <m/>
    <m/>
    <m/>
    <m/>
    <m/>
    <m/>
    <m/>
    <m/>
    <m/>
    <m/>
    <m/>
    <m/>
    <m/>
    <m/>
    <m/>
    <m/>
    <m/>
    <m/>
    <m/>
    <m/>
    <m/>
    <m/>
    <m/>
    <d v="2025-08-28T00:00:00"/>
    <n v="35"/>
    <n v="2025"/>
    <x v="3"/>
    <m/>
  </r>
  <r>
    <s v="GGC-1049-2024"/>
    <x v="13"/>
    <s v="Aunar esfuerzos con universidades públicas para fortalecer la estrategia de sociedad del conocimiento a través de prácticas académicas para asesorías, asistencia técnica, estudios técnicos en el departamento de Antioquia"/>
    <s v="UNIVERSIDAD NACIONAL DE COLOMBIA - SEDE MEDELLÍN"/>
    <s v=" SANDRA MILENA SANCHEZ ZULUAGA "/>
    <x v="5"/>
    <d v="2024-09-19T00:00:00"/>
    <d v="2025-02-28T00:00:00"/>
    <m/>
    <m/>
    <d v="2027-08-28T00:00:00"/>
    <x v="11"/>
    <x v="6"/>
    <m/>
    <m/>
    <m/>
    <m/>
    <m/>
    <m/>
    <m/>
    <m/>
    <m/>
    <m/>
    <m/>
    <m/>
    <m/>
    <m/>
    <m/>
    <m/>
    <m/>
    <m/>
    <m/>
    <m/>
    <m/>
    <m/>
    <m/>
    <m/>
    <m/>
    <m/>
    <m/>
    <m/>
    <m/>
    <m/>
    <m/>
    <m/>
    <m/>
    <m/>
    <d v="2025-08-28T00:00:00"/>
    <n v="35"/>
    <n v="2025"/>
    <x v="3"/>
    <m/>
  </r>
  <r>
    <s v="GGC-1070-2024"/>
    <x v="13"/>
    <s v="Aunar esfuerzos con universidades públicas para fortalecer la estrategia de sociedad del conocimiento a través de prácticas académicas para asesorías, asistencia técnica, estudios técnicos en la zona occidente del país."/>
    <s v="UNIVERSIDAD TECNOLOGICA DEL CHOCO"/>
    <s v=" SANDRA MILENA SANCHEZ ZULUAGA "/>
    <x v="5"/>
    <d v="2024-11-07T00:00:00"/>
    <d v="2024-12-31T00:00:00"/>
    <m/>
    <m/>
    <d v="2027-06-30T00:00:00"/>
    <x v="1"/>
    <x v="6"/>
    <m/>
    <m/>
    <m/>
    <m/>
    <m/>
    <m/>
    <m/>
    <m/>
    <m/>
    <m/>
    <m/>
    <m/>
    <m/>
    <m/>
    <m/>
    <m/>
    <m/>
    <m/>
    <m/>
    <m/>
    <m/>
    <m/>
    <m/>
    <m/>
    <m/>
    <m/>
    <m/>
    <m/>
    <m/>
    <m/>
    <m/>
    <m/>
    <m/>
    <m/>
    <d v="2025-08-28T00:00:00"/>
    <n v="35"/>
    <n v="2025"/>
    <x v="3"/>
    <m/>
  </r>
  <r>
    <s v="GGC-1090-2024"/>
    <x v="13"/>
    <s v="AUNAR CAPACIDADES TÉCNICAS OPERATIVAS ADMINISTRATIVAS Y FINANCIERAS DE LAS PARTES PARA IMPLEMENTAR SOLUCIONES DE ENERGIZACIÓN BASADAS EN FNCER EN SEDES EDUCATIVAS PÚBLICAS PARA CUMPLIMIENTO DE LAS ESTRATEGIAS SECTORIALES"/>
    <s v="CONSORCIO PACC FENOGE 2023"/>
    <s v="VICTOR JOSE PATERNINA NOVOA"/>
    <x v="2"/>
    <d v="2024-09-13T00:00:00"/>
    <d v="2027-09-12T00:00:00"/>
    <m/>
    <m/>
    <d v="2030-03-12T00:00:00"/>
    <x v="5"/>
    <x v="20"/>
    <m/>
    <m/>
    <m/>
    <m/>
    <m/>
    <m/>
    <m/>
    <m/>
    <m/>
    <m/>
    <m/>
    <m/>
    <m/>
    <m/>
    <m/>
    <m/>
    <m/>
    <m/>
    <m/>
    <m/>
    <m/>
    <m/>
    <m/>
    <m/>
    <m/>
    <m/>
    <m/>
    <m/>
    <m/>
    <m/>
    <m/>
    <m/>
    <m/>
    <m/>
    <d v="2025-08-28T00:00:00"/>
    <n v="35"/>
    <n v="2025"/>
    <x v="4"/>
    <m/>
  </r>
  <r>
    <s v="GGC-1091-2024"/>
    <x v="13"/>
    <s v="Aunar esfuerzos y capacidades técnicas, operativas, administrativas y financieras entre las PARTES para la ejecución del componente 1 de la Asistencia Técnica denominada &quot;Fortalecimiento interinstitucional de las capacidades técnicas y operativas que tiendan a apoyar en la estructuración, contratación y/o ejecución de iniciativas en el marco de las comunidades energéticas, en materia de FNCE y GEE&quot; o sus iniciativas relacionadas."/>
    <s v="CONSORCIO PACC FENOGE 2023"/>
    <s v="VICTOR JOSE PATERNINA NOVOA"/>
    <x v="2"/>
    <d v="2024-09-13T00:00:00"/>
    <d v="2025-12-12T00:00:00"/>
    <m/>
    <m/>
    <d v="2028-06-12T00:00:00"/>
    <x v="1"/>
    <x v="16"/>
    <m/>
    <m/>
    <m/>
    <m/>
    <m/>
    <m/>
    <m/>
    <m/>
    <m/>
    <m/>
    <m/>
    <m/>
    <m/>
    <m/>
    <m/>
    <m/>
    <m/>
    <m/>
    <m/>
    <m/>
    <m/>
    <m/>
    <m/>
    <m/>
    <m/>
    <m/>
    <m/>
    <m/>
    <m/>
    <m/>
    <m/>
    <m/>
    <m/>
    <m/>
    <d v="2025-08-28T00:00:00"/>
    <n v="35"/>
    <n v="2025"/>
    <x v="4"/>
    <m/>
  </r>
  <r>
    <s v="GGC-1094-2024"/>
    <x v="13"/>
    <s v="Entregar a la Alcaldía Municipal de Taraira, a título gratuito, el goce y disfrute de los activos constitutivos, relacionados en el anexo No.1 para la prestación del servicio de energía eléctrica y su respectiva Administración, Operación y Mantenimiento."/>
    <s v="MUNICIPIO DE TARAIRA"/>
    <s v="VICTOR JOSE PATERNINA NOVOA"/>
    <x v="2"/>
    <d v="2024-09-13T00:00:00"/>
    <d v="2034-09-12T00:00:00"/>
    <m/>
    <m/>
    <d v="2037-03-12T00:00:00"/>
    <x v="5"/>
    <x v="12"/>
    <m/>
    <m/>
    <m/>
    <m/>
    <m/>
    <m/>
    <m/>
    <m/>
    <m/>
    <m/>
    <m/>
    <m/>
    <m/>
    <m/>
    <m/>
    <m/>
    <m/>
    <m/>
    <m/>
    <m/>
    <m/>
    <m/>
    <m/>
    <m/>
    <m/>
    <m/>
    <m/>
    <m/>
    <m/>
    <m/>
    <m/>
    <m/>
    <m/>
    <m/>
    <d v="2025-08-28T00:00:00"/>
    <n v="35"/>
    <n v="2025"/>
    <x v="4"/>
    <m/>
  </r>
  <r>
    <s v="GGC-1095-2024"/>
    <x v="13"/>
    <s v="Prestar servicios para apoyar la construcción de indicadores de Gobernanza Ambiental relacionados con prácticas del sector minero energético."/>
    <s v="UNIVERSIDAD NACIONAL DE COLOMBIA - SEDE MEDELLÍN"/>
    <s v="MARIA FERNANDA RAMIREZ LOPEZ"/>
    <x v="8"/>
    <d v="2024-09-20T00:00:00"/>
    <d v="2025-05-31T00:00:00"/>
    <m/>
    <m/>
    <d v="2027-11-30T00:00:00"/>
    <x v="6"/>
    <x v="6"/>
    <m/>
    <m/>
    <m/>
    <m/>
    <m/>
    <m/>
    <m/>
    <m/>
    <m/>
    <m/>
    <m/>
    <m/>
    <m/>
    <m/>
    <m/>
    <m/>
    <m/>
    <m/>
    <m/>
    <m/>
    <m/>
    <m/>
    <m/>
    <m/>
    <m/>
    <m/>
    <m/>
    <m/>
    <m/>
    <m/>
    <m/>
    <m/>
    <m/>
    <m/>
    <d v="2025-08-28T00:00:00"/>
    <n v="35"/>
    <n v="2025"/>
    <x v="3"/>
    <m/>
  </r>
  <r>
    <s v="GGC-1099-2024"/>
    <x v="13"/>
    <s v="Aunar esfuerzos y capacidades técnicas, operativas, administrativas y financieras de las partes para implementar la A.F.P.E.I denominada ?Comunidades Energéticas: Democratizando la energía en Colombia&quot;"/>
    <s v="CONSORCIO PACC FENOGE 2023"/>
    <s v="VICTOR JOSE PATERNINA NOVOA"/>
    <x v="2"/>
    <d v="2024-09-17T00:00:00"/>
    <d v="2026-09-16T00:00:00"/>
    <m/>
    <m/>
    <d v="2029-03-16T00:00:00"/>
    <x v="5"/>
    <x v="21"/>
    <m/>
    <m/>
    <m/>
    <m/>
    <m/>
    <m/>
    <m/>
    <m/>
    <m/>
    <m/>
    <m/>
    <m/>
    <m/>
    <m/>
    <m/>
    <m/>
    <m/>
    <m/>
    <m/>
    <m/>
    <m/>
    <m/>
    <m/>
    <m/>
    <m/>
    <m/>
    <m/>
    <m/>
    <m/>
    <m/>
    <m/>
    <m/>
    <m/>
    <m/>
    <d v="2025-08-28T00:00:00"/>
    <n v="35"/>
    <n v="2025"/>
    <x v="4"/>
    <m/>
  </r>
  <r>
    <s v="GGC-1105-2024"/>
    <x v="13"/>
    <s v="Contratar los servicios para apoyar actividades en la implementación del Decreto 1396 de 2023, en los territorios de comunidades negras, afrocolombianas, raizales y palenqueras."/>
    <s v="ASOCIACION PROYECTO CULTURAL AFRODESCENDIENTE"/>
    <s v="MARIA FERNANDA PAEZ HERNANDEZ"/>
    <x v="8"/>
    <d v="2024-09-23T00:00:00"/>
    <d v="2025-05-15T00:00:00"/>
    <m/>
    <m/>
    <d v="2027-11-15T00:00:00"/>
    <x v="6"/>
    <x v="6"/>
    <m/>
    <m/>
    <m/>
    <m/>
    <m/>
    <m/>
    <m/>
    <m/>
    <m/>
    <m/>
    <m/>
    <m/>
    <m/>
    <m/>
    <m/>
    <m/>
    <m/>
    <m/>
    <m/>
    <m/>
    <m/>
    <m/>
    <m/>
    <m/>
    <m/>
    <m/>
    <m/>
    <m/>
    <m/>
    <m/>
    <m/>
    <m/>
    <m/>
    <m/>
    <d v="2025-08-28T00:00:00"/>
    <n v="35"/>
    <n v="2025"/>
    <x v="3"/>
    <m/>
  </r>
  <r>
    <s v="GGC-1106-2024"/>
    <x v="13"/>
    <s v="AUNAR ESFUERZOS TÉCNICOS, ADMINISTRATIVOS, OPERATIVOS Y JURÍDICOS EN EL MARCO DE SUS MISIONALIDADES, PARA APOYAR EL DESARROLLO DE LA FERIA DE LAS ?ECONOMÍAS PARA LA VIDA"/>
    <s v="MINISTERIO DE TRANSPORTE"/>
    <s v=" NELSON JAVIER VASQUEZ TORRES"/>
    <x v="3"/>
    <d v="2024-09-18T00:00:00"/>
    <d v="2024-10-30T00:00:00"/>
    <m/>
    <m/>
    <d v="2027-04-30T00:00:00"/>
    <x v="7"/>
    <x v="6"/>
    <m/>
    <m/>
    <m/>
    <m/>
    <m/>
    <m/>
    <m/>
    <m/>
    <m/>
    <m/>
    <m/>
    <m/>
    <m/>
    <m/>
    <m/>
    <m/>
    <m/>
    <m/>
    <m/>
    <m/>
    <m/>
    <m/>
    <m/>
    <m/>
    <m/>
    <m/>
    <m/>
    <m/>
    <m/>
    <m/>
    <m/>
    <m/>
    <m/>
    <m/>
    <d v="2025-08-28T00:00:00"/>
    <n v="35"/>
    <n v="2025"/>
    <x v="3"/>
    <m/>
  </r>
  <r>
    <s v="GGC-1111-2024"/>
    <x v="13"/>
    <s v="Contratar los servicios para apoyar la estructuración e implementación de Escuela TEJ para la gobernanza y gobernabilidad de comunidades energéticas con comunidades negras, afrocolombianas, raizales y palenqueras."/>
    <s v="ASOCIACION INTERCULTURAL  COLOMBIA  DIVERSA"/>
    <s v="MARIA FERNANDA PAEZ HERNANDEZ"/>
    <x v="8"/>
    <d v="2024-09-25T00:00:00"/>
    <d v="2025-04-15T00:00:00"/>
    <m/>
    <m/>
    <d v="2027-10-15T00:00:00"/>
    <x v="3"/>
    <x v="6"/>
    <m/>
    <m/>
    <m/>
    <m/>
    <m/>
    <m/>
    <m/>
    <m/>
    <m/>
    <m/>
    <m/>
    <m/>
    <m/>
    <m/>
    <m/>
    <m/>
    <m/>
    <m/>
    <m/>
    <m/>
    <m/>
    <m/>
    <m/>
    <m/>
    <m/>
    <m/>
    <m/>
    <m/>
    <m/>
    <m/>
    <m/>
    <m/>
    <m/>
    <m/>
    <d v="2025-08-28T00:00:00"/>
    <n v="35"/>
    <n v="2025"/>
    <x v="3"/>
    <m/>
  </r>
  <r>
    <s v="GGC-1113-2024"/>
    <x v="13"/>
    <s v="Prestar Servicios para apoyar el desarrollo de las actividades priorizadas de mediano y largo plazo contenidas en el Plan Integral de Gestión de Cambio Climático 2050."/>
    <s v="UNIVERSIDAD NACIONAL DE COLOMBIA "/>
    <s v=" MARIA FERNANDA RAMIREZ LOPEZ"/>
    <x v="8"/>
    <d v="2024-10-09T00:00:00"/>
    <d v="2025-05-31T00:00:00"/>
    <m/>
    <m/>
    <d v="2027-11-30T00:00:00"/>
    <x v="6"/>
    <x v="6"/>
    <m/>
    <m/>
    <m/>
    <m/>
    <m/>
    <m/>
    <m/>
    <m/>
    <m/>
    <m/>
    <m/>
    <m/>
    <m/>
    <m/>
    <m/>
    <m/>
    <m/>
    <m/>
    <m/>
    <m/>
    <m/>
    <m/>
    <m/>
    <m/>
    <m/>
    <m/>
    <m/>
    <m/>
    <m/>
    <m/>
    <m/>
    <m/>
    <m/>
    <m/>
    <d v="2025-08-28T00:00:00"/>
    <n v="35"/>
    <n v="2025"/>
    <x v="3"/>
    <m/>
  </r>
  <r>
    <s v="GGC-1116-2024"/>
    <x v="13"/>
    <s v="CONTRATAR EL PROGRAMA DE SEGUROS QUE AMPARA LOS BIENES E INTERESES PATRIMONIALES, POR LOS QUE SEA O FUERE LEGALMENTE RESPONSABLE O LE CORRESPONDA ASEGURAR EN VIRTUD DE DISPOSICIÓN LEGAL O CONTRACTUAL"/>
    <s v="MAPFRE SEGUROS GENERALES DE COLOMBIA S.A. "/>
    <s v=" ANGELICA MARIA BERMUDEZ RODRIGUEZ"/>
    <x v="3"/>
    <d v="2024-09-27T00:00:00"/>
    <d v="2026-07-31T00:00:00"/>
    <m/>
    <m/>
    <d v="2029-01-30T00:00:00"/>
    <x v="9"/>
    <x v="21"/>
    <m/>
    <m/>
    <m/>
    <m/>
    <m/>
    <m/>
    <m/>
    <m/>
    <m/>
    <m/>
    <m/>
    <m/>
    <m/>
    <m/>
    <m/>
    <m/>
    <m/>
    <m/>
    <m/>
    <m/>
    <m/>
    <m/>
    <m/>
    <m/>
    <m/>
    <m/>
    <m/>
    <m/>
    <m/>
    <m/>
    <m/>
    <m/>
    <m/>
    <m/>
    <d v="2025-08-28T00:00:00"/>
    <n v="35"/>
    <n v="2025"/>
    <x v="4"/>
    <m/>
  </r>
  <r>
    <s v="GGC-1122-2024"/>
    <x v="13"/>
    <s v="Interventoría administrativa, técnica, jurídica, ambiental, social, financiera y contable para el Convenio GGC-1181-2023 &quot;Construcción de soluciones fotovoltaicas individuales para comunidades rurales y dispersas de las ZNI del municipio de la Paz, departamento de Cesar&quot; e identificado con el BPIN 20230214000003"/>
    <s v="CONSORCIO INT OXI 203"/>
    <s v="VICTOR JOSE PATERNINA NOVOA"/>
    <x v="2"/>
    <d v="2024-09-30T00:00:00"/>
    <d v="2026-05-29T00:00:00"/>
    <m/>
    <m/>
    <d v="2028-11-29T00:00:00"/>
    <x v="6"/>
    <x v="16"/>
    <m/>
    <m/>
    <m/>
    <m/>
    <m/>
    <m/>
    <m/>
    <m/>
    <m/>
    <m/>
    <m/>
    <m/>
    <m/>
    <m/>
    <m/>
    <m/>
    <m/>
    <m/>
    <m/>
    <m/>
    <m/>
    <m/>
    <m/>
    <m/>
    <m/>
    <m/>
    <m/>
    <m/>
    <m/>
    <m/>
    <m/>
    <m/>
    <m/>
    <m/>
    <d v="2025-08-28T00:00:00"/>
    <n v="35"/>
    <n v="2025"/>
    <x v="4"/>
    <m/>
  </r>
  <r>
    <s v="GGC-1123-2024"/>
    <x v="13"/>
    <s v="Interventoría administrativa, técnica, jurídica, ambiental, social, financiera y contable para el Convenio GGC-1175-2023 &quot;Instalación de soluciones individuales fotovoltaicas para la generación de energía eléctrica en zona rural dispersa del municipio Villanueva en el departamento de La Guajira&quot; e identificado con el BPIN 20230214000018"/>
    <s v="CONSORCIO INT OXI 203"/>
    <s v="VICTOR JOSE PATERNINA NOVOA"/>
    <x v="2"/>
    <d v="2024-09-30T00:00:00"/>
    <d v="2026-08-29T00:00:00"/>
    <m/>
    <m/>
    <d v="2029-02-28T00:00:00"/>
    <x v="2"/>
    <x v="21"/>
    <m/>
    <m/>
    <m/>
    <m/>
    <m/>
    <m/>
    <m/>
    <m/>
    <m/>
    <m/>
    <m/>
    <m/>
    <m/>
    <m/>
    <m/>
    <m/>
    <m/>
    <m/>
    <m/>
    <m/>
    <m/>
    <m/>
    <m/>
    <m/>
    <m/>
    <m/>
    <m/>
    <m/>
    <m/>
    <m/>
    <m/>
    <m/>
    <m/>
    <m/>
    <d v="2025-08-28T00:00:00"/>
    <n v="35"/>
    <n v="2025"/>
    <x v="4"/>
    <m/>
  </r>
  <r>
    <s v="GGC-1124-2024"/>
    <x v="13"/>
    <s v="Interventoría administrativa, técnica, jurídica, ambiental, social, financiera y contable para el Convenio GGC-1177-2023 &quot;Instalación de soluciones individuales fotovoltaicas para la generación de energía eléctrica en zona rural dispersa del municipio de La Jagua del Pilar, en el departamento de La Guajira&quot; e identificado con el BPIN 20230214000019"/>
    <s v="CONSORCIO INT OXI 203"/>
    <s v="VICTOR JOSE PATERNINA NOVOA"/>
    <x v="2"/>
    <d v="2024-09-30T00:00:00"/>
    <d v="2026-06-29T00:00:00"/>
    <m/>
    <m/>
    <d v="2028-12-29T00:00:00"/>
    <x v="4"/>
    <x v="16"/>
    <m/>
    <m/>
    <m/>
    <m/>
    <m/>
    <m/>
    <m/>
    <m/>
    <m/>
    <m/>
    <m/>
    <m/>
    <m/>
    <m/>
    <m/>
    <m/>
    <m/>
    <m/>
    <m/>
    <m/>
    <m/>
    <m/>
    <m/>
    <m/>
    <m/>
    <m/>
    <m/>
    <m/>
    <m/>
    <m/>
    <m/>
    <m/>
    <m/>
    <m/>
    <d v="2025-08-28T00:00:00"/>
    <n v="35"/>
    <n v="2025"/>
    <x v="4"/>
    <m/>
  </r>
  <r>
    <s v="GGC-1125-2024"/>
    <x v="13"/>
    <s v="Interventoría administrativa, técnica, jurídica, ambiental, social, financiera y contable para el Convenio GGC-1174-2023 &quot;Construcción de soluciones individuales solares fotovoltaicas para las comunidades rurales y dispersas de las ZNI del municipio de Becerril, departamento de Cesar&quot; e identificado con el BPIN 20230214000004"/>
    <s v="CONSORCIO INT OXI 203"/>
    <s v="VICTOR JOSE PATERNINA NOVOA"/>
    <x v="2"/>
    <d v="2024-09-30T00:00:00"/>
    <d v="2026-08-29T00:00:00"/>
    <m/>
    <m/>
    <d v="2029-02-28T00:00:00"/>
    <x v="2"/>
    <x v="21"/>
    <m/>
    <m/>
    <m/>
    <m/>
    <m/>
    <m/>
    <m/>
    <m/>
    <m/>
    <m/>
    <m/>
    <m/>
    <m/>
    <m/>
    <m/>
    <m/>
    <m/>
    <m/>
    <m/>
    <m/>
    <m/>
    <m/>
    <m/>
    <m/>
    <m/>
    <m/>
    <m/>
    <m/>
    <m/>
    <m/>
    <m/>
    <m/>
    <m/>
    <m/>
    <d v="2025-08-28T00:00:00"/>
    <n v="35"/>
    <n v="2025"/>
    <x v="4"/>
    <m/>
  </r>
  <r>
    <s v="GGC-1127-2024"/>
    <x v="13"/>
    <s v="Interventoría administrativa, técnica, jurídica, ambiental, social, financiera y contable para el Convenio GGC-722-2023  &quot;Instalación de soluciones individuales fotovoltaicas para la generación de energía eléctrica en zona rural dispersa del municipio de Medina en el departamento de Cundinamarca&quot; identificado con código BPIN No. 20230214000026"/>
    <s v="CONSORCIO INT OXI 203"/>
    <s v="VICTOR JOSE PATERNINA NOVOA"/>
    <x v="2"/>
    <d v="2024-09-30T00:00:00"/>
    <d v="2025-12-06T00:00:00"/>
    <m/>
    <m/>
    <d v="2028-06-06T00:00:00"/>
    <x v="1"/>
    <x v="16"/>
    <m/>
    <m/>
    <m/>
    <m/>
    <m/>
    <m/>
    <m/>
    <m/>
    <m/>
    <m/>
    <m/>
    <m/>
    <m/>
    <m/>
    <m/>
    <m/>
    <m/>
    <m/>
    <m/>
    <m/>
    <m/>
    <m/>
    <m/>
    <m/>
    <m/>
    <m/>
    <m/>
    <m/>
    <m/>
    <m/>
    <m/>
    <m/>
    <m/>
    <m/>
    <d v="2025-08-28T00:00:00"/>
    <n v="35"/>
    <n v="2025"/>
    <x v="4"/>
    <m/>
  </r>
  <r>
    <s v="GGC-1128-2024"/>
    <x v="13"/>
    <s v="Interventoría administrativa, técnica, jurídica, ambiental, social, financiera y contable para el Convenio GGC-1169-2023 &quot;Instalación de soluciones individuales fotovoltaicas para la generación de energía eléctrica en zona rural dispersa del municipio de Paratebueno, en el departamento de Cundinamarca&quot; e identificado con el BPIN 20230214000027"/>
    <s v="UNION TEMPORAL OXI 2024"/>
    <s v="VICTOR JOSE PATERNINA NOVOA"/>
    <x v="2"/>
    <d v="2024-11-07T00:00:00"/>
    <d v="2025-12-06T00:00:00"/>
    <m/>
    <m/>
    <d v="2028-06-06T00:00:00"/>
    <x v="1"/>
    <x v="16"/>
    <m/>
    <m/>
    <m/>
    <m/>
    <m/>
    <m/>
    <m/>
    <m/>
    <m/>
    <m/>
    <m/>
    <m/>
    <m/>
    <m/>
    <m/>
    <m/>
    <m/>
    <m/>
    <m/>
    <m/>
    <m/>
    <m/>
    <m/>
    <m/>
    <m/>
    <m/>
    <m/>
    <m/>
    <m/>
    <m/>
    <m/>
    <m/>
    <m/>
    <m/>
    <d v="2025-08-28T00:00:00"/>
    <n v="35"/>
    <n v="2025"/>
    <x v="4"/>
    <m/>
  </r>
  <r>
    <s v="GGC-1130-2024"/>
    <x v="13"/>
    <s v="Entregar a la Alcaldía Municipal de TARAIRA el proyecto &quot;MEJORAMIENTO DE LA INFRAESTRUCUTRA PARA LA PRESTACIÓN DE ENERGIA ELECTRICA EN EL AREA URBANA DE TARAIRA- VAUPES&quot;, a título gratuito, el goce y disfrute de los activos constitutivos, relacionados en el anexo No.1 para la prestación del servicio de energía eléctrica y su respectiva Administración, Operación y Mantenimiento."/>
    <s v="MUNICIPIO DE TARAIRA"/>
    <s v="VICTOR JOSE PATERNINA NOVOA"/>
    <x v="2"/>
    <d v="2024-09-30T00:00:00"/>
    <d v="2034-09-29T00:00:00"/>
    <m/>
    <m/>
    <d v="2037-03-29T00:00:00"/>
    <x v="5"/>
    <x v="12"/>
    <m/>
    <m/>
    <m/>
    <m/>
    <m/>
    <m/>
    <m/>
    <m/>
    <m/>
    <m/>
    <m/>
    <m/>
    <m/>
    <m/>
    <m/>
    <m/>
    <m/>
    <m/>
    <m/>
    <m/>
    <m/>
    <m/>
    <m/>
    <m/>
    <m/>
    <m/>
    <m/>
    <m/>
    <m/>
    <m/>
    <m/>
    <m/>
    <m/>
    <m/>
    <d v="2025-08-28T00:00:00"/>
    <n v="35"/>
    <n v="2025"/>
    <x v="4"/>
    <m/>
  </r>
  <r>
    <s v="GGC-1131-2024"/>
    <x v="13"/>
    <s v="Realizar los desarrollos en el sistema NEON,  asi como la interoperabilidad con otros sistemas del MME y externos, soporte técnico y garantía según Formato de Características Técnicas"/>
    <s v="MEGASOFT S.A.S."/>
    <s v="LEIDY PAOLA GALINDO ACEVEDO"/>
    <x v="1"/>
    <d v="2024-10-01T00:00:00"/>
    <d v="2025-12-31T00:00:00"/>
    <m/>
    <m/>
    <d v="2028-06-30T00:00:00"/>
    <x v="1"/>
    <x v="16"/>
    <m/>
    <m/>
    <m/>
    <m/>
    <m/>
    <m/>
    <m/>
    <m/>
    <m/>
    <m/>
    <m/>
    <m/>
    <m/>
    <m/>
    <m/>
    <m/>
    <m/>
    <m/>
    <m/>
    <m/>
    <m/>
    <m/>
    <m/>
    <m/>
    <m/>
    <m/>
    <m/>
    <m/>
    <m/>
    <m/>
    <m/>
    <m/>
    <m/>
    <m/>
    <d v="2025-08-28T00:00:00"/>
    <n v="35"/>
    <n v="2025"/>
    <x v="4"/>
    <m/>
  </r>
  <r>
    <s v="GGC-1137-2024"/>
    <x v="13"/>
    <s v="Realizar un análisis para identificar y evaluar los impactos técnicos, económicos, sociales y ambientales derivados de la implementación de tecnologías nucleares como solución alternativa a diversas necesidades del país"/>
    <s v="CONSORCIO NUCLEAR VALJER - OPTIM 2024"/>
    <s v=" JUAN PABLO PARRA LOZANO "/>
    <x v="9"/>
    <d v="2024-10-04T00:00:00"/>
    <d v="2024-12-31T00:00:00"/>
    <m/>
    <m/>
    <d v="2027-06-30T00:00:00"/>
    <x v="1"/>
    <x v="6"/>
    <m/>
    <m/>
    <m/>
    <m/>
    <m/>
    <m/>
    <m/>
    <m/>
    <m/>
    <m/>
    <m/>
    <m/>
    <m/>
    <m/>
    <m/>
    <m/>
    <m/>
    <m/>
    <m/>
    <m/>
    <m/>
    <m/>
    <m/>
    <m/>
    <m/>
    <m/>
    <m/>
    <m/>
    <m/>
    <m/>
    <m/>
    <m/>
    <m/>
    <m/>
    <d v="2025-08-28T00:00:00"/>
    <n v="35"/>
    <n v="2025"/>
    <x v="3"/>
    <m/>
  </r>
  <r>
    <s v="GGC-1146-2024"/>
    <x v="13"/>
    <s v="Transferir por parte de la Nación - Ministerio de Minas y Energía al municipio de Bojayá - Chocó, el uso y goce de los bienes constitutivos de la central de generación diésel y la red de distribución relacionados en el Anexo No. 1, que hace parte integral del presente contrato, para su Administración, Operación y Mantenimiento, así como para la prestación del servicio público de energía eléctrica Departamento del Chocó."/>
    <s v="MUNICIPIO DE BOJAYA"/>
    <s v="VICTOR JOSE PATERNINA NOVOA"/>
    <x v="2"/>
    <d v="2024-10-02T00:00:00"/>
    <d v="2029-10-01T00:00:00"/>
    <m/>
    <m/>
    <d v="2032-04-01T00:00:00"/>
    <x v="7"/>
    <x v="27"/>
    <m/>
    <m/>
    <m/>
    <m/>
    <m/>
    <m/>
    <m/>
    <m/>
    <m/>
    <m/>
    <m/>
    <m/>
    <m/>
    <m/>
    <m/>
    <m/>
    <m/>
    <m/>
    <m/>
    <m/>
    <m/>
    <m/>
    <m/>
    <m/>
    <m/>
    <m/>
    <m/>
    <m/>
    <m/>
    <m/>
    <m/>
    <m/>
    <m/>
    <m/>
    <d v="2025-08-28T00:00:00"/>
    <n v="35"/>
    <n v="2025"/>
    <x v="4"/>
    <m/>
  </r>
  <r>
    <s v="GGC-1162-2024"/>
    <x v="13"/>
    <s v="Prestar el servicio de asistencia técnica integral para el desarrollo de criterios sectoriales de identificación de lugares con sospecha de pasivos ambientales mineros, que aporte a su posible declaración e inventario."/>
    <s v=" UNIVERSIDAD PEDAGOGICA Y TECNOLOGICA DE COLOMBIA - UPTC"/>
    <s v=" DAYRO ALBERTO ACEVEDO ORTIZ, LUZ DARY CARMONA MORENO"/>
    <x v="8"/>
    <d v="2024-10-17T00:00:00"/>
    <d v="2025-08-31T00:00:00"/>
    <m/>
    <m/>
    <d v="2028-02-28T00:00:00"/>
    <x v="2"/>
    <x v="16"/>
    <m/>
    <m/>
    <m/>
    <m/>
    <m/>
    <m/>
    <m/>
    <m/>
    <m/>
    <m/>
    <m/>
    <m/>
    <m/>
    <m/>
    <m/>
    <m/>
    <m/>
    <m/>
    <m/>
    <m/>
    <m/>
    <m/>
    <m/>
    <m/>
    <m/>
    <m/>
    <m/>
    <m/>
    <m/>
    <m/>
    <m/>
    <m/>
    <m/>
    <m/>
    <d v="2025-08-28T00:00:00"/>
    <n v="35"/>
    <n v="2025"/>
    <x v="4"/>
    <m/>
  </r>
  <r>
    <s v="GGC-1169-2024"/>
    <x v="13"/>
    <s v="Adquisición, instalación y puesta en funcionamiento de una solución de Ciberdefensa para el monitoreo y detección de amenazas en tiempo real para la Red del Minenergia."/>
    <s v="DATASEC S.A.S."/>
    <s v=" LEIDY PAOLA GALINDO ACEVEDO"/>
    <x v="1"/>
    <d v="2024-10-16T00:00:00"/>
    <d v="2025-11-30T00:00:00"/>
    <m/>
    <m/>
    <d v="2028-05-30T00:00:00"/>
    <x v="0"/>
    <x v="16"/>
    <m/>
    <m/>
    <m/>
    <m/>
    <m/>
    <m/>
    <m/>
    <m/>
    <m/>
    <m/>
    <m/>
    <m/>
    <m/>
    <m/>
    <m/>
    <m/>
    <m/>
    <m/>
    <m/>
    <m/>
    <m/>
    <m/>
    <m/>
    <m/>
    <m/>
    <m/>
    <m/>
    <m/>
    <m/>
    <m/>
    <m/>
    <m/>
    <m/>
    <m/>
    <d v="2025-08-28T00:00:00"/>
    <n v="35"/>
    <n v="2025"/>
    <x v="4"/>
    <m/>
  </r>
  <r>
    <s v="GGC-1180-2024"/>
    <x v="13"/>
    <s v="CONTRATAR LA PRESTACIÓN DEL SERVICIO INTEGRAL DE ASEO PARA LAS SEDES DEL MINISTERIO DE MINAS Y ENERGIA"/>
    <s v="UNION TEMPORAL OUTSOURCING GIAF"/>
    <s v=" ANGELICA MARIA BERMUDEZ RODRIGUEZ, JEYCE LILIANA MARIA PARRA SIERRA"/>
    <x v="3"/>
    <d v="2024-10-18T00:00:00"/>
    <d v="2025-06-30T00:00:00"/>
    <m/>
    <m/>
    <d v="2027-12-29T00:00:00"/>
    <x v="4"/>
    <x v="6"/>
    <m/>
    <m/>
    <m/>
    <m/>
    <m/>
    <m/>
    <m/>
    <m/>
    <m/>
    <m/>
    <m/>
    <m/>
    <m/>
    <m/>
    <m/>
    <m/>
    <m/>
    <m/>
    <m/>
    <m/>
    <m/>
    <m/>
    <m/>
    <m/>
    <m/>
    <m/>
    <m/>
    <m/>
    <m/>
    <m/>
    <m/>
    <m/>
    <m/>
    <m/>
    <d v="2025-08-28T00:00:00"/>
    <n v="35"/>
    <n v="2025"/>
    <x v="3"/>
    <m/>
  </r>
  <r>
    <s v="GGC-1191-2024"/>
    <x v="13"/>
    <s v="Aunar esfuerzos técnicos, administrativos, financieros y metodológicos entre el MME y la OPIAC para implementar la ruta del Plan de Acción en los territorios indígenas de la Amazonia, en coordinación con la MRA."/>
    <s v="ORGANIZACIÓN DE LOS PUEBLOS INDIGENAS DE LA AMAZONIA COLOMBIANA - OPIAC "/>
    <s v=" ALEX HERNEY GARCIA SARRIA, CATALINA CARO GALVIS , DARIO ECHEVERRY SERRANO, LUZ MARINA PRECIADO RAMIREZ, MARIA FERNANDA PAEZ HERNANDEZ"/>
    <x v="8"/>
    <d v="2024-10-17T00:00:00"/>
    <d v="2025-06-30T00:00:00"/>
    <m/>
    <m/>
    <d v="2027-12-29T00:00:00"/>
    <x v="4"/>
    <x v="6"/>
    <m/>
    <m/>
    <m/>
    <m/>
    <m/>
    <m/>
    <m/>
    <m/>
    <m/>
    <m/>
    <m/>
    <m/>
    <m/>
    <m/>
    <m/>
    <m/>
    <m/>
    <m/>
    <m/>
    <m/>
    <m/>
    <m/>
    <m/>
    <m/>
    <m/>
    <m/>
    <m/>
    <m/>
    <m/>
    <m/>
    <m/>
    <m/>
    <m/>
    <m/>
    <d v="2025-08-28T00:00:00"/>
    <n v="35"/>
    <n v="2025"/>
    <x v="3"/>
    <s v="CLÁUSULA NOVENA. – LIQUIDACIÓN: La liquidación del CONVENIO se realizará en los términos del artículo 60 de la Ley 80 de 1993 y el artículo 11 de la Ley 1150 de 2007 y demás disposiciones legales aplicables. La liquidación se efectuará mediante acta, en la cual se describirán en forma detallada todas las actividades desarrolladas."/>
  </r>
  <r>
    <s v="GGC-1195-2024"/>
    <x v="13"/>
    <s v="AUNAR ESFUERZOS TÉCNICOS Y ADMINISTRATIVOS ENTRE EL MME, LA ANM Y EL DTO DE CUNDINAMARCA PARA LA PROMOCIÓN DE ALTERNATIVAS DE DESARROLLO DE ECONOMÍAS LOCALES Y TERRITORIALES SOSTENIBLES EN EL MARCO DE LA TEJ"/>
    <s v="AGENCIA NACIONAL DE MINERIA"/>
    <s v=" NELSON JAVIER VASQUEZ TORRES, NICOLAS ALBERTO MUNOZ ARANGO"/>
    <x v="3"/>
    <d v="2024-10-16T00:00:00"/>
    <d v="2027-01-15T00:00:00"/>
    <m/>
    <m/>
    <d v="2029-07-14T00:00:00"/>
    <x v="8"/>
    <x v="21"/>
    <m/>
    <m/>
    <m/>
    <m/>
    <m/>
    <m/>
    <m/>
    <m/>
    <m/>
    <m/>
    <m/>
    <m/>
    <m/>
    <m/>
    <m/>
    <m/>
    <m/>
    <m/>
    <m/>
    <m/>
    <m/>
    <m/>
    <m/>
    <m/>
    <m/>
    <m/>
    <m/>
    <m/>
    <m/>
    <m/>
    <m/>
    <m/>
    <m/>
    <m/>
    <d v="2025-08-28T00:00:00"/>
    <n v="35"/>
    <n v="2025"/>
    <x v="4"/>
    <m/>
  </r>
  <r>
    <s v="GGC-1196-2024"/>
    <x v="13"/>
    <s v="Aunar esfuerzos técnicos, administrativos y financieros para avanzar en el diseño de los programas orientados a la construcción del Plan en materia de transición energética justa en las territorialidades indígenas. "/>
    <s v="ORGANIZACION NACIONAL INDIGENA DE COLOMBIA ONIC"/>
    <s v=" ALEX HERNEY GARCIA SARRIA, LUZ DARY CARMONA MORENO, MARIA FERNANDA PAEZ HERNANDEZ"/>
    <x v="8"/>
    <d v="2024-11-01T00:00:00"/>
    <d v="2025-09-30T00:00:00"/>
    <m/>
    <m/>
    <d v="2028-03-29T00:00:00"/>
    <x v="5"/>
    <x v="16"/>
    <m/>
    <m/>
    <m/>
    <m/>
    <m/>
    <m/>
    <m/>
    <m/>
    <m/>
    <m/>
    <m/>
    <m/>
    <m/>
    <m/>
    <m/>
    <m/>
    <m/>
    <m/>
    <m/>
    <m/>
    <m/>
    <m/>
    <m/>
    <m/>
    <m/>
    <m/>
    <m/>
    <m/>
    <m/>
    <m/>
    <m/>
    <m/>
    <m/>
    <m/>
    <d v="2025-08-28T00:00:00"/>
    <n v="35"/>
    <n v="2025"/>
    <x v="3"/>
    <s v="CLÁUSULA NOVENA. – LIQUIDACIÓN: La liquidación del CONVENIO se realizará en los términos del artículo 60 de la Ley 80 de 1993 y el artículo 11 de la Ley 1150 de 2007 y demás disposiciones legales aplicables. La liquidación se efectuará mediante acta, en la cual se describirán en forma detallada todas las actividades desarrolladas."/>
  </r>
  <r>
    <s v="GGC-1207-2024"/>
    <x v="13"/>
    <s v="Aunar esfuerzos técnicos, administrativos y financieros para fomentar, crear y fortalecer la asociatividad de mineros de subsistencia y pequeños mineros, con énfasis en aspectos económicos, sociales, culturales, con enfoque étnico y de género"/>
    <s v="UNIVERSIDAD NACIONAL DE COLOMBIA - SEDE MEDELLÍN"/>
    <s v=" CARLOS EDUARDO BERMUDEZ OCAMPO , LUZ MARINA PRECIADO RAMIREZ"/>
    <x v="5"/>
    <d v="2024-10-23T00:00:00"/>
    <d v="2025-03-30T00:00:00"/>
    <m/>
    <m/>
    <d v="2027-09-29T00:00:00"/>
    <x v="10"/>
    <x v="6"/>
    <m/>
    <m/>
    <m/>
    <m/>
    <m/>
    <m/>
    <m/>
    <m/>
    <m/>
    <m/>
    <m/>
    <m/>
    <m/>
    <m/>
    <m/>
    <m/>
    <m/>
    <m/>
    <m/>
    <m/>
    <m/>
    <m/>
    <m/>
    <m/>
    <m/>
    <m/>
    <m/>
    <m/>
    <m/>
    <m/>
    <m/>
    <m/>
    <m/>
    <m/>
    <d v="2025-08-28T00:00:00"/>
    <n v="35"/>
    <n v="2025"/>
    <x v="3"/>
    <s v="CLÁUSULA VIGESIMA SEGUNDA. LIQUIDACIÓN DEL CONVENIO: El presente Convenio se liquidará dentro de los términos establecidos en el artículo 60 de la Ley 80 de 1993 y en el artículo 11 de la Ley 1150 de 2007."/>
  </r>
  <r>
    <s v="GGC-1216-2024"/>
    <x v="13"/>
    <s v="Aunar esfuerzos Técnicos, administrativos y financieros entre el Ministerio de Minas y Energía- MME y Centrales Eléctricas de Nariño - CEDENAR S.A. E.S.P, para el diseño, formulación e implementación de proyectos FNCER que permitan el desarrollo y posicionamiento de la Estrategia Nacional de Comunidades Energéticas en el marco del Decreto 2236 de 2023 en el Departamento de Nariño, Colombia."/>
    <s v="CENTRALES ELECTRICAS DE NARIÑO S.A. E.S.P -CEDENAR S.A. E.S.P."/>
    <s v=" LESLIE MAYERLY RODRIGUEZ MUÑOZ, SIMON GARCIA ORREGO"/>
    <x v="30"/>
    <d v="2024-10-22T00:00:00"/>
    <d v="2026-10-21T00:00:00"/>
    <m/>
    <m/>
    <d v="2029-04-20T00:00:00"/>
    <x v="7"/>
    <x v="21"/>
    <m/>
    <m/>
    <m/>
    <m/>
    <m/>
    <m/>
    <m/>
    <m/>
    <m/>
    <m/>
    <m/>
    <m/>
    <m/>
    <m/>
    <m/>
    <m/>
    <m/>
    <m/>
    <m/>
    <m/>
    <m/>
    <m/>
    <m/>
    <m/>
    <m/>
    <m/>
    <m/>
    <m/>
    <m/>
    <m/>
    <m/>
    <m/>
    <m/>
    <m/>
    <d v="2025-08-28T00:00:00"/>
    <n v="35"/>
    <n v="2025"/>
    <x v="4"/>
    <s v="CLÁUSULA NOVENA. – LIQUIDACIÓN: La liquidación del CONVENIO se realizará en los términos del artículo 60 de la Ley 80 de 1993 y el artículo 11 de la Ley 1150 de 2007 y_x000a_demás disposiciones legales aplicables. La liquidación se efectuará mediante acta, en la cual se describirán en forma detallada todas las actividades desarrolladas."/>
  </r>
  <r>
    <s v="GGC-1234-2024"/>
    <x v="13"/>
    <s v="Aunar esfuerzos técnicos, administrativos y financieros, entre el Ministerio de Minas y Energía (MME) y la Agencia de Renovación del Territorio (ART) para la estructuración e implementación de proyectos que incorporen fuentes no convencionales de energía renovable, aportando al fortalecimiento comunitario, al fomento de economías populares y territorios sostenibles en los municipios PDET."/>
    <s v="AGENCIA DE RENOVACION DEL TERRITORIO - ART"/>
    <s v=" ANA MARIA OROZCO IDROBO, VICTOR JOSE PATERNINA NOVOA"/>
    <x v="30"/>
    <d v="2024-10-29T00:00:00"/>
    <d v="2026-10-28T00:00:00"/>
    <m/>
    <m/>
    <d v="2029-06-27T00:00:00"/>
    <x v="1"/>
    <x v="21"/>
    <m/>
    <m/>
    <m/>
    <m/>
    <m/>
    <m/>
    <m/>
    <m/>
    <m/>
    <m/>
    <m/>
    <m/>
    <m/>
    <m/>
    <m/>
    <m/>
    <m/>
    <m/>
    <m/>
    <m/>
    <m/>
    <m/>
    <m/>
    <m/>
    <m/>
    <m/>
    <m/>
    <m/>
    <m/>
    <m/>
    <m/>
    <m/>
    <m/>
    <m/>
    <d v="2025-08-28T00:00:00"/>
    <n v="35"/>
    <n v="2025"/>
    <x v="4"/>
    <s v="El presente convenio se liquidará de conformidad con lo dispuesto en el artículo 60 de la Ley 80 de 1993 en concordancia con el artículo 11 de la Ley 1150 de 2007 y el artículo 217 del decreto 0019 de 2012, dentro del término de seis (6) meses contados desde la fecha de finalización del convenio, o de la fecha de expedición del acto que ordene la terminación. La liquidación se fundamentará en el informe final de gestión y certificado de cumplimiento del objeto del presente convenio suscrito por la supervisión, la cual deberá presentar en la Subdirección de Contratación de la ART dentro de los dos (2) meses siguientes a la finalización del plazo de ejecución."/>
  </r>
  <r>
    <s v="GGC-1236-2024"/>
    <x v="13"/>
    <s v="Aunar esfuerzos para la implementación del Modelo de Negocio Minero en el marco de la implementacuión del Decreto 1396 de 2023."/>
    <s v="INSTITUTO DE  INVESTIGACIONES AMBIENTALES DEL PACIFICO . IIAP"/>
    <s v=" CARLOS EDUARDO BERMUDEZ OCAMPO "/>
    <x v="5"/>
    <d v="2024-11-06T00:00:00"/>
    <d v="2025-05-16T00:00:00"/>
    <m/>
    <m/>
    <d v="2027-11-15T00:00:00"/>
    <x v="6"/>
    <x v="6"/>
    <m/>
    <m/>
    <m/>
    <m/>
    <m/>
    <m/>
    <m/>
    <m/>
    <m/>
    <m/>
    <m/>
    <m/>
    <m/>
    <m/>
    <m/>
    <m/>
    <m/>
    <m/>
    <m/>
    <m/>
    <m/>
    <m/>
    <m/>
    <m/>
    <m/>
    <m/>
    <m/>
    <m/>
    <m/>
    <m/>
    <m/>
    <m/>
    <m/>
    <m/>
    <d v="2025-08-28T00:00:00"/>
    <n v="35"/>
    <n v="2025"/>
    <x v="3"/>
    <s v="CLÁUSULA VIGESIMA SEGUNDA. LIQUIDACIÓN DEL CONVENIO: El presente Convenio se liquidará dentro de los términos establecidos en el artículo 60 de la Ley 80 de 1993 y en el artículo 11 de la Ley 1150 de 2007."/>
  </r>
  <r>
    <s v="GGC-1239-2024"/>
    <x v="13"/>
    <s v="Analizar la efectividad de mecanismos de formalización a partir de pilotos en zonas priorizadas por el Ministerio de Minas y Energía"/>
    <s v="UNIVERSIDAD NACIONAL DE COLOMBIA "/>
    <s v=" CARLOS EDUARDO BERMUDEZ OCAMPO "/>
    <x v="5"/>
    <d v="2024-11-01T00:00:00"/>
    <d v="2025-02-28T00:00:00"/>
    <m/>
    <m/>
    <d v="2027-08-27T00:00:00"/>
    <x v="11"/>
    <x v="6"/>
    <m/>
    <m/>
    <m/>
    <m/>
    <m/>
    <m/>
    <m/>
    <m/>
    <m/>
    <m/>
    <m/>
    <m/>
    <m/>
    <m/>
    <m/>
    <m/>
    <m/>
    <m/>
    <m/>
    <m/>
    <m/>
    <m/>
    <m/>
    <m/>
    <m/>
    <m/>
    <m/>
    <m/>
    <m/>
    <m/>
    <m/>
    <m/>
    <m/>
    <m/>
    <d v="2025-08-28T00:00:00"/>
    <n v="35"/>
    <n v="2025"/>
    <x v="3"/>
    <s v="CLÁUSULA DÉCIMA SEXTA. LIQUIDACIÓN: La liquidación del presente convenio se efectuará dentro del término establecido en el artículo 60 de la Ley 80 de 1993 modificado por el artículo 11 de la Ley 1150 de 2007 y Decreto Ley 019 de 2012."/>
  </r>
  <r>
    <s v="GGC-1241-2024"/>
    <x v="13"/>
    <s v="Recopilar, analizar la información, y elaborar la propuesta de lineamientos técnicos de reconversión para la población minera para los departamentos de Amazonas, Antioquia, Bolívar, Boyacá, Cauca, Guainía y Santander."/>
    <s v="CORPORACION COLOMBIA INTERNACIONAL CCI"/>
    <s v=" LUZ MARINA PRECIADO RAMIREZ"/>
    <x v="5"/>
    <d v="2024-11-05T00:00:00"/>
    <d v="2025-08-31T00:00:00"/>
    <m/>
    <m/>
    <d v="2028-02-29T00:00:00"/>
    <x v="2"/>
    <x v="16"/>
    <m/>
    <m/>
    <m/>
    <m/>
    <m/>
    <m/>
    <m/>
    <m/>
    <m/>
    <m/>
    <m/>
    <m/>
    <m/>
    <m/>
    <m/>
    <m/>
    <m/>
    <m/>
    <m/>
    <m/>
    <m/>
    <m/>
    <m/>
    <m/>
    <m/>
    <m/>
    <m/>
    <m/>
    <m/>
    <m/>
    <m/>
    <m/>
    <m/>
    <m/>
    <d v="2025-08-28T00:00:00"/>
    <n v="35"/>
    <n v="2025"/>
    <x v="3"/>
    <s v="CLÁUSULA VIGESIMA SEGUNDA. LIQUIDACIÓN DEL CONTRATO: El presente contrato se liquidará dentro de los términos establecidos en el artículo 60 de la Ley 80 de 1993 y en el artículo 11 de la Ley 1150 de 2007."/>
  </r>
  <r>
    <s v="GGC-1242-2024"/>
    <x v="13"/>
    <s v="Contratar el diseño e implementación de un programa de entrenamiento en habilidades para la identificación de peligros, análisis, evaluación y control de riesgos que se generan en labores mineras."/>
    <s v="PROINSO S.F. S.A.S."/>
    <s v=" IRMA SOFIA QUIJANO JUVINAO , SANDRA MILENA SANCHEZ ZULUAGA "/>
    <x v="5"/>
    <d v="2024-11-07T00:00:00"/>
    <d v="2025-02-28T00:00:00"/>
    <m/>
    <m/>
    <d v="2027-08-27T00:00:00"/>
    <x v="11"/>
    <x v="6"/>
    <m/>
    <m/>
    <m/>
    <m/>
    <m/>
    <m/>
    <m/>
    <m/>
    <m/>
    <m/>
    <m/>
    <m/>
    <m/>
    <m/>
    <m/>
    <m/>
    <m/>
    <m/>
    <m/>
    <m/>
    <m/>
    <m/>
    <m/>
    <m/>
    <m/>
    <m/>
    <m/>
    <m/>
    <m/>
    <m/>
    <m/>
    <m/>
    <m/>
    <m/>
    <d v="2025-08-28T00:00:00"/>
    <n v="35"/>
    <n v="2025"/>
    <x v="3"/>
    <s v="CLÁUSULA VIGÉSIMA TERCERA. LIQUIDACIÓN: La liquidación del presente contrato se efectuará dentro del término establecido en el artículo 60 de la Ley 80 de 1993 modificado por el artículo 11 de la Ley 1150 de 2007 y Decreto Ley 019 de 2012."/>
  </r>
  <r>
    <s v="GGC-1244-2024"/>
    <x v="13"/>
    <s v="Prestar servicios de agencia de medios para la pre, producción y postproducción de programas y/o mensajes audiovisuales, radiales, piezas gráficas y contenidos, su divulgación a través de diferentes medios"/>
    <s v="CANAL REGIONAL DE TELEVISION TV ANDINA LTDA"/>
    <s v=" YUDY IVETTE MONTOYA BLANCO"/>
    <x v="28"/>
    <d v="2024-11-05T00:00:00"/>
    <d v="2024-12-31T00:00:00"/>
    <s v="SONIA PAOLA GARCIA CONTRERAS"/>
    <s v="GUILLERMO ORTIZ GONZALEZ"/>
    <d v="2027-06-30T00:00:00"/>
    <x v="1"/>
    <x v="6"/>
    <s v="NEON"/>
    <s v="23/10/2025"/>
    <s v="SE DEVUELVE PARA AJUSTES DEL AREA"/>
    <s v="NEON"/>
    <s v="27/10/2025"/>
    <s v="NEON - 05/11/2025"/>
    <s v="NEON"/>
    <d v="2025-07-11T00:00:00"/>
    <s v="NEON - 10-11-2025"/>
    <m/>
    <m/>
    <s v="NEON"/>
    <s v="18/11/2025"/>
    <s v="NEON"/>
    <d v="2025-03-12T00:00:00"/>
    <s v="18/12/2025"/>
    <s v="x"/>
    <m/>
    <m/>
    <s v="https://www.secop.gov.co/CO1ContractsManagement/Tendering/ProcurementContractEdit/View?docUniqueIdentifier=CO1.PCCNTR.6984106&amp;prevCtxUrl=https%3a%2f%2fwww.secop.gov.co%3a443%2fCO1ContractsManagement%2fTendering%2fProcurementContractManagement%2fIndex&amp;prevCtxLbl=Contratos+"/>
    <m/>
    <m/>
    <m/>
    <m/>
    <m/>
    <m/>
    <m/>
    <m/>
    <m/>
    <m/>
    <m/>
    <m/>
    <m/>
    <m/>
    <d v="2025-12-18T00:00:00"/>
    <n v="51"/>
    <n v="2025"/>
    <x v="0"/>
    <s v="CLÁUSULA VIGÉSIMA SEGUNDA. LIQUIDACIÓN DEL CONTRATO: El presente contrato se liquidará dentro de los términos establecidos en el artículo 60 de la Ley 80 de 1993 y en el artículo 11 de la Ley 1150 de 2007."/>
  </r>
  <r>
    <s v="GGC-1251-2024"/>
    <x v="13"/>
    <s v="PRESTAR SERVICIOS DE APOYO A LA STH, DESARROLLANDO ACTIVIDADES DE PROMOCIÓN, PARTICIPACIÓN DE LOS PROGRAMAS DEL PETH, EN PRO DEL BIENESTAR DE LOS SERVIDORES DEL MINISTERIO"/>
    <s v="CAJA DE COMPENSACIÓN FAMILIAR-COMPENSAR"/>
    <s v=" RODRIGUEZ RAMIREZ SANDRA MILENA"/>
    <x v="3"/>
    <d v="2024-11-15T00:00:00"/>
    <d v="2024-12-31T00:00:00"/>
    <m/>
    <m/>
    <d v="2027-06-30T00:00:00"/>
    <x v="1"/>
    <x v="6"/>
    <m/>
    <m/>
    <m/>
    <m/>
    <m/>
    <m/>
    <m/>
    <m/>
    <m/>
    <m/>
    <m/>
    <m/>
    <m/>
    <m/>
    <m/>
    <m/>
    <m/>
    <m/>
    <m/>
    <m/>
    <m/>
    <m/>
    <m/>
    <m/>
    <m/>
    <m/>
    <m/>
    <m/>
    <m/>
    <m/>
    <m/>
    <m/>
    <m/>
    <m/>
    <d v="2025-08-28T00:00:00"/>
    <n v="35"/>
    <n v="2025"/>
    <x v="3"/>
    <m/>
  </r>
  <r>
    <s v="GGC-1270-2024"/>
    <x v="13"/>
    <s v="PRESTAR LOS SERVICIOS DE RECOLECCIÓN, TRANSPORTE, ALMACENAMIENTO Y APROVECHAMIENTO O DISPOSICIÓN FINAL DE LOS RESIDUOS SÓLIDOS APROVECHABLES NO PELIGROSOS GENERADOS EN LAS SEDES DEL MINISTERIO DE MINAS Y ENERGÌA."/>
    <s v="ASOCIACIÓN DE RECICLADORES PUERTA DE ORO BOGOTÁ"/>
    <s v=" ANGELICA MARIA BERMUDEZ RODRIGUEZ, JEYCE LILIANA MARIA PARRA SIERRA"/>
    <x v="3"/>
    <d v="2024-11-18T00:00:00"/>
    <d v="2026-11-17T00:00:00"/>
    <m/>
    <m/>
    <d v="2029-05-16T00:00:00"/>
    <x v="0"/>
    <x v="21"/>
    <m/>
    <m/>
    <m/>
    <m/>
    <m/>
    <m/>
    <m/>
    <m/>
    <m/>
    <m/>
    <m/>
    <m/>
    <m/>
    <m/>
    <m/>
    <m/>
    <m/>
    <m/>
    <m/>
    <m/>
    <m/>
    <m/>
    <m/>
    <m/>
    <m/>
    <m/>
    <m/>
    <m/>
    <m/>
    <m/>
    <m/>
    <m/>
    <m/>
    <m/>
    <d v="2025-08-28T00:00:00"/>
    <n v="35"/>
    <n v="2025"/>
    <x v="4"/>
    <s v="CLÁUSULA NOVENA. – LIQUIDACIÓN: El presente acuerdo no requiere liquidación conforme a los términos del artículo 60 de la Ley 80 de 1993 y el artículo 11 de la Ley 1150 de 2007 y demás disposiciones legales aplicables."/>
  </r>
  <r>
    <s v="GGC-1271-2024"/>
    <x v="13"/>
    <s v="CONTRATAR LA PRESTACIÓN DE LOS SERVICIOS DE RECOLECCIÓN, TRANSPORTE, ALMACENAMIENTO Y APROVECHAMIENTO O DISPOSICIÓN FINAL ADECUADA DE LOS RESIDUOS, ELÉCTRICOS, ELECTRÓNICOS Y OTROS QUE SE ENCUENTREN EN LAS SEDES DEL MME"/>
    <s v="SERVIECOLOGICO S.A.S"/>
    <s v=" ANGELICA MARIA BERMUDEZ RODRIGUEZ, JEYCE LILIANA MARIA PARRA SIERRA"/>
    <x v="3"/>
    <d v="2024-11-18T00:00:00"/>
    <d v="2026-11-17T00:00:00"/>
    <m/>
    <m/>
    <d v="2029-05-16T00:00:00"/>
    <x v="0"/>
    <x v="21"/>
    <m/>
    <m/>
    <m/>
    <m/>
    <m/>
    <m/>
    <m/>
    <m/>
    <m/>
    <m/>
    <m/>
    <m/>
    <m/>
    <m/>
    <m/>
    <m/>
    <m/>
    <m/>
    <m/>
    <m/>
    <m/>
    <m/>
    <m/>
    <m/>
    <m/>
    <m/>
    <m/>
    <m/>
    <m/>
    <m/>
    <m/>
    <m/>
    <m/>
    <m/>
    <d v="2025-08-28T00:00:00"/>
    <n v="35"/>
    <n v="2025"/>
    <x v="4"/>
    <s v="CLÁUSULA NOVENA. – LIQUIDACIÓN: El presente acuerdo no requiere liquidación conforme a los términos del artículo 60 de la Ley 80 de 1993 y el artículo 11 de la Ley 1150 de 2007 y demás disposiciones legales aplicables."/>
  </r>
  <r>
    <s v="GGC-1277-2024"/>
    <x v="13"/>
    <s v="CONTRATAR EL SERVICIO DE CANALES DE COMUNICACIÓN INTEGRADOS PARA EL ASEGURAMIENTO DEL SERVICIO DE INTERNET EN LA SEDE PRINCIPAL Y ALTERNA DEL MINISTERIO DE MINAS Y ENERGÍA. "/>
    <s v="INTERNEXA S.A."/>
    <s v=" ANDRES ALEJANDRO AYURE FLOREZ, JAIRO ANDRES GRAJALES SALINAS, LEIDY PAOLA GALINDO ACEVEDO"/>
    <x v="1"/>
    <d v="2024-11-22T00:00:00"/>
    <d v="2025-05-20T00:00:00"/>
    <m/>
    <m/>
    <d v="2027-11-19T00:00:00"/>
    <x v="6"/>
    <x v="6"/>
    <m/>
    <m/>
    <m/>
    <m/>
    <m/>
    <m/>
    <m/>
    <m/>
    <m/>
    <m/>
    <m/>
    <m/>
    <m/>
    <m/>
    <m/>
    <m/>
    <m/>
    <m/>
    <m/>
    <m/>
    <m/>
    <m/>
    <m/>
    <m/>
    <m/>
    <m/>
    <m/>
    <m/>
    <m/>
    <m/>
    <m/>
    <m/>
    <m/>
    <m/>
    <d v="2025-08-28T00:00:00"/>
    <n v="35"/>
    <n v="2025"/>
    <x v="3"/>
    <s v="CLÁUSULA VIGESIMA SEGUNDA. LIQUIDACIÓN DEL CONTRATO: El presente contrato se liquidará dentro de los términos establecidos en el artículo 60 de la Ley 80 de 1993 y en el artículo 11 de la Ley 1150 de 2007."/>
  </r>
  <r>
    <s v="GGC-1278-2024"/>
    <x v="13"/>
    <s v="Contratar la prestación de servicios inteligentes multicanalidad con el fin de cumplir la finalidad de atención a la ciudadania del Grupo de Relacionamiento."/>
    <s v="CALL PROCESSING TECHNOLOGIES S.A."/>
    <s v=" JENNY CONSTANZA NOVA MARTINEZ, MARTHA ISABEL JAIME GALVIS, NELSON JAVIER VASQUEZ TORRES"/>
    <x v="28"/>
    <d v="2024-11-29T00:00:00"/>
    <d v="2025-02-28T00:00:00"/>
    <m/>
    <m/>
    <d v="2027-08-27T00:00:00"/>
    <x v="11"/>
    <x v="6"/>
    <m/>
    <m/>
    <m/>
    <m/>
    <m/>
    <m/>
    <m/>
    <m/>
    <m/>
    <m/>
    <m/>
    <m/>
    <m/>
    <m/>
    <m/>
    <m/>
    <m/>
    <m/>
    <m/>
    <m/>
    <m/>
    <m/>
    <m/>
    <m/>
    <m/>
    <m/>
    <m/>
    <m/>
    <m/>
    <m/>
    <m/>
    <m/>
    <m/>
    <m/>
    <d v="2025-08-28T00:00:00"/>
    <n v="35"/>
    <n v="2025"/>
    <x v="3"/>
    <s v="CLÁUSULA VIGESIMA SEGUNDA. LIQUIDACIÓN DEL CONTRATO: El presente contrato se_x000a_liquidará dentro de los términos establecidos en el artículo 60 de la Ley 80 de 1993 y en el artículo 11 de la Ley 1150 de 2007"/>
  </r>
  <r>
    <s v="GGC-1279-2024"/>
    <x v="13"/>
    <s v="Implementar y divulgar líneas de crédito para desarrollar estrategias para financiar necesidades de capital de trabajo y modernización que contribuyan con el desarrollo territorial orientado al crecimiento económico sostenible alrededor de proyectos mineros y transición productiva"/>
    <s v="CONVENIO INTERADMINISTRATIVO BANCOLDEX"/>
    <s v=" ANLLELA MARSELA CASTILLO REY , CARLOS ALBERTO LARA LACOUTURE, CUESTA ROSAS SILVIA ALEXANDRA, SORREL PARISA AROCA RODRIGUEZ"/>
    <x v="15"/>
    <d v="2025-02-05T00:00:00"/>
    <d v="2026-01-10T00:00:00"/>
    <m/>
    <m/>
    <d v="2028-07-09T00:00:00"/>
    <x v="8"/>
    <x v="16"/>
    <m/>
    <m/>
    <m/>
    <m/>
    <m/>
    <m/>
    <m/>
    <m/>
    <m/>
    <m/>
    <m/>
    <m/>
    <m/>
    <m/>
    <m/>
    <m/>
    <m/>
    <m/>
    <m/>
    <m/>
    <m/>
    <m/>
    <m/>
    <m/>
    <m/>
    <m/>
    <m/>
    <m/>
    <m/>
    <m/>
    <m/>
    <m/>
    <m/>
    <m/>
    <d v="2025-08-28T00:00:00"/>
    <n v="35"/>
    <n v="2025"/>
    <x v="4"/>
    <s v="CLÁUSULA DÉCIMA SÉPTIMA. LIQUIDACIÓN: La liquidación del convenio deberá efectuarse dentro de los cuatro (4) meses siguientes a la fecha de su terminación; para este efecto, las partes levantarán un acta en la que harán constar además de las cuentas que debe rendir BANCÓLDEX, las obligaciones a cargo de las partes que a ese momento se encuentren pendientes, los plazos dentro de los cuales las mismas deben observarse, si ello fuere procedente, y demás circunstancias que requieran consignarse en dicha acta o la declaratoria a paz y salvo que mutuamente se hagan los contratantes. Vencido el plazo para la liquidación sin que se haya logrado la misma BANCÓLDEX podrá proceder con la liquidación unilateral del convenio._x000a_Terminado el convenio, por cualquier causa, las partes procederán a su liquidación y, en caso de que existan recursos del aporte de EL MINISTERIO que no se hayan utilizado para cubrir el diferencial de tasa, BANCÓLDEX deberá restituirlos a EL MINISTERIO dentro de los quince (15) días hábiles siguientes a la suscripción del acta de liquidación por las partes"/>
  </r>
  <r>
    <s v="GGC-1281-2024"/>
    <x v="13"/>
    <s v="Aunar esfuerzos para formular y gestionar la ejecución de sistemas productivos, mejorar medios de vida, seguridad alimentaria, vinculación laboral y fortalecimiento de capacidades para mineros en procesos de reconversión."/>
    <s v="PROGRAMA MUNDIAL DE ALIMENTOS NACIONES UNIDAS"/>
    <s v=" LUZ MARINA PRECIADO RAMIREZ"/>
    <x v="5"/>
    <d v="2024-11-25T00:00:00"/>
    <d v="2025-11-30T00:00:00"/>
    <m/>
    <m/>
    <d v="2028-05-29T00:00:00"/>
    <x v="0"/>
    <x v="16"/>
    <m/>
    <m/>
    <m/>
    <m/>
    <m/>
    <m/>
    <m/>
    <m/>
    <m/>
    <m/>
    <m/>
    <m/>
    <m/>
    <m/>
    <m/>
    <m/>
    <m/>
    <m/>
    <m/>
    <m/>
    <m/>
    <m/>
    <m/>
    <m/>
    <m/>
    <m/>
    <m/>
    <m/>
    <m/>
    <m/>
    <m/>
    <m/>
    <m/>
    <m/>
    <d v="2025-08-28T00:00:00"/>
    <n v="35"/>
    <n v="2025"/>
    <x v="3"/>
    <s v="PROCESO SANCELADO SECOP II- NO OBSTANTE EN NEÓN SI ESTA ABOGADA LAURA VALANETINA SANIN"/>
  </r>
  <r>
    <s v="GGC-1298-2024"/>
    <x v="13"/>
    <s v="Aunar esfuerzos técnicos y administrativos entre el Ministerio de Minas y Energía y la Gobernación de Sucre para promover la implementación de la política minero-energética, consistente en la promoción de comunidades energéticas, municipios energéticos, granjas solares, instalación de redes de gas, fomento de alternativas energéticas limpias y eficientes para la cocción de alimentos, así mismo en la apuesta nacional de minería para la vida, generando acciones conjuntas en el desarrollo la implementación de espacios de atención a la ciudadanía en lo que refiere a las competencias del Ministerio de Minas y Energía."/>
    <s v="DEPARTAMENTO DE SUCRE"/>
    <s v=" NELSON JAVIER VASQUEZ TORRES, SIMON GARCIA ORREGO"/>
    <x v="30"/>
    <d v="2024-12-03T00:00:00"/>
    <d v="2028-12-04T00:00:00"/>
    <m/>
    <m/>
    <d v="2030-06-03T00:00:00"/>
    <x v="1"/>
    <x v="20"/>
    <m/>
    <m/>
    <m/>
    <m/>
    <m/>
    <m/>
    <m/>
    <m/>
    <m/>
    <m/>
    <m/>
    <m/>
    <m/>
    <m/>
    <m/>
    <m/>
    <m/>
    <m/>
    <m/>
    <m/>
    <m/>
    <m/>
    <m/>
    <m/>
    <m/>
    <m/>
    <m/>
    <m/>
    <m/>
    <m/>
    <m/>
    <m/>
    <m/>
    <m/>
    <d v="2025-08-28T00:00:00"/>
    <n v="35"/>
    <n v="2025"/>
    <x v="4"/>
    <s v="CLÁUSULA VIGESIMA SEGUNDA. LIQUIDACIÓN DEL CONVENIO: El presente Convenio se liquidará dentro de los términos establecidos en el artículo 60 de la Ley 80 de 1993 y en el artículo 11 de la Ley 1150 de 2007"/>
  </r>
  <r>
    <s v="GGC-1299-2024"/>
    <x v="13"/>
    <s v="CONTRATAR UN ACTUARIO PARA ACTUALIZAR CUENTAS POR COBRAR DE CUOTAS PARTES PENSIONALES Y LIQUIDAR BONOS DE EX TRABAJADORES DE CARBOCOL HASTA 31 DIC. 2023"/>
    <s v="HABITUDES SAS"/>
    <s v=" RODRIGUEZ RAMIREZ SANDRA MILENA"/>
    <x v="12"/>
    <d v="2024-12-03T00:00:00"/>
    <d v="2024-12-31T00:00:00"/>
    <m/>
    <m/>
    <d v="2027-06-30T00:00:00"/>
    <x v="1"/>
    <x v="6"/>
    <m/>
    <m/>
    <m/>
    <m/>
    <m/>
    <m/>
    <m/>
    <m/>
    <m/>
    <m/>
    <m/>
    <m/>
    <m/>
    <m/>
    <m/>
    <m/>
    <m/>
    <m/>
    <m/>
    <m/>
    <m/>
    <m/>
    <m/>
    <m/>
    <m/>
    <m/>
    <m/>
    <m/>
    <m/>
    <m/>
    <m/>
    <m/>
    <m/>
    <m/>
    <d v="2025-08-28T00:00:00"/>
    <n v="35"/>
    <n v="2025"/>
    <x v="1"/>
    <s v="es un cto de prestación de servicios con PJ no existe la obligatoriedad de liquidar "/>
  </r>
  <r>
    <s v="GGC-1303-2024"/>
    <x v="13"/>
    <s v="Ejecutar a través de la opción Convenio del Mecanismo de Obras por Impuestos de que trata el articulo 800-1 del Estatuto Tributario, el proyecto de inversión registrado en el Banco de Proyectos de obras por impuestos denominado &quot;INSTALACIÓN DE CONEXIONES E INTERNAS DE GAS NATURAL A USUARIOS DE MENORES INGRESOS EN EL MUNICIPIO DE CALOTO MIRANDA EN EL DEPARTAMENTO DEL CAUCA.&quot;"/>
    <s v="GASES DE OCCIDENTE SA ESP"/>
    <s v=" ADWAR MOISES CASALLAS CUELLAR"/>
    <x v="0"/>
    <d v="2024-12-05T00:00:00"/>
    <d v="2025-12-04T00:00:00"/>
    <m/>
    <m/>
    <d v="2029-02-03T00:00:00"/>
    <x v="2"/>
    <x v="21"/>
    <m/>
    <m/>
    <m/>
    <m/>
    <m/>
    <m/>
    <m/>
    <m/>
    <m/>
    <m/>
    <m/>
    <m/>
    <m/>
    <m/>
    <m/>
    <m/>
    <m/>
    <m/>
    <m/>
    <m/>
    <m/>
    <m/>
    <m/>
    <m/>
    <m/>
    <m/>
    <m/>
    <m/>
    <m/>
    <m/>
    <m/>
    <m/>
    <m/>
    <m/>
    <d v="2025-08-26T00:00:00"/>
    <n v="35"/>
    <n v="2025"/>
    <x v="3"/>
    <s v="CLÁUSULA VIGÉSIMA NOVENA realizará de mutuo acuerdo dentro de los doce (12) meses siguientes"/>
  </r>
  <r>
    <s v="GGC-1308-2024"/>
    <x v="13"/>
    <s v="Renovación y adquisición de elementos y servicios de software y hardware para crecimiento y respaldo de la infraestructura tecnológica del MME, soporte técnico y garantías de acuerdo con el anexo técnico."/>
    <s v="UNIÓN TEMPORAL MIN MINAS 2024"/>
    <s v=" LEIDY PAOLA GALINDO ACEVEDO"/>
    <x v="1"/>
    <d v="2024-12-18T00:00:00"/>
    <d v="2027-12-31T00:00:00"/>
    <m/>
    <m/>
    <d v="2030-06-30T00:00:00"/>
    <x v="1"/>
    <x v="20"/>
    <m/>
    <m/>
    <m/>
    <m/>
    <m/>
    <m/>
    <m/>
    <m/>
    <m/>
    <m/>
    <m/>
    <m/>
    <m/>
    <m/>
    <m/>
    <m/>
    <m/>
    <m/>
    <m/>
    <m/>
    <m/>
    <m/>
    <m/>
    <m/>
    <m/>
    <m/>
    <m/>
    <m/>
    <m/>
    <m/>
    <m/>
    <m/>
    <m/>
    <m/>
    <d v="2025-08-26T00:00:00"/>
    <n v="35"/>
    <n v="2025"/>
    <x v="4"/>
    <s v="no esta la minuta en la carpeta compartida, la información que se extrae se toma de SECOP II- se plasma en el doc complementario q son los téminos de ley, esto es 4 bilateral, 2 unilateral y 2 años de la cción de controversias "/>
  </r>
  <r>
    <s v="GGC-1310-2024"/>
    <x v="13"/>
    <s v="Renovación y adquisición de elementos y servicios de software y hardware para crecimiento y respaldo de la infraestructura tecnológica del MME, soporte técnico y garantías de acuerdo con el anexo técnico."/>
    <s v="WEXLER S.A.S"/>
    <s v=" LEIDY PAOLA GALINDO ACEVEDO"/>
    <x v="1"/>
    <d v="2024-12-12T00:00:00"/>
    <d v="2027-12-31T00:00:00"/>
    <m/>
    <m/>
    <d v="2030-06-30T00:00:00"/>
    <x v="1"/>
    <x v="20"/>
    <m/>
    <m/>
    <m/>
    <m/>
    <m/>
    <m/>
    <m/>
    <m/>
    <m/>
    <m/>
    <m/>
    <m/>
    <m/>
    <m/>
    <m/>
    <m/>
    <m/>
    <m/>
    <m/>
    <m/>
    <m/>
    <m/>
    <m/>
    <m/>
    <m/>
    <m/>
    <m/>
    <m/>
    <m/>
    <m/>
    <m/>
    <m/>
    <m/>
    <m/>
    <d v="2025-08-26T00:00:00"/>
    <n v="35"/>
    <n v="2025"/>
    <x v="4"/>
    <s v="no esta la minuta en la carpeta compartida, la información que se extrae se toma de SECOP II- se plasma en el doc complementario q son los téminos de ley, esto es 4 bilateral, 2 unilateral y 2 años de la cción de controversias "/>
  </r>
  <r>
    <s v="GGC-1311-2024"/>
    <x v="13"/>
    <s v="Renovación y adquisición de elementos y servicios de software y hardware para crecimiento y respaldo de la infraestructura tecnológica del MME, soporte técnico y garantías de acuerdo con el anexo técnico."/>
    <s v="UNIÓN TEMPORAL MIN MINAS 2024"/>
    <s v=" ANDRES ALEJANDRO AYURE FLOREZ, LEIDY PAOLA GALINDO ACEVEDO"/>
    <x v="1"/>
    <d v="2024-12-16T00:00:00"/>
    <d v="2027-12-31T00:00:00"/>
    <m/>
    <m/>
    <d v="2030-06-30T00:00:00"/>
    <x v="1"/>
    <x v="20"/>
    <m/>
    <m/>
    <m/>
    <m/>
    <m/>
    <m/>
    <m/>
    <m/>
    <m/>
    <m/>
    <m/>
    <m/>
    <m/>
    <m/>
    <m/>
    <m/>
    <m/>
    <m/>
    <m/>
    <m/>
    <m/>
    <m/>
    <m/>
    <m/>
    <m/>
    <m/>
    <m/>
    <m/>
    <m/>
    <m/>
    <m/>
    <m/>
    <m/>
    <m/>
    <d v="2025-08-26T00:00:00"/>
    <n v="35"/>
    <n v="2025"/>
    <x v="4"/>
    <s v="no esta la minuta en la carpeta compartida, la información que se extrae se toma de SECOP II- se plasma en el doc complementario q son los téminos de ley, esto es 4 bilateral, 2 unilateral y 2 años de la cción de controversias "/>
  </r>
  <r>
    <s v="GGC-1319-2024"/>
    <x v="13"/>
    <s v="Aunar esfuerzos y recursos técnicos, tecnológicos, administrativos y financieros para implementar proyectos de Tecnologías de la Información y las Comunicaciones, en el marco de la Política de Gobierno Digital de MINTIC"/>
    <s v="EMPRESA DE TELECOMUNICACIONES DE BOGOTA SA ESP"/>
    <s v=" ELKIN LEONARDO PEREZ ZAMBRANO, NELSON JAVIER VASQUEZ TORRES"/>
    <x v="1"/>
    <m/>
    <m/>
    <m/>
    <m/>
    <m/>
    <x v="17"/>
    <x v="23"/>
    <m/>
    <m/>
    <m/>
    <m/>
    <m/>
    <m/>
    <m/>
    <m/>
    <m/>
    <m/>
    <m/>
    <m/>
    <m/>
    <m/>
    <m/>
    <m/>
    <m/>
    <m/>
    <m/>
    <m/>
    <m/>
    <m/>
    <m/>
    <m/>
    <m/>
    <m/>
    <m/>
    <m/>
    <m/>
    <m/>
    <m/>
    <m/>
    <m/>
    <m/>
    <d v="2025-08-26T00:00:00"/>
    <n v="35"/>
    <n v="2025"/>
    <x v="1"/>
    <s v="en plataforma secop ii, aparee que continua en proveedor - no se firmó el contrato, en neón quedo en el paso del abogado sebastian marin"/>
  </r>
  <r>
    <s v="GGC-1328-2024"/>
    <x v="13"/>
    <s v="CONTRATAR EL SUMINISTRO DE COMBUSTIBLE PARA LOS VEHICULOS QUE CONFORMAN EL PARQUE AUTOMOTOR DEL MME, Y COMBUSTIBLE PARA LA PLANTA ELECTRICA PROPIEDAD DEL MINISTERIO DE MINAS Y ENERGIA"/>
    <s v="DISTRACOM S.A."/>
    <s v=" ANGELICA MARIA BERMUDEZ RODRIGUEZ, JEYCE LILIANA MARIA PARRA SIERRA"/>
    <x v="3"/>
    <d v="2024-12-16T00:00:00"/>
    <d v="2026-06-30T00:00:00"/>
    <m/>
    <m/>
    <d v="2028-12-31T00:00:00"/>
    <x v="4"/>
    <x v="16"/>
    <m/>
    <m/>
    <m/>
    <m/>
    <m/>
    <m/>
    <m/>
    <m/>
    <m/>
    <m/>
    <m/>
    <m/>
    <m/>
    <m/>
    <m/>
    <m/>
    <m/>
    <m/>
    <m/>
    <m/>
    <m/>
    <m/>
    <m/>
    <m/>
    <m/>
    <m/>
    <m/>
    <m/>
    <m/>
    <m/>
    <m/>
    <m/>
    <m/>
    <m/>
    <d v="2025-08-26T00:00:00"/>
    <n v="35"/>
    <n v="2025"/>
    <x v="4"/>
    <s v="no se evidencia en la carpeta compartida, se solicita a la abogada lina daniela cargar en la carpeta, la información que se extrae se toma d la información plasmada en Neón"/>
  </r>
  <r>
    <s v="GGC-1332-2024"/>
    <x v="13"/>
    <s v="SUMINISTRAR DOTACIÓN PARA LOS FUNCIONARIOS DEL MINISTERIO DE MINAS Y ENERGÍA SEGÚN ESPECIFICACIONES TÉCNICAS"/>
    <s v="DGERARD MG S.A.S."/>
    <s v=" RODRIGUEZ RAMIREZ SANDRA MILENA"/>
    <x v="3"/>
    <d v="2024-12-24T00:00:00"/>
    <d v="2024-12-24T00:00:00"/>
    <m/>
    <m/>
    <d v="2029-06-24T00:00:00"/>
    <x v="1"/>
    <x v="21"/>
    <m/>
    <m/>
    <m/>
    <m/>
    <m/>
    <m/>
    <m/>
    <m/>
    <m/>
    <m/>
    <m/>
    <m/>
    <m/>
    <m/>
    <m/>
    <m/>
    <m/>
    <m/>
    <m/>
    <m/>
    <m/>
    <m/>
    <m/>
    <m/>
    <m/>
    <m/>
    <m/>
    <m/>
    <m/>
    <m/>
    <m/>
    <m/>
    <m/>
    <m/>
    <d v="2025-08-20T00:00:00"/>
    <n v="34"/>
    <n v="2025"/>
    <x v="3"/>
    <m/>
  </r>
  <r>
    <s v="GGC-1333-2024"/>
    <x v="13"/>
    <s v="Construcción de sistemas individuales solares fotovoltaicos para las comunidades rurales y dispersas de las ZNI del Municipio De Curumaní, Departamento del Cesar."/>
    <s v="ECOPETROL"/>
    <s v=" NELSON MAURICIO REY PENA"/>
    <x v="2"/>
    <d v="2024-12-19T00:00:00"/>
    <d v="2026-12-18T00:00:00"/>
    <m/>
    <m/>
    <d v="2029-08-18T00:00:00"/>
    <x v="11"/>
    <x v="21"/>
    <m/>
    <m/>
    <m/>
    <m/>
    <m/>
    <m/>
    <m/>
    <m/>
    <m/>
    <m/>
    <m/>
    <m/>
    <m/>
    <m/>
    <m/>
    <m/>
    <m/>
    <m/>
    <m/>
    <m/>
    <m/>
    <m/>
    <m/>
    <m/>
    <m/>
    <m/>
    <m/>
    <m/>
    <m/>
    <m/>
    <m/>
    <m/>
    <m/>
    <m/>
    <d v="2025-08-20T00:00:00"/>
    <n v="34"/>
    <n v="2025"/>
    <x v="4"/>
    <s v="CLÁUSULA TRIGÉSIMA SÉXTA. - LIQUIDACIÓN DEL CONVENIO: La liquidación del presente_x000a_convenio se realizará de mutuo acuerdo dentro de los seis (6) meses siguientes a la fecha_x000a_de terminación del plazo de ejecución."/>
  </r>
  <r>
    <s v="GGC-1334-2024"/>
    <x v="13"/>
    <s v="Aunar esfuerzos para fortalecer las capacidades de actores territoriales para la implementación de las politicas socioambientales en el marco  de la TEJ mediante procesos de control social  y participación ciudadana."/>
    <s v="PROGRAMA DE LAS NACIONES UNIDAS PARA EL DESARROLLO - PNUD"/>
    <s v=" ELKIN LEONARDO PEREZ ZAMBRANO, LUZ DARY CARMONA MORENO, MARIA FERNANDA PAEZ HERNANDEZ, NELSON JAVIER VASQUEZ TORRES, SANDRA MILENA SANCHEZ ZULUAGA , SANDRA YULIETH LOAIZA POSADA, VIOLETA MARIA AGUILAR ABAUNZA"/>
    <x v="28"/>
    <d v="2024-12-19T00:00:00"/>
    <d v="2025-12-31T00:00:00"/>
    <m/>
    <m/>
    <d v="2028-06-30T00:00:00"/>
    <x v="1"/>
    <x v="16"/>
    <m/>
    <m/>
    <m/>
    <m/>
    <m/>
    <m/>
    <m/>
    <m/>
    <m/>
    <m/>
    <m/>
    <m/>
    <m/>
    <m/>
    <m/>
    <m/>
    <m/>
    <m/>
    <m/>
    <m/>
    <m/>
    <m/>
    <m/>
    <m/>
    <m/>
    <m/>
    <m/>
    <m/>
    <m/>
    <m/>
    <m/>
    <m/>
    <m/>
    <m/>
    <d v="2025-08-20T00:00:00"/>
    <n v="34"/>
    <n v="2025"/>
    <x v="4"/>
    <s v="contrato especial con PNUD, no se establece clausula de liquidaci+pn, no obstante se dejó plasmada la fecha de liquidación bajo los terminos legales"/>
  </r>
  <r>
    <s v="GGC-1335-2024"/>
    <x v="13"/>
    <s v="Construcción de sistemas individuales solares fotovoltaicos para las comunidades rurales y dispersas de las ZNI del Municipio de San Diego Departamento del Cesar."/>
    <s v="ECOPETROL"/>
    <s v=" VICTOR JOSE PATERNINA NOVOA"/>
    <x v="2"/>
    <d v="2024-12-19T00:00:00"/>
    <d v="2026-06-18T00:00:00"/>
    <m/>
    <m/>
    <d v="2029-02-18T00:00:00"/>
    <x v="2"/>
    <x v="21"/>
    <m/>
    <m/>
    <m/>
    <m/>
    <m/>
    <m/>
    <m/>
    <m/>
    <m/>
    <m/>
    <m/>
    <m/>
    <m/>
    <m/>
    <m/>
    <m/>
    <m/>
    <m/>
    <m/>
    <m/>
    <m/>
    <m/>
    <m/>
    <m/>
    <m/>
    <m/>
    <m/>
    <m/>
    <m/>
    <m/>
    <m/>
    <m/>
    <m/>
    <m/>
    <d v="2025-08-20T00:00:00"/>
    <n v="34"/>
    <n v="2025"/>
    <x v="4"/>
    <s v="convenio se realizará de mutuo acuerdo dentro de los seis (6) meses siguientes a la fecha_x000a_de terminación del plazo de ejecución. Vencido el anterior término sin lograrse la liquidación de mutuo acuerdo, el CONTRIBUYENTE dentro de los dos (2) meses siguientes realizará el balance final de ejecución del presente CONVENIO, el cual se pondrá en conocimiento a las demás Partes a través de correo electrónico, y en caso de no recibirse observación alguna dentro de los cinco (5) días hábiles siguientes al recibo del mismo se entenderá por aceptado."/>
  </r>
  <r>
    <s v="GGC-1336-2024"/>
    <x v="13"/>
    <s v="Instalación de Soluciones Individuales Fotovoltaicas para la Generación De Energía Eléctrica en Zona Rural Dispersa Del Municipio De Tamara, en el Departamento De Casanare."/>
    <s v="ECOPETROL"/>
    <s v=" VICTOR JOSE PATERNINA NOVOA"/>
    <x v="2"/>
    <d v="2024-12-19T00:00:00"/>
    <d v="2026-12-18T00:00:00"/>
    <m/>
    <m/>
    <d v="2029-08-18T00:00:00"/>
    <x v="11"/>
    <x v="21"/>
    <m/>
    <m/>
    <m/>
    <m/>
    <m/>
    <m/>
    <m/>
    <m/>
    <m/>
    <m/>
    <m/>
    <m/>
    <m/>
    <m/>
    <m/>
    <m/>
    <m/>
    <m/>
    <m/>
    <m/>
    <m/>
    <m/>
    <m/>
    <m/>
    <m/>
    <m/>
    <m/>
    <m/>
    <m/>
    <m/>
    <m/>
    <m/>
    <m/>
    <m/>
    <d v="2025-08-20T00:00:00"/>
    <n v="34"/>
    <n v="2025"/>
    <x v="4"/>
    <s v="convenio se realizará de mutuo acuerdo dentro de los seis (6) meses siguientes a la fecha_x000a_de terminación del plazo de ejecución. Vencido el anterior término sin lograrse la liquidación de mutuo acuerdo, el CONTRIBUYENTE dentro de los dos (2) meses siguientes realizará el balance final de ejecución del presente CONVENIO, el cual se pondrá en conocimiento a las demás Partes a través de correo electrónico, y en caso de no recibirse observación alguna dentro de los cinco (5) días hábiles siguientes al recibo del mismo se entenderá por aceptado."/>
  </r>
  <r>
    <s v="GGC-1337-2024"/>
    <x v="13"/>
    <s v="Implementación de Sistemas Individuales Solares Fotovoltaicos para Usuarios de la Zona Rural del Municipio de Valle del Guamuez, Putumayo"/>
    <s v="ECOPETROL"/>
    <s v=" VICTOR JOSE PATERNINA NOVOA"/>
    <x v="2"/>
    <d v="2024-12-18T00:00:00"/>
    <d v="2026-08-17T00:00:00"/>
    <m/>
    <m/>
    <d v="2029-04-18T00:00:00"/>
    <x v="7"/>
    <x v="21"/>
    <m/>
    <m/>
    <m/>
    <m/>
    <m/>
    <m/>
    <m/>
    <m/>
    <m/>
    <m/>
    <m/>
    <m/>
    <m/>
    <m/>
    <m/>
    <m/>
    <m/>
    <m/>
    <m/>
    <m/>
    <m/>
    <m/>
    <m/>
    <m/>
    <m/>
    <m/>
    <m/>
    <m/>
    <m/>
    <m/>
    <m/>
    <m/>
    <m/>
    <m/>
    <d v="2025-08-20T00:00:00"/>
    <n v="34"/>
    <n v="2025"/>
    <x v="4"/>
    <s v="convenio se realizará de mutuo acuerdo dentro de los seis (6) meses siguientes a la fecha_x000a_de terminación del plazo de ejecución._x000a_Vencido el anterior término sin lograrse la liquidación de mutuo acuerdo, el_x000a_CONTRIBUYENTE dentro de los dos (2) meses siguientes realizará el balance final de_x000a_ejecución del presente CONVENIO, el cual se pondrá en conocimiento a las demás Partes a_x000a_través de correo electrónico, y en caso de no recibirse observación alguna dentro de los cinco_x000a_(5) días hábiles siguientes al recibo del mismo se entenderá por aceptado."/>
  </r>
  <r>
    <s v="GGC-1338-2024"/>
    <x v="13"/>
    <s v="Implementación de Soluciones Solares Fotovoltaicas para Veredas de la zona rural en el Municipio de Puerto Asís Putumayo."/>
    <s v="ECOPETROL"/>
    <s v=" VICTOR JOSE PATERNINA NOVOA"/>
    <x v="2"/>
    <d v="2024-12-19T00:00:00"/>
    <d v="2026-12-18T00:00:00"/>
    <m/>
    <m/>
    <d v="2029-08-18T00:00:00"/>
    <x v="11"/>
    <x v="21"/>
    <m/>
    <m/>
    <m/>
    <m/>
    <m/>
    <m/>
    <m/>
    <m/>
    <m/>
    <m/>
    <m/>
    <m/>
    <m/>
    <m/>
    <m/>
    <m/>
    <m/>
    <m/>
    <m/>
    <m/>
    <m/>
    <m/>
    <m/>
    <m/>
    <m/>
    <m/>
    <m/>
    <m/>
    <m/>
    <m/>
    <m/>
    <m/>
    <m/>
    <m/>
    <d v="2025-08-20T00:00:00"/>
    <n v="34"/>
    <n v="2025"/>
    <x v="4"/>
    <s v="CLÁUSULA TRIGÉSIMA SÉXTA. - LIQUIDACIÓN DEL CONVENIO: La liquidación del presente convenio se realizará de mutuo acuerdo dentro de los seis (6) meses siguientes a la fecha"/>
  </r>
  <r>
    <s v="GGC-1339-2024"/>
    <x v="13"/>
    <s v="Instalación de Soluciones Individuales Fotovoltaicas para la generación de Energía Eléctrica en zona rural dispersa del Municipio De Maicao, en el Departamento de La Guajira."/>
    <s v="ECOPETROL"/>
    <s v=" VICTOR JOSE PATERNINA NOVOA"/>
    <x v="2"/>
    <d v="2024-12-18T00:00:00"/>
    <d v="2026-08-17T00:00:00"/>
    <m/>
    <m/>
    <d v="2029-04-17T00:00:00"/>
    <x v="7"/>
    <x v="21"/>
    <m/>
    <m/>
    <m/>
    <m/>
    <m/>
    <m/>
    <m/>
    <m/>
    <m/>
    <m/>
    <m/>
    <m/>
    <m/>
    <m/>
    <m/>
    <m/>
    <m/>
    <m/>
    <m/>
    <m/>
    <m/>
    <m/>
    <m/>
    <m/>
    <m/>
    <m/>
    <m/>
    <m/>
    <m/>
    <m/>
    <m/>
    <m/>
    <m/>
    <m/>
    <d v="2025-08-20T00:00:00"/>
    <n v="34"/>
    <n v="2025"/>
    <x v="4"/>
    <s v="CLÁUSULA TRIGÉSIMA SÉXTA. - LIQUIDACIÓN DEL CONVENIO: La liquidación del presente_x000a_convenio se realizará de mutuo acuerdo dentro de los seis (6) meses siguientes a la fecha_x000a_de terminación del plazo de ejecución."/>
  </r>
  <r>
    <s v="GGC-1340-2024"/>
    <x v="13"/>
    <s v="Construcción de proyecto para dar solución energética sostenible a comunidades en la zona rural ubicadas Municipio de Santa Rosa Cauca."/>
    <s v="ECOPETROL"/>
    <s v=" VICTOR JOSE PATERNINA NOVOA"/>
    <x v="2"/>
    <d v="2024-12-19T00:00:00"/>
    <d v="2027-05-18T00:00:00"/>
    <m/>
    <m/>
    <d v="2030-01-18T00:00:00"/>
    <x v="9"/>
    <x v="20"/>
    <m/>
    <m/>
    <m/>
    <m/>
    <m/>
    <m/>
    <m/>
    <m/>
    <m/>
    <m/>
    <m/>
    <m/>
    <m/>
    <m/>
    <m/>
    <m/>
    <m/>
    <m/>
    <m/>
    <m/>
    <m/>
    <m/>
    <m/>
    <m/>
    <m/>
    <m/>
    <m/>
    <m/>
    <m/>
    <m/>
    <m/>
    <m/>
    <m/>
    <m/>
    <d v="2025-08-20T00:00:00"/>
    <n v="34"/>
    <n v="2025"/>
    <x v="4"/>
    <s v="CLÁUSULA TRIGÉSIMA SÉXTA. - LIQUIDACIÓN DEL CONVENIO: La liquidación del presente_x000a_convenio se realizará de mutuo acuerdo dentro de los seis (6) meses siguientes a la fecha_x000a_de terminación del plazo de ejecución."/>
  </r>
  <r>
    <s v="GGC-1341-2024"/>
    <x v="13"/>
    <s v="Instalación de Soluciones Individuales Fotovoltaicas para la generación de Energía Eléctrica en Zona Rural Dispersa del Municipio de Riohacha, en el Departamento de La Guajira."/>
    <s v="ECOPETROL"/>
    <s v=" VICTOR JOSE PATERNINA NOVOA"/>
    <x v="2"/>
    <d v="2024-12-19T00:00:00"/>
    <d v="2026-08-18T00:00:00"/>
    <m/>
    <m/>
    <d v="2029-04-18T00:00:00"/>
    <x v="7"/>
    <x v="21"/>
    <m/>
    <m/>
    <m/>
    <m/>
    <m/>
    <m/>
    <m/>
    <m/>
    <m/>
    <m/>
    <m/>
    <m/>
    <m/>
    <m/>
    <m/>
    <m/>
    <m/>
    <m/>
    <m/>
    <m/>
    <m/>
    <m/>
    <m/>
    <m/>
    <m/>
    <m/>
    <m/>
    <m/>
    <m/>
    <m/>
    <m/>
    <m/>
    <m/>
    <m/>
    <d v="2025-08-20T00:00:00"/>
    <n v="34"/>
    <n v="2025"/>
    <x v="4"/>
    <s v="CLÁUSULA TRIGÉSIMA SÉXTA. - LIQUIDACIÓN DEL CONVENIO: La liquidación del presente convenio se realizará de mutuo acuerdo dentro de los seis (6) meses siguientes a la fecha"/>
  </r>
  <r>
    <s v="GGC-1342-2024"/>
    <x v="13"/>
    <s v="Construcción de Proyecto para dar Solución Energética Sostenible a comunidades en la Zona Rural del Municipio de Mallama"/>
    <s v="ECOPETROL"/>
    <s v=" VICTOR JOSE PATERNINA NOVOA"/>
    <x v="2"/>
    <d v="2024-12-19T00:00:00"/>
    <d v="2026-08-18T00:00:00"/>
    <m/>
    <m/>
    <d v="2029-04-18T00:00:00"/>
    <x v="7"/>
    <x v="21"/>
    <m/>
    <m/>
    <m/>
    <m/>
    <m/>
    <m/>
    <m/>
    <m/>
    <m/>
    <m/>
    <m/>
    <m/>
    <m/>
    <m/>
    <m/>
    <m/>
    <m/>
    <m/>
    <m/>
    <m/>
    <m/>
    <m/>
    <m/>
    <m/>
    <m/>
    <m/>
    <m/>
    <m/>
    <m/>
    <m/>
    <m/>
    <m/>
    <m/>
    <m/>
    <d v="2025-08-20T00:00:00"/>
    <n v="34"/>
    <n v="2025"/>
    <x v="4"/>
    <s v="CLÁUSULA TRIGÉSIMA SEXTA. - LIQUIDACIÓN DEL CONVENIO. La liquidación del presente_x000a_convenio se realizará de mutuo acuerdo dentro de los seis (6) meses siguientes a la fecha_x000a_de terminación del plazo de ejecución."/>
  </r>
  <r>
    <s v="GGC-1343-2024"/>
    <x v="13"/>
    <s v="Implementación de Soluciones Solares Fotovoltaicas para Usuarios de las Veredas de la Zona Rural del Municipio de Cravo Norte, Arauca."/>
    <s v="ECOPETROL"/>
    <s v=" VICTOR JOSE PATERNINA NOVOA"/>
    <x v="2"/>
    <d v="2024-12-19T00:00:00"/>
    <d v="2026-09-18T00:00:00"/>
    <m/>
    <m/>
    <d v="2029-05-18T00:00:00"/>
    <x v="0"/>
    <x v="21"/>
    <m/>
    <m/>
    <m/>
    <m/>
    <m/>
    <m/>
    <m/>
    <m/>
    <m/>
    <m/>
    <m/>
    <m/>
    <m/>
    <m/>
    <m/>
    <m/>
    <m/>
    <m/>
    <m/>
    <m/>
    <m/>
    <m/>
    <m/>
    <m/>
    <m/>
    <m/>
    <m/>
    <m/>
    <m/>
    <m/>
    <m/>
    <m/>
    <m/>
    <m/>
    <d v="2025-08-20T00:00:00"/>
    <n v="34"/>
    <n v="2025"/>
    <x v="4"/>
    <s v="CLÁUSULA TRIGÉSIMA SÉXTA. - LIQUIDACIÓN DEL CONVENIO: La liquidación del presente_x000a_convenio se realizará de mutuo acuerdo dentro de los seis (6) meses siguientes a la fecha_x000a_de terminación del plazo de ejecución._x000a_Vencido el anterior término sin lograrse la liquidación de mutuo acuerdo, el_x000a_CONTRIBUYENTE dentro de los dos (2) meses siguientes realizará el balance final de_x000a_ejecución del presente CONVENIO, el cual se pondrá en conocimiento a las demás Partes a_x000a_través de correo electrónico, y en caso de no recibirse observación alguna dentro de los cinco_x000a_(5) días hábiles siguientes al recibo del mismo se entenderá por aceptado."/>
  </r>
  <r>
    <s v="GGC-1344-2024"/>
    <x v="13"/>
    <s v="Implementación de Soluciones Solares Fotovoltaicos para usuarios de las Veredas de la zona rural del Municipio de San Miguel Putumayo"/>
    <s v="ECOPETROL"/>
    <s v=" VICTOR JOSE PATERNINA NOVOA"/>
    <x v="2"/>
    <d v="2024-12-19T00:00:00"/>
    <d v="2026-11-18T00:00:00"/>
    <m/>
    <m/>
    <d v="2029-07-18T00:00:00"/>
    <x v="8"/>
    <x v="21"/>
    <m/>
    <m/>
    <m/>
    <m/>
    <m/>
    <m/>
    <m/>
    <m/>
    <m/>
    <m/>
    <m/>
    <m/>
    <m/>
    <m/>
    <m/>
    <m/>
    <m/>
    <m/>
    <m/>
    <m/>
    <m/>
    <m/>
    <m/>
    <m/>
    <m/>
    <m/>
    <m/>
    <m/>
    <m/>
    <m/>
    <m/>
    <m/>
    <m/>
    <m/>
    <d v="2025-08-19T00:00:00"/>
    <n v="34"/>
    <n v="2025"/>
    <x v="4"/>
    <s v="CLÁUSULA TRIGÉSIMA SÉXTA. - LIQUIDACIÓN DEL CONVENIO: La liquidación del presente_x000a_convenio se realizará de mutuo acuerdo dentro de los seis (6) meses siguientes a la fecha_x000a_de terminación del plazo de ejecución._x000a_Vencido el anterior término sin lograrse la liquidación de mutuo acuerdo, el_x000a_CONTRIBUYENTE dentro de los dos (2) meses siguientes realizará el balance final de_x000a_ejecución del presente CONVENIO, el cual se pondrá en conocimiento a las demás Partes a_x000a_través de correo electrónico, y en caso de no recibirse observación alguna dentro de los cinco_x000a_(5) días hábiles siguientes al recibo del mismo se entenderá por aceptado."/>
  </r>
  <r>
    <s v="GGC-1345-2024"/>
    <x v="13"/>
    <s v="Construcción Instalación e Implementación de Soluciones de Energía Sostenibles consistentes en Sistemas Solares Fotovoltaicos Individuales para Generar Electricidad para Usuarios Rurales Dispersos en las ZNI Tierralta Córdoba"/>
    <s v="ECOPETROL"/>
    <s v=" VICTOR JOSE PATERNINA NOVOA"/>
    <x v="2"/>
    <d v="2024-12-19T00:00:00"/>
    <d v="2027-03-18T00:00:00"/>
    <m/>
    <m/>
    <d v="2029-11-17T00:00:00"/>
    <x v="6"/>
    <x v="21"/>
    <m/>
    <m/>
    <m/>
    <m/>
    <m/>
    <m/>
    <m/>
    <m/>
    <m/>
    <m/>
    <m/>
    <m/>
    <m/>
    <m/>
    <m/>
    <m/>
    <m/>
    <m/>
    <m/>
    <m/>
    <m/>
    <m/>
    <m/>
    <m/>
    <m/>
    <m/>
    <m/>
    <m/>
    <m/>
    <m/>
    <m/>
    <m/>
    <m/>
    <m/>
    <d v="2025-08-19T00:00:00"/>
    <n v="34"/>
    <n v="2025"/>
    <x v="4"/>
    <s v="no hay documentos en la carpet compartida"/>
  </r>
  <r>
    <s v="GGC-1346-2024"/>
    <x v="13"/>
    <s v="Instalación soluciones individuales fotovoltaicas para la generación de energía eléctrica en zona rural dispersa del municipio de Chaparral en el departamento de Tolima."/>
    <s v="ECOPETROL"/>
    <s v=" VICTOR JOSE PATERNINA NOVOA"/>
    <x v="2"/>
    <d v="2024-12-19T00:00:00"/>
    <d v="2026-10-18T00:00:00"/>
    <m/>
    <m/>
    <d v="2029-06-18T00:00:00"/>
    <x v="1"/>
    <x v="21"/>
    <m/>
    <m/>
    <m/>
    <m/>
    <m/>
    <m/>
    <m/>
    <m/>
    <m/>
    <m/>
    <m/>
    <m/>
    <m/>
    <m/>
    <m/>
    <m/>
    <m/>
    <m/>
    <m/>
    <m/>
    <m/>
    <m/>
    <m/>
    <m/>
    <m/>
    <m/>
    <m/>
    <m/>
    <m/>
    <m/>
    <m/>
    <m/>
    <m/>
    <m/>
    <d v="2025-08-19T00:00:00"/>
    <n v="34"/>
    <n v="2025"/>
    <x v="4"/>
    <s v="CLÁUSULA TRIGÉSIMA SÉXTA. - LIQUIDACIÓN DEL CONVENIO: La liquidación del presente_x000a_convenio se realizará de mutuo acuerdo dentro de los seis (6) meses siguientes a la fecha_x000a_de terminación del plazo de ejecución._x000a_Vencido el anterior término sin lograrse la liquidación de mutuo acuerdo, el_x000a_CONTRIBUYENTE dentro de los dos (2) meses siguientes realizará el balance final de_x000a_ejecución del presente CONVENIO, el cual se pondrá en conocimiento a las demás Partes a_x000a_través de correo electrónico, y en caso de no recibirse observación alguna dentro de los cinco_x000a_(5) días hábiles siguientes al recibo del mismo se entenderá por aceptado."/>
  </r>
  <r>
    <s v="GGC-1347-2024"/>
    <x v="13"/>
    <s v="Instalación de soluciones individuales fotovoltaicas para la generación de energía eléctrica en zona rural dispersa del municipio de Chameza en el departamento de Casanare"/>
    <s v="CENIT TRANSPORTE Y LOGISTICA DE HIDROCARBUROS S.A.S"/>
    <s v=" VICTOR JOSE PATERNINA NOVOA"/>
    <x v="2"/>
    <d v="2024-12-19T00:00:00"/>
    <d v="2026-09-18T00:00:00"/>
    <m/>
    <m/>
    <d v="2029-05-18T00:00:00"/>
    <x v="0"/>
    <x v="21"/>
    <m/>
    <m/>
    <m/>
    <m/>
    <m/>
    <m/>
    <m/>
    <m/>
    <m/>
    <m/>
    <m/>
    <m/>
    <m/>
    <m/>
    <m/>
    <m/>
    <m/>
    <m/>
    <m/>
    <m/>
    <m/>
    <m/>
    <m/>
    <m/>
    <m/>
    <m/>
    <m/>
    <m/>
    <m/>
    <m/>
    <m/>
    <m/>
    <m/>
    <m/>
    <d v="2025-08-19T00:00:00"/>
    <n v="34"/>
    <n v="2025"/>
    <x v="4"/>
    <s v="CLÁUSULA TRIGÉSIMA SÉXTA. - LIQUIDACIÓN DEL CONVENIO. La liquidación del_x000a_presente convenio se realizará de mutuo acuerdo dentro de los seis (6) meses siguientes a la_x000a_fecha de terminación del plazo de ejecución._x000a_Vencido el anterior término sin lograrse la liquidación de mutuo acuerdo, EL CONTRIBUYENTE_x000a_dentro de los dos (2) meses siguientes realizará el balance final de ejecución del presente_x000a_Convenio, el cual se pondrá en conocimiento a las demás Partes a través de correo electrónico,_x000a_y en caso de no recibirse observación alguna dentro de los tres (3) días hábiles siguientes al_x000a_recibo del mismo se entenderá por aceptado."/>
  </r>
  <r>
    <s v="GGC-1348-2024"/>
    <x v="13"/>
    <s v="Instalación de soluciones individuales fotovoltaicas para la generación de energía eléctrica en zona rural dispersa del municipio de Hato Corozal en el departamento de Casanare"/>
    <s v="CENIT TRANSPORTE Y LOGISTICA DE HIDROCARBUROS S.A.S"/>
    <s v=" VICTOR JOSE PATERNINA NOVOA"/>
    <x v="2"/>
    <d v="2024-12-19T00:00:00"/>
    <d v="2026-09-18T00:00:00"/>
    <m/>
    <m/>
    <d v="2029-03-17T00:00:00"/>
    <x v="5"/>
    <x v="21"/>
    <m/>
    <m/>
    <m/>
    <m/>
    <m/>
    <m/>
    <m/>
    <m/>
    <m/>
    <m/>
    <m/>
    <m/>
    <m/>
    <m/>
    <m/>
    <m/>
    <m/>
    <m/>
    <m/>
    <m/>
    <m/>
    <m/>
    <m/>
    <m/>
    <m/>
    <m/>
    <m/>
    <m/>
    <m/>
    <m/>
    <m/>
    <m/>
    <m/>
    <m/>
    <d v="2025-08-19T00:00:00"/>
    <n v="34"/>
    <n v="2025"/>
    <x v="4"/>
    <s v="CLÁUSULA TRIGÉSIMA SÉXTA. - LIQUIDACIÓN DEL CONVENIO. La_x000a_liquidación del presente convenio se realizará de mutuo acuerdo dentro de los seis (6)_x000a_meses siguientes a la fecha de terminación del plazo de ejecución."/>
  </r>
  <r>
    <s v="GGC-1349-2024"/>
    <x v="13"/>
    <s v="Construcción de proyecto para dar solución energética sostenible a comunidades en la zona rural ubicadas Municipio de Mercaderes Departamento del Cauca"/>
    <s v="ECOPETROL"/>
    <s v=" NELSON MAURICIO REY PENA"/>
    <x v="2"/>
    <d v="2024-12-19T00:00:00"/>
    <d v="2026-07-18T00:00:00"/>
    <m/>
    <m/>
    <d v="2029-03-17T00:00:00"/>
    <x v="5"/>
    <x v="21"/>
    <m/>
    <m/>
    <m/>
    <m/>
    <m/>
    <m/>
    <m/>
    <m/>
    <m/>
    <m/>
    <m/>
    <m/>
    <m/>
    <m/>
    <m/>
    <m/>
    <m/>
    <m/>
    <m/>
    <m/>
    <m/>
    <m/>
    <m/>
    <m/>
    <m/>
    <m/>
    <m/>
    <m/>
    <m/>
    <m/>
    <m/>
    <m/>
    <m/>
    <m/>
    <d v="2025-08-19T00:00:00"/>
    <n v="34"/>
    <n v="2025"/>
    <x v="4"/>
    <s v="CLÁUSULA TRIGÉSIMA SÉXTA. - LIQUIDACIÓN DEL CONVENIO: La liquidación del presente convenio se realizará de mutuo acuerdo dentro de los seis (6) meses siguientes a la fecha de terminación del plazo de ejecución."/>
  </r>
  <r>
    <s v="GGC-1350-2024"/>
    <x v="13"/>
    <s v="Aunar esfuerzos de cooperación entre las partes, para coadyuvar en la detección, monitoreo, análisis de las dinámicas y información de carácter espacial sobre las evidencias de EVOA."/>
    <s v="OFICINA DE LAS NACIONES UNIDAS CONTRA LA DROGA Y EL DELITO "/>
    <s v=" CATALINA CARO GALVIS , DARIO ECHEVERRY SERRANO"/>
    <x v="31"/>
    <d v="2024-12-19T00:00:00"/>
    <d v="2025-10-19T00:00:00"/>
    <m/>
    <m/>
    <d v="2028-06-19T00:00:00"/>
    <x v="1"/>
    <x v="16"/>
    <m/>
    <m/>
    <m/>
    <m/>
    <m/>
    <m/>
    <m/>
    <m/>
    <m/>
    <m/>
    <m/>
    <m/>
    <m/>
    <m/>
    <m/>
    <m/>
    <m/>
    <m/>
    <m/>
    <m/>
    <m/>
    <m/>
    <m/>
    <m/>
    <m/>
    <m/>
    <m/>
    <m/>
    <m/>
    <m/>
    <m/>
    <m/>
    <m/>
    <m/>
    <d v="2025-09-11T00:00:00"/>
    <n v="37"/>
    <n v="2025"/>
    <x v="4"/>
    <s v="articulo VIII se indica que el perido de liquidación es de 6 meses - la fecha de perdida de competencia se deja 6 meses, al tratarse de convenio de cooperación"/>
  </r>
  <r>
    <s v="GGC-1351-2024"/>
    <x v="13"/>
    <s v="INSTALACIÓN DE SOLUCIONES INDIVIDUALES FOTOVOLTAICAS PARA LA GENERACIÓN DE ENERGÍA ELÉCTRICA EN ZONA RURAL DISPERSA DEL MUNICIPIO DE MEDIO BAUDÓ EN EL DEPARTAMENTO DE CHOCÓ"/>
    <s v="EMPRESA DISTRIBUIDORA DEL PACIFICO S.A. E.S.P."/>
    <s v=" VICTOR JOSE PATERNINA NOVOA"/>
    <x v="2"/>
    <d v="2025-02-04T00:00:00"/>
    <d v="2026-09-03T00:00:00"/>
    <m/>
    <m/>
    <d v="2025-05-03T00:00:00"/>
    <x v="0"/>
    <x v="16"/>
    <m/>
    <m/>
    <m/>
    <m/>
    <m/>
    <m/>
    <m/>
    <m/>
    <m/>
    <m/>
    <m/>
    <m/>
    <m/>
    <m/>
    <m/>
    <m/>
    <m/>
    <m/>
    <m/>
    <m/>
    <m/>
    <m/>
    <m/>
    <m/>
    <m/>
    <m/>
    <m/>
    <m/>
    <m/>
    <m/>
    <m/>
    <m/>
    <m/>
    <m/>
    <d v="2025-08-19T00:00:00"/>
    <n v="34"/>
    <n v="2025"/>
    <x v="4"/>
    <s v="CLÁUSULA TRIGÉSIMA SÉPTIMA –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52-2024"/>
    <x v="13"/>
    <s v="INSTALACIÓN   DE   SOLUCIONES   INDIVIDUALES   FOTOVOLTAICAS PARA  LA  GENERACIÓN  DE  ENERGÍA  ELÉCTRICA  EN  ZONA  RURAL DISPERSA  DEL  MUNICIPIO  DE  PAEZ,  EN  EL  DEPARTAMENTO  DEL CAUCA"/>
    <s v="ELECTRIFICADORA DEL HUILA S.A. E.S.P. "/>
    <s v=" VICTOR JOSE PATERNINA NOVOA"/>
    <x v="2"/>
    <d v="2025-02-04T00:00:00"/>
    <d v="2026-11-03T00:00:00"/>
    <m/>
    <m/>
    <d v="2030-07-03T00:00:00"/>
    <x v="8"/>
    <x v="20"/>
    <m/>
    <m/>
    <m/>
    <m/>
    <m/>
    <m/>
    <m/>
    <m/>
    <m/>
    <m/>
    <m/>
    <m/>
    <m/>
    <m/>
    <m/>
    <m/>
    <m/>
    <m/>
    <m/>
    <m/>
    <m/>
    <m/>
    <m/>
    <m/>
    <m/>
    <m/>
    <m/>
    <m/>
    <m/>
    <m/>
    <m/>
    <m/>
    <m/>
    <m/>
    <d v="2025-08-19T00:00:00"/>
    <n v="34"/>
    <n v="2025"/>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53-2024"/>
    <x v="13"/>
    <s v="CONSTRUCCIÓN INSTALACIÓN E IMPLEMENTACIÓN DE SOLUCIONES DE ENERGÍA SOSTENIBLES CONSISTENTES EN SISTEMAS SOLARES FOTOVOLTAICOS INDIVIDUALES PARA GENERAR ELECTRICIDAD PARA USUARIOS RURALES DISPERSOS EN LAS ZNI DEL MUNICIPIO NUNCHÍA DEPARTAMETO DE CASANARE"/>
    <s v="EMPRESA DE ENERGIA DE CASANARE S.A. E.S.P"/>
    <s v=" VICTOR JOSE PATERNINA NOVOA"/>
    <x v="2"/>
    <d v="2025-04-01T00:00:00"/>
    <d v="2026-12-31T00:00:00"/>
    <m/>
    <m/>
    <d v="2029-08-31T00:00:00"/>
    <x v="11"/>
    <x v="21"/>
    <m/>
    <m/>
    <m/>
    <m/>
    <m/>
    <m/>
    <m/>
    <m/>
    <m/>
    <m/>
    <m/>
    <m/>
    <m/>
    <m/>
    <m/>
    <m/>
    <m/>
    <m/>
    <m/>
    <m/>
    <m/>
    <m/>
    <m/>
    <m/>
    <m/>
    <m/>
    <m/>
    <m/>
    <m/>
    <m/>
    <m/>
    <m/>
    <m/>
    <m/>
    <d v="2025-08-19T00:00:00"/>
    <n v="34"/>
    <n v="2025"/>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54-2024"/>
    <x v="13"/>
    <s v="CONSTRUCCIÓN DE PROYECTO PARA DAR SOLUCION ENERGETICA SOSTENIBLE A COMUNIDADES EN LA ZONA RURAL DEL MUNICIPIO DE EL TAMBO, DEPARTAMENTO DEL CAUCA"/>
    <s v="ELECTRIFICADORA DEL HUILA S.A. E.S.P. "/>
    <s v=" VICTOR JOSE PATERNINA NOVOA"/>
    <x v="2"/>
    <d v="2025-02-04T00:00:00"/>
    <d v="2027-09-03T00:00:00"/>
    <m/>
    <m/>
    <d v="2030-05-03T00:00:00"/>
    <x v="0"/>
    <x v="20"/>
    <m/>
    <m/>
    <m/>
    <m/>
    <m/>
    <m/>
    <m/>
    <m/>
    <m/>
    <m/>
    <m/>
    <m/>
    <m/>
    <m/>
    <m/>
    <m/>
    <m/>
    <m/>
    <m/>
    <m/>
    <m/>
    <m/>
    <m/>
    <m/>
    <m/>
    <m/>
    <m/>
    <m/>
    <m/>
    <m/>
    <m/>
    <m/>
    <m/>
    <m/>
    <d v="2025-08-19T00:00:00"/>
    <n v="34"/>
    <n v="2025"/>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55-2024"/>
    <x v="13"/>
    <s v="INSTALACIÓN DE SOLUCIONES INDIVIDUALES FOTOVOLTAICAS PARA LA GENERACIÓN DE ENERGÍA ELÉCTRICA EN ZONA RURAL DISPERSA DEL MUNICIPIO DE RIOSUCIO EN EL DEPARTAMENTO DEL CHOCO"/>
    <s v="EMPRESA DISTRIBUIDORA DEL PACIFICO S.A. E.S.P."/>
    <s v=" VICTOR JOSE PATERNINA NOVOA"/>
    <x v="2"/>
    <d v="2025-02-14T00:00:00"/>
    <d v="2027-02-13T00:00:00"/>
    <m/>
    <m/>
    <d v="2029-10-13T00:00:00"/>
    <x v="3"/>
    <x v="21"/>
    <m/>
    <m/>
    <m/>
    <m/>
    <m/>
    <m/>
    <m/>
    <m/>
    <m/>
    <m/>
    <m/>
    <m/>
    <m/>
    <m/>
    <m/>
    <m/>
    <m/>
    <m/>
    <m/>
    <m/>
    <m/>
    <m/>
    <m/>
    <m/>
    <m/>
    <m/>
    <m/>
    <m/>
    <m/>
    <m/>
    <m/>
    <m/>
    <m/>
    <m/>
    <d v="2025-08-19T00:00:00"/>
    <n v="34"/>
    <n v="2025"/>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57-2024"/>
    <x v="13"/>
    <s v="IMPLEMENTACION E INSTALACION DE  SOLUCIONES FOTOVOLTAICAS INDIVIDUALES PARA VIVIENDAS RURALES EN LAS ZONAS NO INTERCONECTADAS DEL MUNICIPIO DE PORE- DEPARTAMENTO DE CASANARE"/>
    <s v="EMPRESA DE ENERGIA DE CASANARE S.A. E.S.P"/>
    <s v=" VICTOR JOSE PATERNINA NOVOA"/>
    <x v="2"/>
    <d v="2025-05-23T00:00:00"/>
    <d v="2026-11-22T00:00:00"/>
    <m/>
    <m/>
    <d v="2029-07-22T00:00:00"/>
    <x v="8"/>
    <x v="21"/>
    <m/>
    <m/>
    <m/>
    <m/>
    <m/>
    <m/>
    <m/>
    <m/>
    <m/>
    <m/>
    <m/>
    <m/>
    <m/>
    <m/>
    <m/>
    <m/>
    <m/>
    <m/>
    <m/>
    <m/>
    <m/>
    <m/>
    <m/>
    <m/>
    <m/>
    <m/>
    <m/>
    <m/>
    <m/>
    <m/>
    <m/>
    <m/>
    <m/>
    <m/>
    <d v="2025-08-19T00:00:00"/>
    <n v="34"/>
    <n v="2025"/>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59-2024"/>
    <x v="13"/>
    <s v="INSTALACIÓN DE SOLUCIONES INDIVIDUALES FOTOVOLTAICAS PARA LA GENERACIÓN DE ENERGÍA ELÉCTRICA EN ZONA RURAL DISPERSA DEL MUNICIPIO DE DISTRACCION EN EL DEPARTAMENTO DE LA GUAJIRA"/>
    <s v="ELECTRIFICADORA DEL HUILA S.A. E.S.P. "/>
    <s v=" VICTOR JOSE PATERNINA NOVOA"/>
    <x v="2"/>
    <d v="2025-02-04T00:00:00"/>
    <d v="2026-09-03T00:00:00"/>
    <m/>
    <m/>
    <d v="2029-05-03T00:00:00"/>
    <x v="0"/>
    <x v="21"/>
    <m/>
    <m/>
    <m/>
    <m/>
    <m/>
    <m/>
    <m/>
    <m/>
    <m/>
    <m/>
    <m/>
    <m/>
    <m/>
    <m/>
    <m/>
    <m/>
    <m/>
    <m/>
    <m/>
    <m/>
    <m/>
    <m/>
    <m/>
    <m/>
    <m/>
    <m/>
    <m/>
    <m/>
    <m/>
    <m/>
    <m/>
    <m/>
    <m/>
    <m/>
    <d v="2025-08-19T00:00:00"/>
    <n v="34"/>
    <n v="2025"/>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60-2024"/>
    <x v="13"/>
    <s v="INSTALACIÓN DE SOLUCIONES INDIVIDUALES FOTOVOLTAICAS PARA LA GENERACIÓN DE ENERGÍA ELÉCTRICA EN ZONA RURAL DISPERSA DEL MUNICIPIO DE COLOMBIA, EN EL DEPARTAMENTO DEL HUILA."/>
    <s v="ELECTRIFICADORA DEL HUILA S.A. E.S.P. "/>
    <s v=" VICTOR JOSE PATERNINA NOVOA"/>
    <x v="2"/>
    <d v="2025-02-04T00:00:00"/>
    <d v="2026-11-03T00:00:00"/>
    <m/>
    <m/>
    <d v="2029-07-03T00:00:00"/>
    <x v="8"/>
    <x v="21"/>
    <m/>
    <m/>
    <m/>
    <m/>
    <m/>
    <m/>
    <m/>
    <m/>
    <m/>
    <m/>
    <m/>
    <m/>
    <m/>
    <m/>
    <m/>
    <m/>
    <m/>
    <m/>
    <m/>
    <m/>
    <m/>
    <m/>
    <m/>
    <m/>
    <m/>
    <m/>
    <m/>
    <m/>
    <m/>
    <m/>
    <m/>
    <m/>
    <m/>
    <m/>
    <d v="2025-08-19T00:00:00"/>
    <n v="34"/>
    <n v="2025"/>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61-2024"/>
    <x v="13"/>
    <s v="CONSTRUCCIÓN REDES DE MEDIA Y BAJA TENSIÓN Y MONTAJE DE TRANSFORMADORES PARA LA ELECTRIFICACIÓN RURAL PARA LOS MUNICIPIOS DE TONA - CHARTA - RIONEGRO Y GAMBITA DEL DEPARTAMENTO DE SANTANDER"/>
    <s v="ELECTRIFICADORA DE SANTANDER S.A ESP"/>
    <s v=" VICTOR JOSE PATERNINA NOVOA"/>
    <x v="2"/>
    <d v="2024-12-23T00:00:00"/>
    <d v="2027-01-22T00:00:00"/>
    <m/>
    <m/>
    <d v="2029-09-22T00:00:00"/>
    <x v="10"/>
    <x v="21"/>
    <m/>
    <m/>
    <m/>
    <m/>
    <m/>
    <m/>
    <m/>
    <m/>
    <m/>
    <m/>
    <m/>
    <m/>
    <m/>
    <m/>
    <m/>
    <m/>
    <m/>
    <m/>
    <m/>
    <m/>
    <m/>
    <m/>
    <m/>
    <m/>
    <m/>
    <m/>
    <m/>
    <m/>
    <m/>
    <m/>
    <m/>
    <m/>
    <m/>
    <m/>
    <d v="2025-08-19T00:00:00"/>
    <n v="34"/>
    <n v="2025"/>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2-2024"/>
    <x v="13"/>
    <s v="CONSTRUCCION ELECTRIFICACIÓN RURAL 29 VEREDAS MUNICIPIO SAN JOSÉ DEL FRAGUA Y MUNICIPIOS ALEDAÑOS, DEPARTAMENTO DEL CAQUETÁ"/>
    <s v="ELECTRIFICADORA DEL CAQUETA S.A. E.S.P."/>
    <s v=" NELSON MAURICIO REY PENA, VICTOR JOSE PATERNINA NOVOA"/>
    <x v="2"/>
    <d v="2025-01-24T00:00:00"/>
    <d v="2027-02-23T00:00:00"/>
    <m/>
    <m/>
    <d v="2029-10-23T00:00:00"/>
    <x v="3"/>
    <x v="21"/>
    <m/>
    <m/>
    <m/>
    <m/>
    <m/>
    <m/>
    <m/>
    <m/>
    <m/>
    <m/>
    <m/>
    <m/>
    <m/>
    <m/>
    <m/>
    <m/>
    <m/>
    <m/>
    <m/>
    <m/>
    <m/>
    <m/>
    <m/>
    <m/>
    <m/>
    <m/>
    <m/>
    <m/>
    <m/>
    <m/>
    <m/>
    <m/>
    <m/>
    <m/>
    <d v="2025-08-19T00:00:00"/>
    <n v="34"/>
    <n v="2025"/>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3-2024"/>
    <x v="13"/>
    <s v="CONSTRUCCIÓN DE REDES ELÉCTRICAS EN VIVIENDA RURAL DISPERSA DE LOS MUNICIPIOS DE NÁTAGA, ÍQUIRA, CAMPOALAGRE, GIGANTE, ALGECIRAS, ACEVEDO, LA PLATA, VILLAVIEJA, GUADALUPE, GARZÓN, TESALIA, TERUEL, COLOMBIA, SAN AGUSTÍN Y PITALITO EN EL DEPARTAMENTO DEL HUILA"/>
    <s v="ELECTRIFICADORA DEL HUILA S.A. E.S.P. "/>
    <s v=" NELSON MAURICIO REY PENA, VICTOR JOSE PATERNINA NOVOA"/>
    <x v="2"/>
    <d v="2025-01-30T00:00:00"/>
    <d v="2027-02-28T00:00:00"/>
    <m/>
    <m/>
    <d v="2029-10-28T00:00:00"/>
    <x v="3"/>
    <x v="21"/>
    <m/>
    <m/>
    <m/>
    <m/>
    <m/>
    <m/>
    <m/>
    <m/>
    <m/>
    <m/>
    <m/>
    <m/>
    <m/>
    <m/>
    <m/>
    <m/>
    <m/>
    <m/>
    <m/>
    <m/>
    <m/>
    <m/>
    <m/>
    <m/>
    <m/>
    <m/>
    <m/>
    <m/>
    <m/>
    <m/>
    <m/>
    <m/>
    <m/>
    <m/>
    <d v="2025-08-19T00:00:00"/>
    <n v="34"/>
    <n v="2025"/>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4-2024"/>
    <x v="13"/>
    <s v="IMPLEMENTACIÓN DE SOLUCIONES FOTOVOLTAICAS INDIVIDUALES PARA VIVIENDAS RURALES EN LAS ZONAS NO INTERCONECTADAS DEL MUNICIPIO DE ARENAL BOLÍVAR"/>
    <s v="EMPRESA DISTRIBUIDORA DEL PACIFICO S.A. E.S.P."/>
    <s v=" NELSON MAURICIO REY PENA, OLGA ROCIO JOYA BENAVIDEZ, SINDY LORENA RAMIREZ PERDOMO, VICTOR JOSE PATERNINA NOVOA"/>
    <x v="2"/>
    <d v="2025-02-14T00:00:00"/>
    <d v="2026-08-13T00:00:00"/>
    <m/>
    <m/>
    <d v="2029-04-13T00:00:00"/>
    <x v="7"/>
    <x v="21"/>
    <m/>
    <m/>
    <m/>
    <m/>
    <m/>
    <m/>
    <m/>
    <m/>
    <m/>
    <m/>
    <m/>
    <m/>
    <m/>
    <m/>
    <m/>
    <m/>
    <m/>
    <m/>
    <m/>
    <m/>
    <m/>
    <m/>
    <m/>
    <m/>
    <m/>
    <m/>
    <m/>
    <m/>
    <m/>
    <m/>
    <m/>
    <m/>
    <m/>
    <m/>
    <d v="2025-08-19T00:00:00"/>
    <n v="34"/>
    <n v="2025"/>
    <x v="4"/>
    <s v="LIQUIDACIÓN DEL CONTRATO: La liquidación del presente contrato se realizará_x000a_de la siguiente manera:_x000a_FRENTE A LA FASE I ACTIVIDAD DE ADMINISTRACIÓN, EJECUCIÓN DE_x000a_RECURSOS, ASISTENCIA TÉCNICA Y ENERGIZACIÓN: Para esta fase, deberá_x000a_realizarse un Acta de Liquidación de común acuerdo dentro de los seis (6) meses_x000a_siguientes, contados a partir de la fecha de terminación del plazo de ejecución y en_x000a_todo caso dentro de los términos y procedimientos establecidos en la ley aplicable._x000a__x000a_FRENTE A LA FASE II ADMINISTRACIÓN, OPERACIÓN Y MANTENIMIENTOAOM:_x000a_Para esta fase, deberá realizarse un Acta de Liquidación de común acuerdo dentro_x000a_de los seis (6) meses siguientes, contados a partir de la fecha de terminación del_x000a_plazo de la Administración, Operación y Mantenimiento, y en todo caso dentro de los_x000a_términos y procedimientos establecidos en la ley aplicable."/>
  </r>
  <r>
    <s v="GGC-1365-2024"/>
    <x v="13"/>
    <s v="CONSTRUCCIÓN DE LA INTERCONEXIÓN ELÉCTRICA EN LA CABECERA MUNICIPAL BETÉ Y LAS VEREDAS DE PAINA, TANGUI, BAUDO GRANDE, BAUDOSITO Y PUNE PERTENECIENTES A LA ZONA RURAL DEL MUNICIPIO DEL MEDIO ATRATO DEPARTAMENTO DEL CHOCÓ"/>
    <s v="EMPRESA DISTRIBUIDORA DEL PACIFICO S.A. E.S.P."/>
    <s v=" NELSON MAURICIO REY PENA, OLGA ROCIO JOYA BENAVIDEZ, SINDY LORENA RAMIREZ PERDOMO, VICTOR JOSE PATERNINA NOVOA"/>
    <x v="2"/>
    <d v="2025-01-15T00:00:00"/>
    <d v="2027-02-14T00:00:00"/>
    <m/>
    <m/>
    <d v="2029-10-14T00:00:00"/>
    <x v="3"/>
    <x v="21"/>
    <m/>
    <m/>
    <m/>
    <m/>
    <m/>
    <m/>
    <m/>
    <m/>
    <m/>
    <m/>
    <m/>
    <m/>
    <m/>
    <m/>
    <m/>
    <m/>
    <m/>
    <m/>
    <m/>
    <m/>
    <m/>
    <m/>
    <m/>
    <m/>
    <m/>
    <m/>
    <m/>
    <m/>
    <m/>
    <m/>
    <m/>
    <m/>
    <m/>
    <m/>
    <d v="2025-08-19T00:00:00"/>
    <n v="34"/>
    <n v="2025"/>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6-2024"/>
    <x v="13"/>
    <s v="CONSTRUCCIÓN DE REDES DE MEDIA Y BAJA TENSIÓN, CON MONTAJE DE SUBESTACIÓN 34.5 KV Y SUBESTACIÓNES EN POSTE PARA LA ZONA RURAL DE CRISTALINA Y BAJO LOZADA DEL MUNICIPIO DE SAN VICENTE DEL CAGUAN, DEPARTAMENTO DEL CAQUETÁ"/>
    <s v="ELECTRIFICADORA DEL CAQUETA S.A. E.S.P."/>
    <s v=" NELSON MAURICIO REY PENA, VICTOR JOSE PATERNINA NOVOA"/>
    <x v="2"/>
    <d v="2025-01-15T00:00:00"/>
    <d v="2027-02-14T00:00:00"/>
    <m/>
    <m/>
    <d v="2029-10-14T00:00:00"/>
    <x v="3"/>
    <x v="21"/>
    <m/>
    <m/>
    <m/>
    <m/>
    <m/>
    <m/>
    <m/>
    <m/>
    <m/>
    <m/>
    <m/>
    <m/>
    <m/>
    <m/>
    <m/>
    <m/>
    <m/>
    <m/>
    <m/>
    <m/>
    <m/>
    <m/>
    <m/>
    <m/>
    <m/>
    <m/>
    <m/>
    <m/>
    <m/>
    <m/>
    <m/>
    <m/>
    <m/>
    <m/>
    <d v="2025-08-19T00:00:00"/>
    <n v="34"/>
    <n v="2025"/>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8-2024"/>
    <x v="13"/>
    <s v="CONSTRUCCIÓN DE PROYECTO PARA DAR SOLUCION ENERGETICA SOSTENIBLE A COMUNIDADES EN LA ZONA RURAL DEL MUNICIPIO DE SANTANDER DE QUILICHAO, DEPARTAMENTO DEL CAUCA"/>
    <s v="CENTRALES ELÉCTRICAS DEL CAUCA S.A. E.S.P."/>
    <s v=" NELSON MAURICIO REY PENA, VICTOR JOSE PATERNINA NOVOA"/>
    <x v="2"/>
    <d v="2025-03-03T00:00:00"/>
    <d v="2026-09-02T00:00:00"/>
    <m/>
    <m/>
    <d v="2029-05-02T00:00:00"/>
    <x v="0"/>
    <x v="21"/>
    <m/>
    <m/>
    <m/>
    <m/>
    <m/>
    <m/>
    <m/>
    <m/>
    <m/>
    <m/>
    <m/>
    <m/>
    <m/>
    <m/>
    <m/>
    <m/>
    <m/>
    <m/>
    <m/>
    <m/>
    <m/>
    <m/>
    <m/>
    <m/>
    <m/>
    <m/>
    <m/>
    <m/>
    <m/>
    <m/>
    <m/>
    <m/>
    <m/>
    <m/>
    <d v="2025-08-19T00:00:00"/>
    <n v="34"/>
    <n v="2025"/>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69-2024"/>
    <x v="13"/>
    <s v="CONSTRUCCIÓN DE UNIDADES FOTOVOLTAICAS DE GENERACION DE ENERGIA TIPO SISFV, NANORRED Y MICRORRED, PARA COMUNIDADES DISPERSAS DEL MUNICIPIO DE CUMARIBO EN EL DEPARTAMENTO DEL VICHADA"/>
    <s v="EMPRESA DE ENERGIA DE ARAUCA"/>
    <s v=" NELSON MAURICIO REY PENA, VICTOR JOSE PATERNINA NOVOA"/>
    <x v="2"/>
    <d v="2024-12-24T00:00:00"/>
    <d v="2027-02-23T00:00:00"/>
    <m/>
    <m/>
    <d v="2029-10-23T00:00:00"/>
    <x v="3"/>
    <x v="21"/>
    <m/>
    <m/>
    <m/>
    <m/>
    <m/>
    <m/>
    <m/>
    <m/>
    <m/>
    <m/>
    <m/>
    <m/>
    <m/>
    <m/>
    <m/>
    <m/>
    <m/>
    <m/>
    <m/>
    <m/>
    <m/>
    <m/>
    <m/>
    <m/>
    <m/>
    <m/>
    <m/>
    <m/>
    <m/>
    <m/>
    <m/>
    <m/>
    <m/>
    <m/>
    <d v="2025-08-19T00:00:00"/>
    <n v="34"/>
    <n v="2025"/>
    <x v="4"/>
    <s v="CLÁUSULA TRIGÉSIMA SEGUNDA – LIQUIDACIÓN DEL CONTRATO: La liquidación del presente contrato se realizará mediante Acta de Liquidación de común acuerdo dentro de los seis (6) meses siguientes, contados a partir de la fecha de terminación del plazo de ejecución y en todo caso dentro de los términos y procedimientos establecidos en la ley aplicable."/>
  </r>
  <r>
    <s v="GGC-1371-2024"/>
    <x v="13"/>
    <s v="CONSTRUCCIÓN DE UNIDADES FOTOVOLTAICAS DE GENERACION DE ENERGIA TIPO SISFV, NANORRED Y MICRORRED, PARA COMUNIDADES DISPERSAS DEL MUNICIPIO DE AGUSTIN CODAZZI EN EL DEPARTAMENTO DEL CESAR"/>
    <s v="ELECTRIFICADORA DEL HUILA S.A. E.S.P. "/>
    <s v=" NELSON MAURICIO REY PENA, VICTOR JOSE PATERNINA NOVOA"/>
    <x v="2"/>
    <d v="2025-01-27T00:00:00"/>
    <d v="2026-12-26T00:00:00"/>
    <m/>
    <m/>
    <d v="2029-08-26T00:00:00"/>
    <x v="11"/>
    <x v="21"/>
    <m/>
    <m/>
    <m/>
    <m/>
    <m/>
    <m/>
    <m/>
    <m/>
    <m/>
    <m/>
    <m/>
    <m/>
    <m/>
    <m/>
    <m/>
    <m/>
    <m/>
    <m/>
    <m/>
    <m/>
    <m/>
    <m/>
    <m/>
    <m/>
    <m/>
    <m/>
    <m/>
    <m/>
    <m/>
    <m/>
    <m/>
    <m/>
    <m/>
    <m/>
    <d v="2025-08-19T00:00:00"/>
    <n v="34"/>
    <n v="2025"/>
    <x v="4"/>
    <s v="no esta en la carpeta compartda la minuta del contrato, no obstante, se tomó el mismo modelo de los contratos que se suscribieron en la misma fecha, quedando la liquidación así: (21 meses fase I)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75-2024"/>
    <x v="13"/>
    <s v="CONSTRUCCIÓN DE PROYECTO PARA DAR SOLUCION ENERGETICA SOSTENIBLE A COMUNIDADES EN LA ZONA RURAL DEL MUNICIPIO DE CAJIBÍO"/>
    <s v="CENTRALES ELÉCTRICAS DEL CAUCA S.A. E.S.P."/>
    <s v=" NELSON MAURICIO REY PENA, VICTOR JOSE PATERNINA NOVOA"/>
    <x v="2"/>
    <d v="2025-03-03T00:00:00"/>
    <d v="2027-03-02T00:00:00"/>
    <m/>
    <m/>
    <d v="2029-11-02T00:00:00"/>
    <x v="6"/>
    <x v="21"/>
    <m/>
    <m/>
    <m/>
    <m/>
    <m/>
    <m/>
    <m/>
    <m/>
    <m/>
    <m/>
    <m/>
    <m/>
    <m/>
    <m/>
    <m/>
    <m/>
    <m/>
    <m/>
    <m/>
    <m/>
    <m/>
    <m/>
    <m/>
    <m/>
    <m/>
    <m/>
    <m/>
    <m/>
    <m/>
    <m/>
    <m/>
    <m/>
    <m/>
    <m/>
    <d v="2025-08-19T00:00:00"/>
    <n v="34"/>
    <n v="2025"/>
    <x v="4"/>
    <s v="no esta en la carpeta compartda la minuta del contrato, no obstante, se tomó el mismo modelo de los contratos que se suscribieron en la misma fecha, quedando la liquidación así: (21 meses fase I)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76-2024"/>
    <x v="13"/>
    <s v="CONSTRUCCIÓN DE PROYECTO PARA DAR SOLUCIÓN ENERGÉTICA SOSTENIBLE A COMUNIDADES EN LA ZONA RURAL DEL MUNICIPIO DE SUAREZ, DEPARTAMENTO DEL CAUCA"/>
    <s v="CENTRALES ELÉCTRICAS DEL CAUCA S.A. E.S.P."/>
    <s v=" NELSON MAURICIO REY PENA, VICTOR JOSE PATERNINA NOVOA"/>
    <x v="2"/>
    <d v="2025-04-01T00:00:00"/>
    <d v="2026-12-31T00:00:00"/>
    <m/>
    <m/>
    <d v="2029-08-31T00:00:00"/>
    <x v="11"/>
    <x v="21"/>
    <m/>
    <m/>
    <m/>
    <m/>
    <m/>
    <m/>
    <m/>
    <m/>
    <m/>
    <m/>
    <m/>
    <m/>
    <m/>
    <m/>
    <m/>
    <m/>
    <m/>
    <m/>
    <m/>
    <m/>
    <m/>
    <m/>
    <m/>
    <m/>
    <m/>
    <m/>
    <m/>
    <m/>
    <m/>
    <m/>
    <m/>
    <m/>
    <m/>
    <m/>
    <d v="2025-08-19T00:00:00"/>
    <n v="34"/>
    <n v="2025"/>
    <x v="4"/>
    <s v="no esta en la carpeta compartda la minuta del contrato, no obstante, se tomó el mismo modelo de los contratos que se suscribieron en la misma fecha, quedando la liquidación así: (21 meses fase I)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78-2024"/>
    <x v="13"/>
    <s v="CONSTRUCCIÓN DE SISTEMAS INDIVIDUALES SOLARES FOTOVOLTAÍCOS PARA LAS COMUNIDADES RURALES Y DISPERSAS DE LAS ZNI DEL MUNICIPIO DE TIERRALTA, DEPARTAMENTO DE CÓRDOBA"/>
    <s v="EMPRESA DISTRIBUIDORA DEL PACIFICO S.A. E.S.P."/>
    <s v=" NELSON MAURICIO REY PENA, OLGA ROCIO JOYA BENAVIDEZ, SINDY LORENA RAMIREZ PERDOMO, VICTOR JOSE PATERNINA NOVOA"/>
    <x v="2"/>
    <d v="2025-02-14T00:00:00"/>
    <d v="2027-03-13T00:00:00"/>
    <m/>
    <m/>
    <d v="2029-11-13T00:00:00"/>
    <x v="6"/>
    <x v="21"/>
    <m/>
    <m/>
    <m/>
    <m/>
    <m/>
    <m/>
    <m/>
    <m/>
    <m/>
    <m/>
    <m/>
    <m/>
    <m/>
    <m/>
    <m/>
    <m/>
    <m/>
    <m/>
    <m/>
    <m/>
    <m/>
    <m/>
    <m/>
    <m/>
    <m/>
    <m/>
    <m/>
    <m/>
    <m/>
    <m/>
    <m/>
    <n v="94"/>
    <m/>
    <m/>
    <d v="2025-08-19T00:00:00"/>
    <n v="34"/>
    <n v="2025"/>
    <x v="4"/>
    <s v="CLÁUSULA TRIGÉSIMA SÉPTIMA –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79-2024"/>
    <x v="13"/>
    <s v="CONSTRUCCIÓN DE PROYECTO PARA DAR SOLUCION ENERGETICA SOSTENIBLE A COMUNIDADES EN LA ZONA RURAL DEL MUNICIPIO DE BALBOA, DEPARTAMENTO DEL CAUCA"/>
    <s v="CENTRALES ELECTRICAS DE NARIÑO S.A. E.S.P -CEDENAR S.A. E.S.P."/>
    <s v=" NELSON MAURICIO REY PENA, SIMON GARCIA ORREGO, VICTOR JOSE PATERNINA NOVOA"/>
    <x v="2"/>
    <d v="2024-12-26T00:00:00"/>
    <d v="2026-09-25T00:00:00"/>
    <m/>
    <m/>
    <d v="2029-05-25T00:00:00"/>
    <x v="0"/>
    <x v="21"/>
    <m/>
    <m/>
    <m/>
    <m/>
    <m/>
    <m/>
    <m/>
    <m/>
    <m/>
    <m/>
    <m/>
    <m/>
    <m/>
    <m/>
    <m/>
    <m/>
    <m/>
    <m/>
    <m/>
    <m/>
    <m/>
    <m/>
    <m/>
    <m/>
    <m/>
    <m/>
    <m/>
    <m/>
    <m/>
    <m/>
    <m/>
    <m/>
    <m/>
    <m/>
    <d v="2025-08-19T00:00:00"/>
    <n v="34"/>
    <n v="2025"/>
    <x v="4"/>
    <s v="CLÁUSULA TRIGÉSIMA SÉPTIMA 􀐥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80-2024"/>
    <x v="13"/>
    <s v="PROYECTO CONSTRUCCIÓN DE PROYECTO PARA DAR SOLUCION ENERGETICA SOSTENIBLE A COMUNIDADES EN LA ZONA RURAL DEL MUNICIPIO DE BOLÍVAR, DEPARTAMENTO DEL CAUCA"/>
    <s v="CENTRALES ELÉCTRICAS DEL CAUCA S.A. E.S.P."/>
    <s v=" NELSON MAURICIO REY PENA, VICTOR JOSE PATERNINA NOVOA"/>
    <x v="2"/>
    <d v="2025-03-03T00:00:00"/>
    <d v="2027-03-02T00:00:00"/>
    <m/>
    <m/>
    <d v="2029-11-02T00:00:00"/>
    <x v="6"/>
    <x v="21"/>
    <m/>
    <m/>
    <m/>
    <m/>
    <m/>
    <m/>
    <m/>
    <m/>
    <m/>
    <m/>
    <m/>
    <m/>
    <m/>
    <m/>
    <m/>
    <m/>
    <m/>
    <m/>
    <m/>
    <m/>
    <m/>
    <m/>
    <m/>
    <m/>
    <m/>
    <m/>
    <m/>
    <m/>
    <m/>
    <m/>
    <m/>
    <m/>
    <m/>
    <m/>
    <d v="2025-08-19T00:00:00"/>
    <n v="34"/>
    <n v="2025"/>
    <x v="4"/>
    <s v="LIQUIDACIÓN DEL CONTRATO: La liquidación del presente contrato se realizará de la siguiente manera:_x000a_FRENTE A LA FASE I ACTIVIDAD DE ADMINISTRACIÓN, EJECUCIÓN DE RECURSOS, ASISTENCIA TÉCNICA Y ENERGIZACIÓN:_x000a_Para está fase, deberá realizarse un Acta de Liquidación de común acuerdo dentro de los seis (6) meses siguientes, contados a partir de la fecha de terminación del plazo de ejecución y en todo caso dentro de los términos y procedimientos establecidos en la ley aplicable._x000a_FRENTE A LA FASE II ADMINISTRACIÓN, OPERACIÓN Y MANTENIMIENTO- AOM:_x000a_Para está fase, deberá realizarse un Acta de Liquidación de común acuerdo dentro de los seis (6) meses siguientes, contados a partir de la fecha de terminación del plazo de la Administración, Operación y Mantenimiento, y en"/>
  </r>
  <r>
    <s v="GGC-1381-2024"/>
    <x v="13"/>
    <s v="INSTALACIÓN DE SISTEMAS DE AUTOGENERACIÓN ELÉCTRICA CON TECNOLOGÍA SOLAR FOTOVOLTAICA EN VIVIENDAS RURALES NO INTERCONECTADAS  DEL MUNICIPIO DE MONTERÍA, CÓRDOBA"/>
    <s v="GESTIÓN ENERGETICA S.A. E.S.P. -GENSA."/>
    <s v=" NELSON MAURICIO REY PENA, VICTOR JOSE PATERNINA NOVOA"/>
    <x v="2"/>
    <d v="2025-02-04T00:00:00"/>
    <d v="2026-04-23T00:00:00"/>
    <m/>
    <m/>
    <d v="2028-10-23T00:00:00"/>
    <x v="3"/>
    <x v="16"/>
    <m/>
    <m/>
    <m/>
    <m/>
    <m/>
    <m/>
    <m/>
    <m/>
    <m/>
    <m/>
    <m/>
    <m/>
    <m/>
    <m/>
    <m/>
    <m/>
    <m/>
    <m/>
    <m/>
    <m/>
    <m/>
    <m/>
    <m/>
    <m/>
    <m/>
    <m/>
    <m/>
    <m/>
    <m/>
    <m/>
    <m/>
    <m/>
    <m/>
    <m/>
    <d v="2025-08-19T00:00:00"/>
    <n v="34"/>
    <n v="2025"/>
    <x v="4"/>
    <s v="CLÁUSULA TRIGÉSIMA SÉPTIMA –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82-2024"/>
    <x v="13"/>
    <s v="IMPLEMENTACIÓN DE SISTEMAS AUTÓNOMOS DE GENERACIÓN DE ENERGÍA SOLAR FOTOVOLTAICA PARA LA ENERGIZACIÓN DE VIVIENDAS EN LAS ZONAS RURALES NO INTERCONECTADAS DEL MUNICIPIO DE JUAN DE ACOSTA"/>
    <n v="24"/>
    <s v=" NELSON MAURICIO REY PENA, VICTOR JOSE PATERNINA NOVOA"/>
    <x v="2"/>
    <d v="2025-02-04T00:00:00"/>
    <d v="2026-04-23T00:00:00"/>
    <m/>
    <m/>
    <d v="2028-10-23T00:00:00"/>
    <x v="3"/>
    <x v="16"/>
    <m/>
    <m/>
    <m/>
    <m/>
    <m/>
    <m/>
    <m/>
    <m/>
    <m/>
    <m/>
    <m/>
    <m/>
    <m/>
    <m/>
    <m/>
    <m/>
    <m/>
    <m/>
    <m/>
    <m/>
    <m/>
    <m/>
    <m/>
    <m/>
    <m/>
    <m/>
    <m/>
    <m/>
    <m/>
    <m/>
    <m/>
    <m/>
    <m/>
    <m/>
    <d v="2025-08-19T00:00:00"/>
    <n v="34"/>
    <n v="2025"/>
    <x v="4"/>
    <s v="en la carpeta compartida no esta el contrato firmado - no esta en SECOP II, La fecha de la pérdida de competencia se contabilizó 4 meses bilateral, 2 unilateral y los 2 años"/>
  </r>
  <r>
    <s v="GGC-1383-2024"/>
    <x v="13"/>
    <s v="Transferir el uso y goce de los activos de la infraestructura del sistema de distribución de gas Licuado de Petróleo por red de tubería, contemplando el proyecto denominado &quot;IMPLEMENTACION DE GAS LICUADO DE PETROLEO GLP POR REDES PARA EL MUNICIPIO DE GONZÁLEZ DEPARTAMENTO DEL CESAR&quot; que se destinarán a prestar el servicio público de Gas Licuado de Petróleo GLP por redes."/>
    <s v="PROVISERVICIOS S.A. E.S.P."/>
    <s v=" ADWAR MOISES CASALLAS CUELLAR"/>
    <x v="0"/>
    <d v="2024-12-27T00:00:00"/>
    <d v="2044-12-26T00:00:00"/>
    <m/>
    <m/>
    <d v="2028-10-23T00:00:00"/>
    <x v="3"/>
    <x v="16"/>
    <m/>
    <m/>
    <m/>
    <m/>
    <m/>
    <m/>
    <m/>
    <m/>
    <m/>
    <m/>
    <m/>
    <m/>
    <m/>
    <m/>
    <m/>
    <m/>
    <m/>
    <m/>
    <m/>
    <m/>
    <m/>
    <m/>
    <m/>
    <m/>
    <m/>
    <m/>
    <m/>
    <m/>
    <m/>
    <m/>
    <m/>
    <m/>
    <m/>
    <m/>
    <d v="2025-08-19T00:00:00"/>
    <n v="34"/>
    <n v="2025"/>
    <x v="4"/>
    <s v="CLÁUSULA VIGÉSIMA SEGUNDA - LIQUIDACIÓN DEL CONTRATO. La liquidación del_x000a_presente contrato se realizará de mutuo acuerdo dentro de los seis (6) meses siguientes a la_x000a_fecha de terminación del plazo de ejecución, mediante acta suscrita por las Partes. en SECOP II aparece en estdo firmado, no hay acta de inicio, tampoco en NEÓN. Se calcula la fecha de perdida conforme a la fecha de susceipción "/>
  </r>
  <r>
    <s v="GGC-1387-2024"/>
    <x v="13"/>
    <s v="Aunar esfuerzos técnicos y administrativos entre el Ministerio de Minas y Energía y la gobernación de Córdoba para promover la implementación de la política minero-energética, consistente en la promoción de comunidades energéticas, municipios energéticos, granjas solares, instalación de redes de gas y la implementación de espacios de atención a la ciudadanía en lo que refiere a las competencias del Ministerio de Minas y Energía"/>
    <s v="DEPARTAMENTO DE CORDOBA"/>
    <s v=" NELSON MAURICIO REY PENA"/>
    <x v="2"/>
    <d v="2024-12-31T00:00:00"/>
    <d v="2028-12-30T00:00:00"/>
    <m/>
    <m/>
    <m/>
    <x v="17"/>
    <x v="23"/>
    <m/>
    <m/>
    <m/>
    <m/>
    <m/>
    <m/>
    <m/>
    <m/>
    <m/>
    <m/>
    <m/>
    <m/>
    <m/>
    <m/>
    <m/>
    <m/>
    <m/>
    <m/>
    <m/>
    <m/>
    <m/>
    <m/>
    <m/>
    <m/>
    <m/>
    <m/>
    <m/>
    <m/>
    <m/>
    <m/>
    <m/>
    <m/>
    <m/>
    <m/>
    <d v="2025-08-19T00:00:00"/>
    <n v="34"/>
    <n v="2025"/>
    <x v="1"/>
    <s v="en la caprta compartida no hay ningún documento. en Secop II aparece rechazado por el ordendor del gasto."/>
  </r>
  <r>
    <s v="GGC-1389-2024"/>
    <x v="13"/>
    <s v="Contratar el arrendamiento de una solución tecnológica provisionada en una nube privada, propiedad del oferente, para garantizar la continuidad operativa del Sistema de Información de Combustibles (SICOM) del Ministerio de Minas y Energía, incluyendo los servicios de administración, operación, soporte y mantenimiento preventivo, correctivo y mejoras de la solución tecnológica provisionada."/>
    <s v="INTERNEXA S.A."/>
    <s v=" ADWAR MOISES CASALLAS CUELLAR, ANDRES ALEJANDRO AYURE FLOREZ, JAIRO ANDRES GRAJALES SALINAS, JULIAN FLOREZ QUIROGA, LEIDY PAOLA GALINDO ACEVEDO, LEONARDO AUGUSTO TAMAYO PEREZ"/>
    <x v="0"/>
    <d v="2024-12-31T00:00:00"/>
    <d v="2025-08-31T00:00:00"/>
    <m/>
    <m/>
    <d v="2028-02-29T00:00:00"/>
    <x v="2"/>
    <x v="16"/>
    <m/>
    <m/>
    <m/>
    <m/>
    <m/>
    <m/>
    <m/>
    <m/>
    <m/>
    <m/>
    <m/>
    <m/>
    <m/>
    <m/>
    <m/>
    <m/>
    <m/>
    <m/>
    <m/>
    <m/>
    <m/>
    <m/>
    <m/>
    <m/>
    <m/>
    <m/>
    <m/>
    <m/>
    <m/>
    <m/>
    <m/>
    <m/>
    <m/>
    <m/>
    <d v="2025-08-19T00:00:00"/>
    <n v="34"/>
    <n v="2025"/>
    <x v="4"/>
    <s v="CLÁUSULA DÉCIMA QUINTA. LIQUIDACIÓN; La liquidación del presente contrato se efectuará_x000a_dentro del término establecido en el artículo 60 de la Ley 80 de 1993 modificado por el artículo_x000a_11 de la Ley 1150 de 2007 y Decreto Ley 019 de 2012."/>
  </r>
  <r>
    <s v="CAO-022-2022"/>
    <x v="1"/>
    <s v="“Contratar el servicio de suscripción a televisión satelital con el fin de monitorear las noticias del sector minero energético en los distintos canales nacionales e internacionales”"/>
    <s v="SISTEM DIRECT S.A.S"/>
    <s v="ANGELICA MARIA BERMUDEZ"/>
    <x v="3"/>
    <d v="2023-10-01T00:00:00"/>
    <d v="2024-05-09T00:00:00"/>
    <s v="SONIA PAOLA GARCIA CONTRERAS"/>
    <s v="SERGIO DAVID SOTELO"/>
    <d v="2026-11-09T00:00:00"/>
    <x v="6"/>
    <x v="0"/>
    <s v="NEON"/>
    <d v="2025-05-12T00:00:00"/>
    <s v="SE DEVUELVE PARA AJUSTES DEL AREA"/>
    <s v="NEON"/>
    <d v="2025-10-12T00:00:00"/>
    <s v="NEON - 15/12/2025"/>
    <s v="NEON"/>
    <s v="15/12/2025"/>
    <s v="NEON -   19/12/2025 Y 16/02/2026"/>
    <s v="NEON"/>
    <s v="23/12/2025 Y 24/02/2026"/>
    <m/>
    <m/>
    <m/>
    <m/>
    <m/>
    <s v="x"/>
    <m/>
    <m/>
    <m/>
    <m/>
    <m/>
    <m/>
    <m/>
    <m/>
    <m/>
    <m/>
    <m/>
    <m/>
    <m/>
    <m/>
    <m/>
    <m/>
    <m/>
    <d v="2026-02-24T00:00:00"/>
    <n v="9"/>
    <n v="2026"/>
    <x v="6"/>
    <m/>
  </r>
  <r>
    <s v="GGC-435-2015"/>
    <x v="2"/>
    <s v="Objeto:_x0009_“Ampliar el servicio de energía eléctrica en las zonas rurales del Sistema Interconectado Nacional – SIN, mediante la ejecución de proyectos financiados con el Fondo de Apoyo Financiero para la Energización de las Zonas Rurales Interconectadas – FAER.”"/>
    <s v="ELECTRIFICADORA DEL META S.A. E.S.P. – EMSA E.S.P"/>
    <s v="VICTOR JOSE PATERNINA NOVOA"/>
    <x v="2"/>
    <d v="2015-12-30T00:00:00"/>
    <d v="2023-07-31T00:00:00"/>
    <s v="SONIA PAOLA GARCIA CONTRERAS"/>
    <s v="GUILLERMO ORTIZ GONZALEZ"/>
    <d v="2026-03-30T00:00:00"/>
    <x v="5"/>
    <x v="0"/>
    <s v="NEON"/>
    <s v="25/02/2026"/>
    <m/>
    <s v="NEON"/>
    <d v="2026-09-03T00:00:00"/>
    <s v="NEON- 19/03/2026"/>
    <m/>
    <m/>
    <m/>
    <m/>
    <m/>
    <s v="NEON"/>
    <s v="24/03/2026"/>
    <s v="NEON"/>
    <d v="2026-03-30T00:00:00"/>
    <d v="2026-03-30T00:00:00"/>
    <s v="x"/>
    <m/>
    <m/>
    <s v="https://www.contratos.gov.co/consultas/detalleProceso.do?numConstancia=15-12-4546013"/>
    <m/>
    <m/>
    <m/>
    <m/>
    <m/>
    <m/>
    <m/>
    <m/>
    <m/>
    <m/>
    <m/>
    <m/>
    <m/>
    <m/>
    <d v="2026-03-31T00:00:00"/>
    <n v="14"/>
    <n v="2026"/>
    <x v="0"/>
    <s v="6 MESES"/>
  </r>
  <r>
    <s v="CAO-0004-2025"/>
    <x v="18"/>
    <s v="CONTRATAR UNA COMPAÑIA ASEGURADORA QUE SUSCRIBA LOS SEGUROS OBLIGATORIOS DE ACCIDENTES - SOAT PARA LOS VEHICULOS QUE CONFORMAN EL PARQUE AUTOMOTOR DEL MINISTERIO DE MINAS Y ENERGIA"/>
    <s v="ASEGURADORA SOLIDARIA DE COLOMBIA ENTIDAD COOPERATIVA"/>
    <s v=" ANGELICA MARIA BERMUDEZ RODRIGUEZ"/>
    <x v="3"/>
    <d v="2025-03-04T00:00:00"/>
    <s v="31/12/2025"/>
    <m/>
    <m/>
    <m/>
    <x v="17"/>
    <x v="23"/>
    <m/>
    <m/>
    <m/>
    <m/>
    <m/>
    <m/>
    <m/>
    <m/>
    <m/>
    <m/>
    <m/>
    <m/>
    <m/>
    <m/>
    <m/>
    <m/>
    <m/>
    <m/>
    <m/>
    <m/>
    <m/>
    <m/>
    <m/>
    <m/>
    <m/>
    <m/>
    <m/>
    <m/>
    <m/>
    <m/>
    <m/>
    <m/>
    <m/>
    <m/>
    <m/>
    <m/>
    <m/>
    <x v="3"/>
    <m/>
  </r>
  <r>
    <s v="CAO-0005-2025"/>
    <x v="18"/>
    <s v="Prestar servicios para la vigilancia, control y seguimiento a procesos judiciales y extrajudiciales donde la entidad sea parte o tenga interés, actividades que son insumo para los documentos metodológicos"/>
    <s v="LUPA JURIDICA S.A.S."/>
    <s v=" CLAUDIA MILENA VALERA GUERRA, JUAN CARLOS BARRAGAN MENDEZ, OSCAR OMAR GOMEZ CALDERON"/>
    <x v="18"/>
    <d v="2025-09-04T00:00:00"/>
    <s v="31/12/2025"/>
    <m/>
    <m/>
    <m/>
    <x v="17"/>
    <x v="23"/>
    <m/>
    <m/>
    <m/>
    <m/>
    <m/>
    <m/>
    <m/>
    <m/>
    <m/>
    <m/>
    <m/>
    <m/>
    <m/>
    <m/>
    <m/>
    <m/>
    <m/>
    <m/>
    <m/>
    <m/>
    <m/>
    <m/>
    <m/>
    <m/>
    <m/>
    <m/>
    <m/>
    <m/>
    <m/>
    <m/>
    <m/>
    <m/>
    <m/>
    <m/>
    <m/>
    <m/>
    <m/>
    <x v="3"/>
    <m/>
  </r>
  <r>
    <s v="CAO-0006-2025"/>
    <x v="18"/>
    <s v="ALQUILER, PUESTA EN MARCHA Y MANTENIMIENTO DE EQUIPOS DE PURIFICACIÓN, DISPENSADORES DE AGUA FRIA Y CALIENTE"/>
    <m/>
    <s v=" ANGELICA MARIA BERMUDEZ RODRIGUEZ, JEYCE LILIANA MARIA PARRA SIERRA"/>
    <x v="3"/>
    <d v="2025-02-05T00:00:00"/>
    <s v="31/12/2025"/>
    <m/>
    <m/>
    <m/>
    <x v="17"/>
    <x v="23"/>
    <m/>
    <m/>
    <m/>
    <m/>
    <m/>
    <m/>
    <m/>
    <m/>
    <m/>
    <m/>
    <m/>
    <m/>
    <m/>
    <m/>
    <m/>
    <m/>
    <m/>
    <m/>
    <m/>
    <m/>
    <m/>
    <m/>
    <m/>
    <m/>
    <m/>
    <m/>
    <m/>
    <m/>
    <m/>
    <m/>
    <m/>
    <m/>
    <m/>
    <m/>
    <m/>
    <m/>
    <m/>
    <x v="3"/>
    <m/>
  </r>
  <r>
    <s v="CAO-0007-2025"/>
    <x v="18"/>
    <s v="CONTRATAR EL SERVICIO DE SUSCRIPCION A TELEVISION SATELITAL CON EL FIN DE MONITOREAR LAS NOTICIAS DEL SECTOR MINERO ENERGETICO EN LOS DISTINTOS CANALES NACIONALES E INTERNACIONALES"/>
    <s v="SISTEM DIRECT S.A.S"/>
    <s v=" ANGELICA MARIA BERMUDEZ RODRIGUEZ, JEYCE LILIANA MARIA PARRA SIERRA"/>
    <x v="3"/>
    <d v="2025-08-05T00:00:00"/>
    <s v="17/01/2026"/>
    <m/>
    <m/>
    <m/>
    <x v="17"/>
    <x v="23"/>
    <m/>
    <m/>
    <m/>
    <m/>
    <m/>
    <m/>
    <m/>
    <m/>
    <m/>
    <m/>
    <m/>
    <m/>
    <m/>
    <m/>
    <m/>
    <m/>
    <m/>
    <m/>
    <m/>
    <m/>
    <m/>
    <m/>
    <m/>
    <m/>
    <m/>
    <m/>
    <m/>
    <m/>
    <m/>
    <m/>
    <m/>
    <m/>
    <m/>
    <m/>
    <m/>
    <m/>
    <m/>
    <x v="3"/>
    <m/>
  </r>
  <r>
    <s v="CAO-0009-2025"/>
    <x v="18"/>
    <s v="SUMINISTRAR ELEMENTOS DE FERRETERIA, TECNOLOGIA DE LA INFORMACION, ELECTRICOS, ELECTRONICOS Y DEMAS MATERIALES NECESARIOS PARA EL MANTENIMIENTO DE LAS SEDES"/>
    <s v="DISTRIBUCIONES EYS SAS"/>
    <s v=" ANGELICA MARIA BERMUDEZ RODRIGUEZ, JEYCE LILIANA MARIA PARRA SIERRA"/>
    <x v="3"/>
    <s v="30/05/2025"/>
    <s v="31/12/2025"/>
    <m/>
    <m/>
    <m/>
    <x v="17"/>
    <x v="23"/>
    <m/>
    <m/>
    <m/>
    <m/>
    <m/>
    <m/>
    <m/>
    <m/>
    <m/>
    <m/>
    <m/>
    <m/>
    <m/>
    <m/>
    <m/>
    <m/>
    <m/>
    <m/>
    <m/>
    <m/>
    <m/>
    <m/>
    <m/>
    <m/>
    <m/>
    <m/>
    <m/>
    <m/>
    <m/>
    <m/>
    <m/>
    <m/>
    <m/>
    <m/>
    <m/>
    <m/>
    <m/>
    <x v="3"/>
    <m/>
  </r>
  <r>
    <s v="CAO-0010-2025"/>
    <x v="18"/>
    <s v="Contratar los servicios para el cálculo y compensación de la huella de carbono corporativa, inventario de gases de efecto invernadero GEI y emisiones generadas en las sedes del Ministerio de Minas y Energía. "/>
    <s v="OPTIM CONSULT S.A.S "/>
    <s v=" PABLO CESAR PACHECO RODRIGUEZ"/>
    <x v="3"/>
    <d v="2025-02-07T00:00:00"/>
    <d v="2025-01-10T00:00:00"/>
    <m/>
    <m/>
    <m/>
    <x v="17"/>
    <x v="23"/>
    <m/>
    <m/>
    <m/>
    <m/>
    <m/>
    <m/>
    <m/>
    <m/>
    <m/>
    <m/>
    <m/>
    <m/>
    <m/>
    <m/>
    <m/>
    <m/>
    <m/>
    <m/>
    <m/>
    <m/>
    <m/>
    <m/>
    <m/>
    <m/>
    <m/>
    <m/>
    <m/>
    <m/>
    <m/>
    <m/>
    <m/>
    <m/>
    <m/>
    <m/>
    <m/>
    <m/>
    <m/>
    <x v="3"/>
    <m/>
  </r>
  <r>
    <s v="CAO-0011-2025"/>
    <x v="18"/>
    <s v="ADQUIRIR ELEMENTOS E INSUMOS DE OFICINA PARA LAS DIFERENTES DEPENDENCIAS DEL MINISTERIO DE MINAS Y ENERGIA"/>
    <s v="INSTITUCIONAL STAR SERVICES LTDA"/>
    <s v=" ANGELICA MARIA BERMUDEZ RODRIGUEZ"/>
    <x v="3"/>
    <d v="2025-01-08T00:00:00"/>
    <s v="31/08/2025"/>
    <m/>
    <m/>
    <m/>
    <x v="17"/>
    <x v="23"/>
    <m/>
    <m/>
    <m/>
    <m/>
    <m/>
    <m/>
    <m/>
    <m/>
    <m/>
    <m/>
    <m/>
    <m/>
    <m/>
    <m/>
    <m/>
    <m/>
    <m/>
    <m/>
    <m/>
    <m/>
    <m/>
    <m/>
    <m/>
    <m/>
    <m/>
    <m/>
    <m/>
    <m/>
    <m/>
    <m/>
    <m/>
    <m/>
    <m/>
    <m/>
    <m/>
    <m/>
    <m/>
    <x v="3"/>
    <m/>
  </r>
  <r>
    <s v="CAO-0012-2025"/>
    <x v="18"/>
    <s v="PRESTAR EL SERVICIO PREVENTIVO Y CORRECTIVO Y EL SUMINISTRO E INSTALACION DE REPUESTOS PARA LA PLANTA ELECTRICA Y MOTOBOMBAS HIDRAULICAS DEL MINISTERIO DE MINAS Y ENERGÍA"/>
    <s v="BOMBAS ACUABOMBAS SAS"/>
    <s v=" ANGELICA MARIA BERMUDEZ RODRIGUEZ"/>
    <x v="3"/>
    <s v="31/08/2025"/>
    <s v="31/12/2025"/>
    <m/>
    <m/>
    <m/>
    <x v="17"/>
    <x v="23"/>
    <m/>
    <m/>
    <m/>
    <m/>
    <m/>
    <m/>
    <m/>
    <m/>
    <m/>
    <m/>
    <m/>
    <m/>
    <m/>
    <m/>
    <m/>
    <m/>
    <m/>
    <m/>
    <m/>
    <m/>
    <m/>
    <m/>
    <m/>
    <m/>
    <m/>
    <m/>
    <m/>
    <m/>
    <m/>
    <m/>
    <m/>
    <m/>
    <m/>
    <m/>
    <m/>
    <m/>
    <m/>
    <x v="3"/>
    <m/>
  </r>
  <r>
    <s v="CAO-0013-2025"/>
    <x v="18"/>
    <s v="Contratar la dotación y adecuación para los centros de acopio destinados a la gestión integral de residuos sólidos."/>
    <s v="SISMICA CONSTRUCTORA S.A.S."/>
    <s v=" ANGELICA MARIA BERMUDEZ RODRIGUEZ"/>
    <x v="3"/>
    <s v="24/09/2025"/>
    <s v="23/11/2025"/>
    <m/>
    <m/>
    <m/>
    <x v="17"/>
    <x v="23"/>
    <m/>
    <m/>
    <m/>
    <m/>
    <m/>
    <m/>
    <m/>
    <m/>
    <m/>
    <m/>
    <m/>
    <m/>
    <m/>
    <m/>
    <m/>
    <m/>
    <m/>
    <m/>
    <m/>
    <m/>
    <m/>
    <m/>
    <m/>
    <m/>
    <m/>
    <m/>
    <m/>
    <m/>
    <m/>
    <m/>
    <m/>
    <m/>
    <m/>
    <m/>
    <m/>
    <m/>
    <m/>
    <x v="3"/>
    <m/>
  </r>
  <r>
    <s v="CAO-0014-2025"/>
    <x v="18"/>
    <s v="PRESTAR EL SERVICIO DE MANTENIMIENTO PREVENTIVO Y CORRECTIVO, SUMINISTRO DE REPUESTOS Y EL SERVICIO DE LAVADO PARA LOS VEHICULOS QUE CONFORMAN EL PARQUE AUTOMOTOR DEL MINISTERIO DE MINAS Y ENERGIA"/>
    <s v="CAR SCANNERS SAS"/>
    <s v=" ANGELICA MARIA BERMUDEZ RODRIGUEZ"/>
    <x v="3"/>
    <d v="2025-10-10T00:00:00"/>
    <s v="31/12/2025"/>
    <m/>
    <m/>
    <m/>
    <x v="17"/>
    <x v="23"/>
    <m/>
    <m/>
    <m/>
    <m/>
    <m/>
    <m/>
    <m/>
    <m/>
    <m/>
    <m/>
    <m/>
    <m/>
    <m/>
    <m/>
    <m/>
    <m/>
    <m/>
    <m/>
    <m/>
    <m/>
    <m/>
    <m/>
    <m/>
    <m/>
    <m/>
    <m/>
    <m/>
    <m/>
    <m/>
    <m/>
    <m/>
    <m/>
    <m/>
    <m/>
    <m/>
    <m/>
    <m/>
    <x v="3"/>
    <m/>
  </r>
  <r>
    <s v="CAO-0015-2025"/>
    <x v="18"/>
    <s v="SUMINISTRO DE FIRMAS DIGITALES Y ESTAMPAS CRONOLÓGICAS, GARANTIZANDO LA INTEGRACIÓN CON EL SISTEMA DE GESTIÓN DE DOCUMENTO ELECTRÓNICO DE ARCHIVO SGDEA-ARGO."/>
    <s v="CERTICAMARA S.A."/>
    <s v=" JENNY CONSTANZA NOVA MARTINEZ"/>
    <x v="11"/>
    <s v="21/10/2025"/>
    <s v="31/12/2025"/>
    <m/>
    <m/>
    <m/>
    <x v="17"/>
    <x v="23"/>
    <m/>
    <m/>
    <m/>
    <m/>
    <m/>
    <m/>
    <m/>
    <m/>
    <m/>
    <m/>
    <m/>
    <m/>
    <m/>
    <m/>
    <m/>
    <m/>
    <m/>
    <m/>
    <m/>
    <m/>
    <m/>
    <m/>
    <m/>
    <m/>
    <m/>
    <m/>
    <m/>
    <m/>
    <m/>
    <m/>
    <m/>
    <m/>
    <m/>
    <m/>
    <m/>
    <m/>
    <m/>
    <x v="3"/>
    <m/>
  </r>
  <r>
    <s v="CAO-0016-2025"/>
    <x v="18"/>
    <s v="CONTRATACIÓN DE LOS SERVICIOS DE CORREO ELECTRÓNICO CERTIFICADO PARA EL MINISTERIO DE MINAS Y ENERGÍA."/>
    <s v="CAMERFIRMA COLOMBIA S.A.S."/>
    <s v=" JENNY CONSTANZA NOVA MARTINEZ"/>
    <x v="11"/>
    <d v="2025-01-12T00:00:00"/>
    <s v="31/12/2025"/>
    <m/>
    <m/>
    <m/>
    <x v="17"/>
    <x v="23"/>
    <m/>
    <m/>
    <m/>
    <m/>
    <m/>
    <m/>
    <m/>
    <m/>
    <m/>
    <m/>
    <m/>
    <m/>
    <m/>
    <m/>
    <m/>
    <m/>
    <m/>
    <m/>
    <m/>
    <m/>
    <m/>
    <m/>
    <m/>
    <m/>
    <m/>
    <m/>
    <m/>
    <m/>
    <m/>
    <m/>
    <m/>
    <m/>
    <m/>
    <m/>
    <m/>
    <m/>
    <m/>
    <x v="3"/>
    <m/>
  </r>
  <r>
    <s v="CAO-0017-2025"/>
    <x v="18"/>
    <s v="CONTRATAR EL SERVICIO DE MANTENIMIENTO PREVENTIVO Y CORRECTIVO CON SUMINISTRO DE REPUESTOS PARA LOS PUNTOS DE CARGA DE LOS VEHICULOS ELECTRICOS E HIBRIDOS DEL MINISTERIO DE MINAS Y ENERGIA"/>
    <s v="INFRAESTRUCTURAS SEGURAS SAS"/>
    <s v=" ANGELICA MARIA BERMUDEZ RODRIGUEZ"/>
    <x v="3"/>
    <d v="2025-09-12T00:00:00"/>
    <s v="31/12/2025"/>
    <m/>
    <m/>
    <m/>
    <x v="17"/>
    <x v="23"/>
    <m/>
    <m/>
    <m/>
    <m/>
    <m/>
    <m/>
    <m/>
    <m/>
    <m/>
    <m/>
    <m/>
    <m/>
    <m/>
    <m/>
    <m/>
    <m/>
    <m/>
    <m/>
    <m/>
    <m/>
    <m/>
    <m/>
    <m/>
    <m/>
    <m/>
    <m/>
    <m/>
    <m/>
    <m/>
    <m/>
    <m/>
    <m/>
    <m/>
    <m/>
    <m/>
    <m/>
    <m/>
    <x v="3"/>
    <m/>
  </r>
  <r>
    <s v="CAO-0018-2025"/>
    <x v="18"/>
    <s v="CONTRATAR UN CURSO PARA FORTALECER TÉCNICAS DE AUDITORÍA INTERNA, SOSTENIMIENTO Y MEJORA DEL SIG BAJO EL MIPG, NORMAS ISO 19011:2018, 9001:2015, 45001:2018 Y 14001:2015 ENTRE OTROS LINEAMIENTOS APLICABLES AL SECTOR PÚBLICO."/>
    <s v="INGETEKNIA CONSULTORES SAS"/>
    <s v=" AIDA MARCELA NIETO PENAGOS "/>
    <x v="10"/>
    <d v="2025-05-12T00:00:00"/>
    <s v="31/12/2025"/>
    <m/>
    <m/>
    <m/>
    <x v="17"/>
    <x v="23"/>
    <m/>
    <m/>
    <m/>
    <m/>
    <m/>
    <m/>
    <m/>
    <m/>
    <m/>
    <m/>
    <m/>
    <m/>
    <m/>
    <m/>
    <m/>
    <m/>
    <m/>
    <m/>
    <m/>
    <m/>
    <m/>
    <m/>
    <m/>
    <m/>
    <m/>
    <m/>
    <m/>
    <m/>
    <m/>
    <m/>
    <m/>
    <m/>
    <m/>
    <m/>
    <m/>
    <m/>
    <m/>
    <x v="3"/>
    <m/>
  </r>
  <r>
    <s v="CAO-0019-2025"/>
    <x v="18"/>
    <s v="ADMINISTRAR LOS RECURSOS, GESTIONAR Y REALIZAR EL PROYECTO DENOMINADO &quot;IMPLEMENTACIÓN DE SOLUCIONES SOLARES FOTOVOLTAICAS SSFV EN EL MARCO DE LA ESTRATEGIA NACIONAL DE COMUNIDADES ENERGÉTICAS EN EL MUNICIPIO DE PUERTO GUZMAN, DEPARTAMENTO DE PUTUMAYO&quot;."/>
    <s v="GESTIÓN ENERGETICA S.A. E.S.P. -GENSA."/>
    <s v=" "/>
    <x v="2"/>
    <d v="2025-09-12T00:00:00"/>
    <s v="31/07/2026"/>
    <m/>
    <m/>
    <m/>
    <x v="17"/>
    <x v="23"/>
    <m/>
    <m/>
    <m/>
    <m/>
    <m/>
    <m/>
    <m/>
    <m/>
    <m/>
    <m/>
    <m/>
    <m/>
    <m/>
    <m/>
    <m/>
    <m/>
    <m/>
    <m/>
    <m/>
    <m/>
    <m/>
    <m/>
    <m/>
    <m/>
    <m/>
    <m/>
    <m/>
    <m/>
    <m/>
    <m/>
    <m/>
    <m/>
    <m/>
    <m/>
    <m/>
    <m/>
    <m/>
    <x v="3"/>
    <m/>
  </r>
  <r>
    <s v="CAO-0020-2025"/>
    <x v="18"/>
    <s v="ADQUIRIR EL SISTEMA DE RADIOS DE COMUNICACION PARA EL FORTALECIMIENTO TECNOLOGICO EN EL MINISTERIO DE MINAS Y ENERGIA"/>
    <s v="TECNOLOGIAS DE INTEGRACION EN COMUNICACIONES Y SERVICIOS SAS"/>
    <s v=" ANGELICA MARIA BERMUDEZ RODRIGUEZ"/>
    <x v="3"/>
    <s v="17/12/2025"/>
    <s v="31/12/2025"/>
    <m/>
    <m/>
    <m/>
    <x v="17"/>
    <x v="23"/>
    <m/>
    <m/>
    <m/>
    <m/>
    <m/>
    <m/>
    <m/>
    <m/>
    <m/>
    <m/>
    <m/>
    <m/>
    <m/>
    <m/>
    <m/>
    <m/>
    <m/>
    <m/>
    <m/>
    <m/>
    <m/>
    <m/>
    <m/>
    <m/>
    <m/>
    <m/>
    <m/>
    <m/>
    <m/>
    <m/>
    <m/>
    <m/>
    <m/>
    <m/>
    <m/>
    <m/>
    <m/>
    <x v="3"/>
    <m/>
  </r>
  <r>
    <s v="CAO-0021-2025"/>
    <x v="18"/>
    <s v="CONTRATAR EL SUMINISTRO, INSTALACIÓN, CONFIGURACIÓN Y PUESTA EN FUNCIONAMIENTO DE SISTEMAS SOLARES FOTOVOLTAICOS INDIVIDUALES QUE GARANTICEN EL SUMINISTRO DE ENERGÍA ELÉCTRICA CONTINUA A ANTENAS DE CONECTIVIDAD EN DIFERENTES COMUNIDADES DEL DEPARTAMENTO DE BOYACÁ"/>
    <s v="RENERGY SAS"/>
    <s v=" VICTOR JOSE PATERNINA NOVOA"/>
    <x v="2"/>
    <s v="15/12/2025"/>
    <s v="31/12/2025"/>
    <m/>
    <m/>
    <m/>
    <x v="17"/>
    <x v="23"/>
    <m/>
    <m/>
    <m/>
    <m/>
    <m/>
    <m/>
    <m/>
    <m/>
    <m/>
    <m/>
    <m/>
    <m/>
    <m/>
    <m/>
    <m/>
    <m/>
    <m/>
    <m/>
    <m/>
    <m/>
    <m/>
    <m/>
    <m/>
    <m/>
    <m/>
    <m/>
    <m/>
    <m/>
    <m/>
    <m/>
    <m/>
    <m/>
    <m/>
    <m/>
    <m/>
    <m/>
    <m/>
    <x v="3"/>
    <m/>
  </r>
  <r>
    <s v="CAO-0022-2025"/>
    <x v="18"/>
    <s v="ADQUIRIR SILLAS ERGONOMICAS PARA LOS FUNCIONARIOS DEL MINISTERIO DE MINAS Y ENERGIA"/>
    <s v="ALL IN SERVICE SAS"/>
    <s v=" ANGELICA MARIA BERMUDEZ RODRIGUEZ"/>
    <x v="3"/>
    <s v="22/12/2025"/>
    <s v="31/12/2025"/>
    <m/>
    <m/>
    <m/>
    <x v="17"/>
    <x v="23"/>
    <m/>
    <m/>
    <m/>
    <m/>
    <m/>
    <m/>
    <m/>
    <m/>
    <m/>
    <m/>
    <m/>
    <m/>
    <m/>
    <m/>
    <m/>
    <m/>
    <m/>
    <m/>
    <m/>
    <m/>
    <m/>
    <m/>
    <m/>
    <m/>
    <m/>
    <m/>
    <m/>
    <m/>
    <m/>
    <m/>
    <m/>
    <m/>
    <m/>
    <m/>
    <m/>
    <m/>
    <m/>
    <x v="3"/>
    <m/>
  </r>
  <r>
    <s v="CAO-0023-2025"/>
    <x v="18"/>
    <s v="CONTRATAR UN OPERADOR ESPECIALIZADO QUE ADELANTE MECANISMOS DE CONTRATACIÓN PARA LA COMPRAVENTA DE ENERGÍA ELÉCTRICA A LARGO PLAZO, DE CONFORMIDAD CON LOS LINEAMIENTOS DE POLÍTICA PÚBLICA PARA EL MERCADO DE ENERGÍA MAYORISTA."/>
    <s v="BMC BOLSA MERCANTIL DE COLOMBIA S.A"/>
    <s v=" JUAN CARLOS BEDOYA CEBALLOS "/>
    <x v="9"/>
    <s v="23/12/2025"/>
    <s v="22/12/2028"/>
    <m/>
    <m/>
    <m/>
    <x v="17"/>
    <x v="23"/>
    <m/>
    <m/>
    <m/>
    <m/>
    <m/>
    <m/>
    <m/>
    <m/>
    <m/>
    <m/>
    <m/>
    <m/>
    <m/>
    <m/>
    <m/>
    <m/>
    <m/>
    <m/>
    <m/>
    <m/>
    <m/>
    <m/>
    <m/>
    <m/>
    <m/>
    <m/>
    <m/>
    <m/>
    <m/>
    <m/>
    <m/>
    <m/>
    <m/>
    <m/>
    <m/>
    <m/>
    <m/>
    <x v="3"/>
    <m/>
  </r>
  <r>
    <s v="CAO-0024-2025"/>
    <x v="18"/>
    <s v="CONTRATAR EL MANTENIMIENTO Y RECARGA DE LOS EXTINTORES DE PROPIEDAD DEL MINISTERIO DE MINAS Y ENERGIA"/>
    <s v="MANPOWER COMPAÑIA INTEGRAL DE SERVICIOS S.A.S."/>
    <s v=" ANGELICA MARIA BERMUDEZ RODRIGUEZ"/>
    <x v="3"/>
    <s v="23/12/2025"/>
    <s v="22/01/2026"/>
    <m/>
    <m/>
    <m/>
    <x v="17"/>
    <x v="23"/>
    <m/>
    <m/>
    <m/>
    <m/>
    <m/>
    <m/>
    <m/>
    <m/>
    <m/>
    <m/>
    <m/>
    <m/>
    <m/>
    <m/>
    <m/>
    <m/>
    <m/>
    <m/>
    <m/>
    <m/>
    <m/>
    <m/>
    <m/>
    <m/>
    <m/>
    <m/>
    <m/>
    <m/>
    <m/>
    <m/>
    <m/>
    <m/>
    <m/>
    <m/>
    <m/>
    <m/>
    <m/>
    <x v="3"/>
    <m/>
  </r>
  <r>
    <s v="GGC-0413-2025"/>
    <x v="18"/>
    <s v="Apoyar a la OAJ en la formulación de estrategias jurídicas relacionadas con las actividades transversales del proyecto de inversión."/>
    <s v="DG LEGAL SAS"/>
    <s v=" JORGE EDUARDO SALGADO ARDILA , JUAN CARLOS BARRAGAN MENDEZ, MARIA ALEJANDRA PEREZ MUNOZ, MARIANA DUQUE GOMEZ, OSCAR OMAR GOMEZ CALDERON"/>
    <x v="18"/>
    <d v="2025-03-02T00:00:00"/>
    <s v="31/12/2025"/>
    <m/>
    <m/>
    <m/>
    <x v="17"/>
    <x v="23"/>
    <m/>
    <m/>
    <m/>
    <m/>
    <m/>
    <m/>
    <m/>
    <m/>
    <m/>
    <m/>
    <m/>
    <m/>
    <m/>
    <m/>
    <m/>
    <m/>
    <m/>
    <m/>
    <m/>
    <m/>
    <m/>
    <m/>
    <m/>
    <m/>
    <m/>
    <m/>
    <m/>
    <m/>
    <m/>
    <m/>
    <m/>
    <m/>
    <m/>
    <m/>
    <m/>
    <m/>
    <m/>
    <x v="3"/>
    <m/>
  </r>
  <r>
    <s v="GGC-0867-2025"/>
    <x v="18"/>
    <s v="Aunar esfuerzos en la emisión de conceptos y pronunciamientos técnicos vinculados a los proyectos del sector energético competencia del IPSE, con especial atención a los presentados al SGR y a otros fondos administrados por el MME."/>
    <s v="INSTITUTO DE PLANIFICACIÓN Y PROMOCIÓN DE SOLUCIONES ENERGÉTICAS PARA LAS ZONAS NO INTERCONECTADAS"/>
    <s v=" LEONARDO ROJAS RODRIGUEZ "/>
    <x v="32"/>
    <s v="28/02/2025"/>
    <s v="28/01/2027"/>
    <m/>
    <m/>
    <m/>
    <x v="17"/>
    <x v="23"/>
    <m/>
    <m/>
    <m/>
    <m/>
    <m/>
    <m/>
    <m/>
    <m/>
    <m/>
    <m/>
    <m/>
    <m/>
    <m/>
    <m/>
    <m/>
    <m/>
    <m/>
    <m/>
    <m/>
    <m/>
    <m/>
    <m/>
    <m/>
    <m/>
    <m/>
    <m/>
    <m/>
    <m/>
    <m/>
    <m/>
    <m/>
    <m/>
    <m/>
    <m/>
    <m/>
    <m/>
    <m/>
    <x v="3"/>
    <m/>
  </r>
  <r>
    <s v="GGC-0869-2025"/>
    <x v="18"/>
    <s v="Aunar esfuerzos en la emisión de conceptos y pronunciamientos técnicos vinculados a los proyectos del sector energético competencia de la UPME, con especial atención a los presentados al SGR y a otros fondos administrados por el MME."/>
    <s v="UNIDAD DE PLANEACION MINERO ENERGETICA UPME"/>
    <s v=" LEONARDO ROJAS RODRIGUEZ "/>
    <x v="32"/>
    <s v="20/02/2025"/>
    <s v="31/12/2026"/>
    <m/>
    <m/>
    <m/>
    <x v="17"/>
    <x v="23"/>
    <m/>
    <m/>
    <m/>
    <m/>
    <m/>
    <m/>
    <m/>
    <m/>
    <m/>
    <m/>
    <m/>
    <m/>
    <m/>
    <m/>
    <m/>
    <m/>
    <m/>
    <m/>
    <m/>
    <m/>
    <m/>
    <m/>
    <m/>
    <m/>
    <m/>
    <m/>
    <m/>
    <m/>
    <m/>
    <m/>
    <m/>
    <m/>
    <m/>
    <m/>
    <m/>
    <m/>
    <m/>
    <x v="3"/>
    <m/>
  </r>
  <r>
    <s v="GGC-0870-2025"/>
    <x v="18"/>
    <s v="SUMINISTRO DE TIQUETES AEREOS EN RUTAS NACIONALES E INTERNACIONALES, PARA LOS FUNCIONARIOS Y/O COLABORADORES DEL MINISTERIO DE MINAS Y ENERGIA"/>
    <s v="GEOCAPITAL S.A."/>
    <s v=" FRANCIA PATRICIA ROBAYO AREVALO, JOSE MAURICIO PULIDO PRIETO"/>
    <x v="33"/>
    <d v="2025-01-04T00:00:00"/>
    <s v="31/12/2025"/>
    <m/>
    <m/>
    <m/>
    <x v="17"/>
    <x v="23"/>
    <m/>
    <m/>
    <m/>
    <m/>
    <m/>
    <m/>
    <m/>
    <m/>
    <m/>
    <m/>
    <m/>
    <m/>
    <m/>
    <m/>
    <m/>
    <m/>
    <m/>
    <m/>
    <m/>
    <m/>
    <m/>
    <m/>
    <m/>
    <m/>
    <m/>
    <m/>
    <m/>
    <m/>
    <m/>
    <m/>
    <m/>
    <m/>
    <m/>
    <m/>
    <m/>
    <m/>
    <m/>
    <x v="3"/>
    <m/>
  </r>
  <r>
    <s v="GGC-0986-2025"/>
    <x v="18"/>
    <s v="Interventoría administrativa, técnica, jurídica, ambiental, social, financiera y contable para el Convenio GGC-1173-2023 &quot;SUMINISTRO E INSTALACIÓN DE PANELES SOLARES: SOLUCIONES INDIVIDUALES PARA VIVIENDAS EN EL SECTOR RURAL, DE LA SUBREGIÓN PDTE DEL BAJO CAUCA DEPARTAMENTO DE ANTIOQUIA&quot;, identificado con el código BPIN No. 20211301012181"/>
    <s v="PROINGES S.A.S."/>
    <s v=" NELSON MAURICIO REY PENA"/>
    <x v="2"/>
    <d v="2025-03-04T00:00:00"/>
    <d v="2027-02-04T00:00:00"/>
    <m/>
    <m/>
    <m/>
    <x v="17"/>
    <x v="23"/>
    <m/>
    <m/>
    <m/>
    <m/>
    <m/>
    <m/>
    <m/>
    <m/>
    <m/>
    <m/>
    <m/>
    <m/>
    <m/>
    <m/>
    <m/>
    <m/>
    <m/>
    <m/>
    <m/>
    <m/>
    <m/>
    <m/>
    <m/>
    <m/>
    <m/>
    <m/>
    <m/>
    <m/>
    <m/>
    <m/>
    <m/>
    <m/>
    <m/>
    <m/>
    <m/>
    <m/>
    <m/>
    <x v="3"/>
    <m/>
  </r>
  <r>
    <s v="GGC-0988-2025"/>
    <x v="18"/>
    <s v="Interventoría administrativa, técnica, jurídica, ambiental, social, financiera y contable para el Convenio GGC-1172-2023 2CONSTRUCCIÓN DE SOLUCIONES INDIVIDUALES SOLARES FOTOVOLTAICAS PARA LAS COMUNIDADES RURALES Y DISPERSAS DE LAS ZNI DEL MUNICIPIO DE BOSCONIA, DEPARTAMENTO DE CESAR&quot; identificado con código BPIN No.20230214000020"/>
    <s v="PROINGES S.A.S."/>
    <s v=" NELSON MAURICIO REY PENA"/>
    <x v="2"/>
    <d v="2025-03-04T00:00:00"/>
    <d v="2026-02-12T00:00:00"/>
    <m/>
    <m/>
    <m/>
    <x v="17"/>
    <x v="23"/>
    <m/>
    <m/>
    <m/>
    <m/>
    <m/>
    <m/>
    <m/>
    <m/>
    <m/>
    <m/>
    <m/>
    <m/>
    <m/>
    <m/>
    <m/>
    <m/>
    <m/>
    <m/>
    <m/>
    <m/>
    <m/>
    <m/>
    <m/>
    <m/>
    <m/>
    <m/>
    <m/>
    <m/>
    <m/>
    <m/>
    <m/>
    <m/>
    <m/>
    <m/>
    <m/>
    <m/>
    <m/>
    <x v="3"/>
    <m/>
  </r>
  <r>
    <s v="GGC-1117-2025"/>
    <x v="18"/>
    <s v="PRESTAR SERVICIO DE MANTENIMIENTO PREVENTIVO Y CORRECTIVO CON SUMINISTRO DE REPUESTOS PARA LOS ASCENSORES MARCA SCHINDLER DEL MME"/>
    <s v="ASCENSORES SCHINDLER DE COLOMBIA S.A. "/>
    <s v=" ANGELICA MARIA BERMUDEZ RODRIGUEZ, JEYCE LILIANA MARIA PARRA SIERRA"/>
    <x v="3"/>
    <s v="27/05/2025"/>
    <s v="31/12/2025"/>
    <m/>
    <m/>
    <m/>
    <x v="17"/>
    <x v="23"/>
    <m/>
    <m/>
    <m/>
    <m/>
    <m/>
    <m/>
    <m/>
    <m/>
    <m/>
    <m/>
    <m/>
    <m/>
    <m/>
    <m/>
    <m/>
    <m/>
    <m/>
    <m/>
    <m/>
    <m/>
    <m/>
    <m/>
    <m/>
    <m/>
    <m/>
    <m/>
    <m/>
    <m/>
    <m/>
    <m/>
    <m/>
    <m/>
    <m/>
    <m/>
    <m/>
    <m/>
    <m/>
    <x v="3"/>
    <m/>
  </r>
  <r>
    <s v="GGC-1129-2025"/>
    <x v="18"/>
    <s v="Prestar servicios de logística para contribuir al cumplimiento de los objetivos misionales del Ministerio de Minas y Energía."/>
    <s v="SERVICIOS POSTALES NACIONALES S.A.S"/>
    <s v=" ALEXANDER REINA OTERO, ANDREA FEO MAHECHA, JENNY CONSTANZA NOVA MARTINEZ, LUZ MARINA PRECIADO RAMIREZ, SANDRA YULIETH LOAIZA POSADA, SORREL PARISA AROCA RODRIGUEZ, VICTOR JOSE PATERNINA NOVOA"/>
    <x v="28"/>
    <d v="2025-02-05T00:00:00"/>
    <s v="31/12/2025"/>
    <m/>
    <m/>
    <m/>
    <x v="17"/>
    <x v="23"/>
    <m/>
    <m/>
    <m/>
    <m/>
    <m/>
    <m/>
    <m/>
    <m/>
    <m/>
    <m/>
    <m/>
    <m/>
    <m/>
    <m/>
    <m/>
    <m/>
    <m/>
    <m/>
    <m/>
    <m/>
    <m/>
    <m/>
    <m/>
    <m/>
    <m/>
    <m/>
    <m/>
    <m/>
    <m/>
    <m/>
    <m/>
    <m/>
    <m/>
    <m/>
    <m/>
    <m/>
    <m/>
    <x v="3"/>
    <m/>
  </r>
  <r>
    <s v="GGC-1165-2025"/>
    <x v="18"/>
    <s v="Realizar la administración de módulos en el sistema SARA, asegurando la interoperabilidad, soporte técnico y garantía para el aprovechamiento efectivo de los datos del MINENERGÍA (PGN + SGR) en la gestión institucional."/>
    <s v="UNION SOLUCIONES SISTEMAS DE INFORMACIÓN S.A.S"/>
    <s v=" AGUILAR ARBOLEDA JULIAN FELIPE, HERNAN ESCOBAR BOHORQUEZ "/>
    <x v="12"/>
    <d v="2025-07-05T00:00:00"/>
    <s v="31/12/2025"/>
    <m/>
    <m/>
    <m/>
    <x v="17"/>
    <x v="23"/>
    <m/>
    <m/>
    <m/>
    <m/>
    <m/>
    <m/>
    <m/>
    <m/>
    <m/>
    <m/>
    <m/>
    <m/>
    <m/>
    <m/>
    <m/>
    <m/>
    <m/>
    <m/>
    <m/>
    <m/>
    <m/>
    <m/>
    <m/>
    <m/>
    <m/>
    <m/>
    <m/>
    <m/>
    <m/>
    <m/>
    <m/>
    <m/>
    <m/>
    <m/>
    <m/>
    <m/>
    <m/>
    <x v="3"/>
    <m/>
  </r>
  <r>
    <s v="GGC-1195-2025"/>
    <x v="18"/>
    <s v="ADQUIRIR EL SERVICIO INTEGRADO DE INTERNET QUE FACILITE LA CONTECTIVIDAD EN LOS CENTROS DE DATOS PRINCIPAL Y ALTERNO"/>
    <s v="MEDIA COMMERCE PARTNERS SAS"/>
    <s v=" ANDRES ALEJANDRO AYURE FLOREZ, JAIRO ANDRES GRAJALES SALINAS, JIMMY ANDRES CASTELLANOS CARRILLO, VIVIANA YILENA MONROY PRECIADO "/>
    <x v="3"/>
    <s v="21/05/2025"/>
    <s v="20/12/2025"/>
    <m/>
    <m/>
    <m/>
    <x v="17"/>
    <x v="23"/>
    <m/>
    <m/>
    <m/>
    <m/>
    <m/>
    <m/>
    <m/>
    <m/>
    <m/>
    <m/>
    <m/>
    <m/>
    <m/>
    <m/>
    <m/>
    <m/>
    <m/>
    <m/>
    <m/>
    <m/>
    <m/>
    <m/>
    <m/>
    <m/>
    <m/>
    <m/>
    <m/>
    <m/>
    <m/>
    <m/>
    <m/>
    <m/>
    <m/>
    <m/>
    <m/>
    <m/>
    <m/>
    <x v="3"/>
    <m/>
  </r>
  <r>
    <s v="GGC-1392-2025"/>
    <x v="18"/>
    <s v="AUNAR CAPACIDADES TÉCNICAS, OPERATIVAS, REGULATORIAS, JURÍDICAS, ADMINISTRATIVAS Y FINANCIERAS DE LAS PARTES PARA LA IMPLEMENTACIÓN, OPERACIÓN Y PUESTA EN MARCHA DE SISTEMAS SOLARES FOTOVOLTAICOS - SSFV, EN EL MARCO DE LA AFPEI &quot;COMUNIDADES ENERGÉTICAS: DEMOCRATIZANDO LA ENERGÍA EN COLOMBIA&quot;, PARA COMUNIDADES DEL DEPARTAMENTO DEL CAUCA."/>
    <s v="CONSORCIO PACC FENOGE 2023"/>
    <s v=" BRAYAN GIRALDO RUIZ, ELKIN LEONARDO PEREZ ZAMBRANO"/>
    <x v="2"/>
    <d v="2025-12-06T00:00:00"/>
    <d v="2026-11-09T00:00:00"/>
    <m/>
    <m/>
    <m/>
    <x v="17"/>
    <x v="23"/>
    <m/>
    <m/>
    <m/>
    <m/>
    <m/>
    <m/>
    <m/>
    <m/>
    <m/>
    <m/>
    <m/>
    <m/>
    <m/>
    <m/>
    <m/>
    <m/>
    <m/>
    <m/>
    <m/>
    <m/>
    <m/>
    <m/>
    <m/>
    <m/>
    <m/>
    <m/>
    <m/>
    <m/>
    <m/>
    <m/>
    <m/>
    <m/>
    <m/>
    <m/>
    <m/>
    <m/>
    <m/>
    <x v="3"/>
    <m/>
  </r>
  <r>
    <s v="GGC-1417-2025"/>
    <x v="18"/>
    <s v="Prestar servicios para apoyar el diseño del plan de fortalecimiento de competencias y habilidades, así como para el desarrollo de actividades de promoción y aprendizaje de los funcionarios y colaboradores en el marco del PETH"/>
    <s v="CAJA DE COMPENSACIÓN FAMILIAR-COMPENSAR"/>
    <s v=" SANDRA MILENA RODRIGUEZ RAMIREZ "/>
    <x v="12"/>
    <s v="25/06/2025"/>
    <s v="31/12/2025"/>
    <m/>
    <m/>
    <m/>
    <x v="17"/>
    <x v="23"/>
    <m/>
    <m/>
    <m/>
    <m/>
    <m/>
    <m/>
    <m/>
    <m/>
    <m/>
    <m/>
    <m/>
    <m/>
    <m/>
    <m/>
    <m/>
    <m/>
    <m/>
    <m/>
    <m/>
    <m/>
    <m/>
    <m/>
    <m/>
    <m/>
    <m/>
    <m/>
    <m/>
    <m/>
    <m/>
    <m/>
    <m/>
    <m/>
    <m/>
    <m/>
    <m/>
    <m/>
    <m/>
    <x v="3"/>
    <m/>
  </r>
  <r>
    <s v="GGC-1418-2025"/>
    <x v="18"/>
    <s v="Aquirir licenciamiento de servicios de microsoft, office 365, servidores y bases de datos del Ministerio de Minas y Energía"/>
    <s v="CONTROLES EMPRESARIALES SAS"/>
    <s v=" JAIRO ANDRES GRAJALES SALINAS, MARTHA ISABEL JAIME GALVIS"/>
    <x v="1"/>
    <s v="18/06/2025"/>
    <s v="31/12/2025"/>
    <m/>
    <m/>
    <m/>
    <x v="17"/>
    <x v="23"/>
    <m/>
    <m/>
    <m/>
    <m/>
    <m/>
    <m/>
    <m/>
    <m/>
    <m/>
    <m/>
    <m/>
    <m/>
    <m/>
    <m/>
    <m/>
    <m/>
    <m/>
    <m/>
    <m/>
    <m/>
    <m/>
    <m/>
    <m/>
    <m/>
    <m/>
    <m/>
    <m/>
    <m/>
    <m/>
    <m/>
    <m/>
    <m/>
    <m/>
    <m/>
    <m/>
    <m/>
    <m/>
    <x v="3"/>
    <m/>
  </r>
  <r>
    <s v="GGC-1465-2025"/>
    <x v="18"/>
    <s v="CONTRATAR LA PRESTACION DEL SERVICIO INTEGRAL DE ASEO Y CAFETERIA PARA LAS SEDES DEL MINISTERIO DE MINAS Y ENERGIA"/>
    <s v="CONSORCIO KIOS"/>
    <s v=" ANGELICA MARIA BERMUDEZ RODRIGUEZ"/>
    <x v="3"/>
    <d v="2025-01-07T00:00:00"/>
    <s v="31/12/2025"/>
    <m/>
    <m/>
    <m/>
    <x v="17"/>
    <x v="23"/>
    <m/>
    <m/>
    <m/>
    <m/>
    <m/>
    <m/>
    <m/>
    <m/>
    <m/>
    <m/>
    <m/>
    <m/>
    <m/>
    <m/>
    <m/>
    <m/>
    <m/>
    <m/>
    <m/>
    <m/>
    <m/>
    <m/>
    <m/>
    <m/>
    <m/>
    <m/>
    <m/>
    <m/>
    <m/>
    <m/>
    <m/>
    <m/>
    <m/>
    <m/>
    <m/>
    <m/>
    <m/>
    <x v="3"/>
    <m/>
  </r>
  <r>
    <s v="GGC-1499-2025"/>
    <x v="18"/>
    <s v="Aunar esfuerzos entre las partes para el ejercicio de la supervisión colegiada frente a las actuaciones precontractuales, contractuales y postcontractuales necesarias para la celebración de los contratos especiales para la entrega de infraestructura, a título no traslaticio de dominio y la consecuente ejecución de las actividades de administración operación y mantenimiento - AOM para la efectiva prestación del servicio de energía eléctrica."/>
    <s v="INSTITUTO DE PLANIFICACIÓN Y PROMOCIÓN DE SOLUCIONES ENERGÉTICAS PARA LAS ZONAS NO INTERCONECTADAS"/>
    <s v=" VICTOR JOSE PATERNINA NOVOA"/>
    <x v="2"/>
    <d v="2025-04-07T00:00:00"/>
    <d v="2037-03-07T00:00:00"/>
    <m/>
    <m/>
    <m/>
    <x v="17"/>
    <x v="23"/>
    <m/>
    <m/>
    <m/>
    <m/>
    <m/>
    <m/>
    <m/>
    <m/>
    <m/>
    <m/>
    <m/>
    <m/>
    <m/>
    <m/>
    <m/>
    <m/>
    <m/>
    <m/>
    <m/>
    <m/>
    <m/>
    <m/>
    <m/>
    <m/>
    <m/>
    <m/>
    <m/>
    <m/>
    <m/>
    <m/>
    <m/>
    <m/>
    <m/>
    <m/>
    <m/>
    <m/>
    <m/>
    <x v="3"/>
    <m/>
  </r>
  <r>
    <s v="GGC-1522-2025"/>
    <x v="18"/>
    <s v="Contratar el servicio de interventoría para la correcta ejecución del Convenio del Mecanismo de Obras por Impuestos de que trata el artículo 800-1 del Estatuto Tributario, el proyecto de inversión registrado en el Banco de Proyectos de Obras por Impuestos denominado ?Construcción del sistema de distribución de gas natural por red para las veredas Villa Hermosa, Sitio Nuevo, San Cayetano, Sailan, Rodeo, Palacio, La Playa, Costa Rica, Campo Hermoso, Berlín, El Funcial, Los Naranjos y Cachipayal en el municipio de La Belleza?"/>
    <s v="INGENIERIA Y SOLUCIONES ESPECIALIZADAS S.A.S."/>
    <s v=" CARLOS AUGUSTO BARRERA MORERA , JORGE ALIRIO ORTIZ TOVAR, JOSE DANIEL TULCAN LUCERO"/>
    <x v="0"/>
    <d v="2025-01-08T00:00:00"/>
    <d v="2026-01-08T00:00:00"/>
    <m/>
    <m/>
    <m/>
    <x v="17"/>
    <x v="23"/>
    <m/>
    <m/>
    <m/>
    <m/>
    <m/>
    <m/>
    <m/>
    <m/>
    <m/>
    <m/>
    <m/>
    <m/>
    <m/>
    <m/>
    <m/>
    <m/>
    <m/>
    <m/>
    <m/>
    <m/>
    <m/>
    <m/>
    <m/>
    <m/>
    <m/>
    <m/>
    <m/>
    <m/>
    <m/>
    <m/>
    <m/>
    <m/>
    <m/>
    <m/>
    <m/>
    <m/>
    <m/>
    <x v="3"/>
    <m/>
  </r>
  <r>
    <s v="GGC-1554-2025"/>
    <x v="18"/>
    <s v="EL CONTRIBUYENTE SE COMPROMETE PARA CON LA ENTIDAD NACIONAL COMPETENTE (ENC) MINISTERIO DE MINAS Y ENERGIA A EJECUTAR Y BAJO SU CUENTA Y RIESGO, EL PROYECTO DE INVERSIÓN &quot;IMPLEMENTACIÓN DE SISTEMAS INDIVIDUALES SOLARES FOTOVOLTAICOS PARA USUARIOS DE LA ZONA RURAL DEL MUNICIPIO DE PUERTO CAICEDO PUTUMAYO&quot;, IDENTIFICADO CON EL CÓDIGO BPIN 20250214000120,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s v="CENIT TRANSPORTE Y LOGISTICA DE HIDROCARBUROS S.A.S"/>
    <s v=" VICTOR JOSE PATERNINA NOVOA"/>
    <x v="2"/>
    <s v="22/07/2025"/>
    <s v="21/04/2027"/>
    <m/>
    <m/>
    <m/>
    <x v="17"/>
    <x v="23"/>
    <m/>
    <m/>
    <m/>
    <m/>
    <m/>
    <m/>
    <m/>
    <m/>
    <m/>
    <m/>
    <m/>
    <m/>
    <m/>
    <m/>
    <m/>
    <m/>
    <m/>
    <m/>
    <m/>
    <m/>
    <m/>
    <m/>
    <m/>
    <m/>
    <m/>
    <m/>
    <m/>
    <m/>
    <m/>
    <m/>
    <m/>
    <m/>
    <m/>
    <m/>
    <m/>
    <m/>
    <m/>
    <x v="3"/>
    <m/>
  </r>
  <r>
    <s v="GGC-1561-2025"/>
    <x v="18"/>
    <s v="Prestar servicios de agencia de medios para el fortalecimiento de la gestion en la comunicación estrategica  de la informacion del sector minero energetico del MME"/>
    <s v="TELECAFÉ LTDA"/>
    <s v=" LAURA VANESSA GOMEZ CHARRIS, LISETH MILENA SILVA GUTIERREZ"/>
    <x v="14"/>
    <s v="31/07/2025"/>
    <s v="31/12/2025"/>
    <m/>
    <m/>
    <m/>
    <x v="17"/>
    <x v="23"/>
    <m/>
    <m/>
    <m/>
    <m/>
    <m/>
    <m/>
    <m/>
    <m/>
    <m/>
    <m/>
    <m/>
    <m/>
    <m/>
    <m/>
    <m/>
    <m/>
    <m/>
    <m/>
    <m/>
    <m/>
    <m/>
    <m/>
    <m/>
    <m/>
    <m/>
    <m/>
    <m/>
    <m/>
    <m/>
    <m/>
    <m/>
    <m/>
    <m/>
    <m/>
    <m/>
    <m/>
    <m/>
    <x v="3"/>
    <m/>
  </r>
  <r>
    <s v="GGC-1582-2025"/>
    <x v="18"/>
    <s v="ENTREGAR A GENSA S.A. E.S.P., LOS ACTIVOS CONSTITUTIVOS DE LA CENTRAL TÉRMICA DE INÍRIDA GUAINÍA, DERIVADOS DE LA EJECUCIÓN DEL CONTRATO 101 DE 2015, PARA EL GOCE Y DISFRUTE DE LO ACTIVOS RELACIONADOS EN LOS ANEXOS NO. 1,  PARA LA PRESTACIÓN DE SERVICIO DE ENERGÍA ELÉCTRICA Y SU RESPECTIVA ADMINISTRACIÓN, OPERACIÓN Y MANTENIMIENTO."/>
    <s v="GESTIÓN ENERGETICA S.A. E.S.P. -GENSA."/>
    <s v=" VICTOR JOSE PATERNINA NOVOA"/>
    <x v="2"/>
    <d v="2025-01-08T00:00:00"/>
    <s v="31/07/2035"/>
    <m/>
    <m/>
    <m/>
    <x v="17"/>
    <x v="23"/>
    <m/>
    <m/>
    <m/>
    <m/>
    <m/>
    <m/>
    <m/>
    <m/>
    <m/>
    <m/>
    <m/>
    <m/>
    <m/>
    <m/>
    <m/>
    <m/>
    <m/>
    <m/>
    <m/>
    <m/>
    <m/>
    <m/>
    <m/>
    <m/>
    <m/>
    <m/>
    <m/>
    <m/>
    <m/>
    <m/>
    <m/>
    <m/>
    <m/>
    <m/>
    <m/>
    <m/>
    <m/>
    <x v="3"/>
    <m/>
  </r>
  <r>
    <s v="GGC-1607-2025"/>
    <x v="18"/>
    <s v="Aunar esfuerzos técnicos, administrativos y financieros para avanzar progresivamente en los compromisos CRIHU de minería y energía del plan de acción 2025, en el marco de las Resoluciones 1515/2021 y 0972/2022. "/>
    <s v="ASOCIACION DE AUTORIDADES TRADICIONALES DEL CONSEJO REGIONAL INDIGENA DEL HUILA - CRIHU"/>
    <s v=" JOSE ANDRES GUTIERREZ MERCADO, JUAN BERNARDO ROSADO DUQUE, LUZ MARINA PRECIADO RAMIREZ, MARIA FERNANDA PAEZ HERNANDEZ, SANDRA YULIETH LOAIZA POSADA"/>
    <x v="8"/>
    <s v="20/08/2025"/>
    <s v="31/12/2025"/>
    <m/>
    <m/>
    <m/>
    <x v="17"/>
    <x v="23"/>
    <m/>
    <m/>
    <m/>
    <m/>
    <m/>
    <m/>
    <m/>
    <m/>
    <m/>
    <m/>
    <m/>
    <m/>
    <m/>
    <m/>
    <m/>
    <m/>
    <m/>
    <m/>
    <m/>
    <m/>
    <m/>
    <m/>
    <m/>
    <m/>
    <m/>
    <m/>
    <m/>
    <m/>
    <m/>
    <m/>
    <m/>
    <m/>
    <m/>
    <m/>
    <m/>
    <m/>
    <m/>
    <x v="3"/>
    <m/>
  </r>
  <r>
    <s v="GGC-1618-2025"/>
    <x v="18"/>
    <s v="PRESTAR SERVICIOS DE ASESORÍA ESPECIALIZADA PARA ANALIZAR LOS DATOS DEL MERCADO DE ENERGÍA ELÉCTRICA Y FORMULAR ALTERNATIVAS QUE PERMITAN MITIGAR EL IMPACTO DE LA VOLATILIDAD DE LOS PRECIOS EN EL MARCO DE LA TRANSICIÓN ENERGÉTICA JUSTA"/>
    <s v="ALPHA ENERGY SOLUCIONES ENERGETICAS SAS"/>
    <s v=" KAREN SCHUTT ESMERAL, VICTOR JOSE PATERNINA NOVOA"/>
    <x v="2"/>
    <s v="20/08/2025"/>
    <s v="31/12/2025"/>
    <m/>
    <m/>
    <m/>
    <x v="17"/>
    <x v="23"/>
    <m/>
    <m/>
    <m/>
    <m/>
    <m/>
    <m/>
    <m/>
    <m/>
    <m/>
    <m/>
    <m/>
    <m/>
    <m/>
    <m/>
    <m/>
    <m/>
    <m/>
    <m/>
    <m/>
    <m/>
    <m/>
    <m/>
    <m/>
    <m/>
    <m/>
    <m/>
    <m/>
    <m/>
    <m/>
    <m/>
    <m/>
    <m/>
    <m/>
    <m/>
    <m/>
    <m/>
    <m/>
    <x v="3"/>
    <m/>
  </r>
  <r>
    <s v="GGC-1645-2025"/>
    <x v="18"/>
    <s v="AUNAR ESFUERZOS PARA LA IMPLEMENTACIÓN DE PROGRAMAS DE RECUALIFICACIÓN Y OPORTUNIDADES SOCIO LABORALES A LA POBLACIÓN QUE DISTRIBUYE COMBUSTIBLES SIN LA OBSERVANCIA DE LAS NORMAS LEGALES, EN EL DEPARTAMENTO DE LA GUAJIRA."/>
    <s v="UNIVERSIDAD DE LA GUAJIRA"/>
    <s v=" JULIAN FLOREZ QUIROGA"/>
    <x v="0"/>
    <s v="21/08/2025"/>
    <s v="31/12/2025"/>
    <m/>
    <m/>
    <m/>
    <x v="17"/>
    <x v="23"/>
    <m/>
    <m/>
    <m/>
    <m/>
    <m/>
    <m/>
    <m/>
    <m/>
    <m/>
    <m/>
    <m/>
    <m/>
    <m/>
    <m/>
    <m/>
    <m/>
    <m/>
    <m/>
    <m/>
    <m/>
    <m/>
    <m/>
    <m/>
    <m/>
    <m/>
    <m/>
    <m/>
    <m/>
    <m/>
    <m/>
    <m/>
    <m/>
    <m/>
    <m/>
    <m/>
    <m/>
    <m/>
    <x v="3"/>
    <m/>
  </r>
  <r>
    <s v="GGC-1663-2025"/>
    <x v="18"/>
    <s v="PRESTAR EL SERVICIO DE ATENCIÓN DE MESA DE SERVICIOS A USUARIO FINAL E INFRAESTRUCTURA TIC, INCLUIDO MANTENIMIENTO PREVENTIVO/CORRECTIVO Y BOLSA DE SUMINISTRO DE REPUESTOS, ACCESORIOS, SERVICIOS Y EQUIPOS TECNOLÓGICOS"/>
    <s v="HEIMCORE S.A.S"/>
    <s v=" JAIRO ANDRES GRAJALES SALINAS"/>
    <x v="1"/>
    <s v="28/08/2025"/>
    <s v="31/03/2026"/>
    <m/>
    <m/>
    <m/>
    <x v="17"/>
    <x v="23"/>
    <m/>
    <m/>
    <m/>
    <m/>
    <m/>
    <m/>
    <m/>
    <m/>
    <m/>
    <m/>
    <m/>
    <m/>
    <m/>
    <m/>
    <m/>
    <m/>
    <m/>
    <m/>
    <m/>
    <m/>
    <m/>
    <m/>
    <m/>
    <m/>
    <m/>
    <m/>
    <m/>
    <m/>
    <m/>
    <m/>
    <m/>
    <m/>
    <m/>
    <m/>
    <m/>
    <m/>
    <m/>
    <x v="3"/>
    <m/>
  </r>
  <r>
    <s v="GGC-1685-2025"/>
    <x v="18"/>
    <s v="Contratar servicios de infraestructura, mantenimiento y operación del sistema de informacion SICOM."/>
    <s v="INTERNEXA S.A."/>
    <s v=" JAIRO ANDRES GRAJALES SALINAS, JULIAN FLOREZ QUIROGA"/>
    <x v="0"/>
    <d v="2025-01-09T00:00:00"/>
    <s v="30/11/2025"/>
    <m/>
    <m/>
    <m/>
    <x v="17"/>
    <x v="23"/>
    <m/>
    <m/>
    <m/>
    <m/>
    <m/>
    <m/>
    <m/>
    <m/>
    <m/>
    <m/>
    <m/>
    <m/>
    <m/>
    <m/>
    <m/>
    <m/>
    <m/>
    <m/>
    <m/>
    <m/>
    <m/>
    <m/>
    <m/>
    <m/>
    <m/>
    <m/>
    <m/>
    <m/>
    <m/>
    <m/>
    <m/>
    <m/>
    <m/>
    <m/>
    <m/>
    <m/>
    <m/>
    <x v="3"/>
    <m/>
  </r>
  <r>
    <s v="GGC-1723-2025"/>
    <x v="18"/>
    <s v="Realizar obras de mejoras y adecuaciones  de la infraestructura de las sedes el Ministerio de Minas y Energía. "/>
    <s v="INGENIERIA AMBIENTE SILVICULTURA Y CONSTRUCCIONES CIVILES S.A.S."/>
    <s v=" ANGELICA MARIA BERMUDEZ RODRIGUEZ"/>
    <x v="3"/>
    <s v="24/09/2025"/>
    <s v="23/11/2025"/>
    <m/>
    <m/>
    <m/>
    <x v="17"/>
    <x v="23"/>
    <m/>
    <m/>
    <m/>
    <m/>
    <m/>
    <m/>
    <m/>
    <m/>
    <m/>
    <m/>
    <m/>
    <m/>
    <m/>
    <m/>
    <m/>
    <m/>
    <m/>
    <m/>
    <m/>
    <m/>
    <m/>
    <m/>
    <m/>
    <m/>
    <m/>
    <m/>
    <m/>
    <m/>
    <m/>
    <m/>
    <m/>
    <m/>
    <m/>
    <m/>
    <m/>
    <m/>
    <m/>
    <x v="3"/>
    <m/>
  </r>
  <r>
    <s v="GGC-1731-2025"/>
    <x v="18"/>
    <s v="Aunar esfuerzos técnicos, administrativos y financieros para avanzar progresivamente en los compromisos CRIDEC de minería y energía del plan de acción 2025, en el marco de las Resolución 1514/2021."/>
    <s v="ASOCIACION DE CABILDOS INDIGENAS DE CALDAS ACICAL"/>
    <s v=" JOSE ANDRES GUTIERREZ MERCADO, JUAN BERNARDO ROSADO DUQUE, MARIA FERNANDA RAMIREZ LOPEZ, SANDRA YULIETH LOAIZA POSADA"/>
    <x v="8"/>
    <s v="19/09/2025"/>
    <s v="31/12/2025"/>
    <m/>
    <m/>
    <m/>
    <x v="17"/>
    <x v="23"/>
    <m/>
    <m/>
    <m/>
    <m/>
    <m/>
    <m/>
    <m/>
    <m/>
    <m/>
    <m/>
    <m/>
    <m/>
    <m/>
    <m/>
    <m/>
    <m/>
    <m/>
    <m/>
    <m/>
    <m/>
    <m/>
    <m/>
    <m/>
    <m/>
    <m/>
    <m/>
    <m/>
    <m/>
    <m/>
    <m/>
    <m/>
    <m/>
    <m/>
    <m/>
    <m/>
    <m/>
    <m/>
    <x v="3"/>
    <m/>
  </r>
  <r>
    <s v="GGC-1739-2025"/>
    <x v="18"/>
    <s v="TRANSFERIR EL USO Y GOCE DE LOS ACTIVOS DEL SISTEMA DE DISTRIBUCIÓN DE GLP POR RED EN LOS MUNICIPIOS DE CÓRDOBA, GUAITARILLA Y PUPIALES DEL DEPARTAMENTO DE NARIÑO, COPROPIEDAD DEL MINISTERIO DE MINAS Y ENERGÍA A INGENIERIA Y SERVICIO S.A. E.S.P., DESTINADOS A PRESTAR EL SERVICIO PÚBLICO DE GLP POR REDES."/>
    <s v="INGENIERIA Y SERVICIOS S.A. E.S.P. -INS S.A. E.S.P.-"/>
    <s v=" JULIAN FLOREZ QUIROGA, PATRICIA JARAMILLO VILLA"/>
    <x v="0"/>
    <s v="19/09/2025"/>
    <s v="18/09/2045"/>
    <m/>
    <m/>
    <m/>
    <x v="17"/>
    <x v="23"/>
    <m/>
    <m/>
    <m/>
    <m/>
    <m/>
    <m/>
    <m/>
    <m/>
    <m/>
    <m/>
    <m/>
    <m/>
    <m/>
    <m/>
    <m/>
    <m/>
    <m/>
    <m/>
    <m/>
    <m/>
    <m/>
    <m/>
    <m/>
    <m/>
    <m/>
    <m/>
    <m/>
    <m/>
    <m/>
    <m/>
    <m/>
    <m/>
    <m/>
    <m/>
    <m/>
    <m/>
    <m/>
    <x v="3"/>
    <m/>
  </r>
  <r>
    <s v="GGC-1752-2025"/>
    <x v="18"/>
    <s v="Prestar servicios especializados en gestión documental para cumplir las metas del proyecto, mediante el seguimiento de los procesos de planeación y ejecución de transferencias secundarias."/>
    <s v="ARSUMTEC SAS"/>
    <s v=" JENNY CONSTANZA NOVA MARTINEZ"/>
    <x v="11"/>
    <d v="2025-03-10T00:00:00"/>
    <s v="31/12/2025"/>
    <m/>
    <m/>
    <m/>
    <x v="17"/>
    <x v="23"/>
    <m/>
    <m/>
    <m/>
    <m/>
    <m/>
    <m/>
    <m/>
    <m/>
    <m/>
    <m/>
    <m/>
    <m/>
    <m/>
    <m/>
    <m/>
    <m/>
    <m/>
    <m/>
    <m/>
    <m/>
    <m/>
    <m/>
    <m/>
    <m/>
    <m/>
    <m/>
    <m/>
    <m/>
    <m/>
    <m/>
    <m/>
    <m/>
    <m/>
    <m/>
    <m/>
    <m/>
    <m/>
    <x v="3"/>
    <m/>
  </r>
  <r>
    <s v="GGC-1769-2025"/>
    <x v="18"/>
    <s v="Contratar los servicios para apoyar la puesta en marcha del plan integral de implementación Decreto 1396-2023, garantizando los derechos de los mineros de las comunidades Negras, Afrocolombianas, Raizales y Palenqueras."/>
    <s v="ASOCIACION PROYECTO CULTURAL AFRODESCENDIENTE"/>
    <s v=" ANGELA MARIA GARCIA MARTINEZ, JOSE ANDRES GUTIERREZ MERCADO, JUAN BERNARDO ROSADO DUQUE"/>
    <x v="8"/>
    <d v="2025-06-10T00:00:00"/>
    <s v="31/03/2026"/>
    <m/>
    <m/>
    <m/>
    <x v="17"/>
    <x v="23"/>
    <m/>
    <m/>
    <m/>
    <m/>
    <m/>
    <m/>
    <m/>
    <m/>
    <m/>
    <m/>
    <m/>
    <m/>
    <m/>
    <m/>
    <m/>
    <m/>
    <m/>
    <m/>
    <m/>
    <m/>
    <m/>
    <m/>
    <m/>
    <m/>
    <m/>
    <m/>
    <m/>
    <m/>
    <m/>
    <m/>
    <m/>
    <m/>
    <m/>
    <m/>
    <m/>
    <m/>
    <m/>
    <x v="3"/>
    <m/>
  </r>
  <r>
    <s v="GGC-1773-2025"/>
    <x v="18"/>
    <s v="AUNAR ESFUERZOS JURÍDICOS, TÉCNICOS Y ADMINISTRATIVOS PARA FORTALECER CAPACIDADES DE LAS COMUNIDADES, ENTIDADES Y GRUPOS DE INTERÉS EN LA GESTIÓN Y GOBERNANZA AMBIENTAL DE LOS PROYECTOS FNCER"/>
    <s v="UAE AUTORIDAD NACIONAL DE LICENCIAS AMBIENTALES - ANLA"/>
    <s v=" MARIA FERNANDA PAEZ HERNANDEZ"/>
    <x v="8"/>
    <s v="30/09/2025"/>
    <s v="31/12/2025"/>
    <m/>
    <m/>
    <m/>
    <x v="17"/>
    <x v="23"/>
    <m/>
    <m/>
    <m/>
    <m/>
    <m/>
    <m/>
    <m/>
    <m/>
    <m/>
    <m/>
    <m/>
    <m/>
    <m/>
    <m/>
    <m/>
    <m/>
    <m/>
    <m/>
    <m/>
    <m/>
    <m/>
    <m/>
    <m/>
    <m/>
    <m/>
    <m/>
    <m/>
    <m/>
    <m/>
    <m/>
    <m/>
    <m/>
    <m/>
    <m/>
    <m/>
    <m/>
    <m/>
    <x v="3"/>
    <m/>
  </r>
  <r>
    <s v="GGC-1778-2025"/>
    <x v="18"/>
    <s v="Implementar Centro de Monitoreo Sectorial, que contemple servicios e infraestructura para la sala de monitoreo y control, CSIRT, CDA/DRP y soluciones basadas en tecnologías emergentes conforme a las iniciativas del PETI"/>
    <s v="CORPORACION COLOMBIA DIGITAL"/>
    <s v=" JAIRO ANDRES GRAJALES SALINAS"/>
    <x v="1"/>
    <d v="2025-06-10T00:00:00"/>
    <s v="31/12/2025"/>
    <m/>
    <m/>
    <m/>
    <x v="17"/>
    <x v="23"/>
    <m/>
    <m/>
    <m/>
    <m/>
    <m/>
    <m/>
    <m/>
    <m/>
    <m/>
    <m/>
    <m/>
    <m/>
    <m/>
    <m/>
    <m/>
    <m/>
    <m/>
    <m/>
    <m/>
    <m/>
    <m/>
    <m/>
    <m/>
    <m/>
    <m/>
    <m/>
    <m/>
    <m/>
    <m/>
    <m/>
    <m/>
    <m/>
    <m/>
    <m/>
    <m/>
    <m/>
    <m/>
    <x v="3"/>
    <m/>
  </r>
  <r>
    <s v="GGC-1797-2025"/>
    <x v="18"/>
    <s v="Contratar los servicios para apoyar la implementación del programa de entrenamiento en habilidades para la identificación de peligros, análisis, evaluación y control de riesgos que se generan en labores mineras"/>
    <s v="CONSORCIO GUARDIANES MINEROS "/>
    <s v=" LUIS ALEXANDER SARMIENTO VASQUEZ, SANDRA MILENA SANCHEZ ZULUAGA "/>
    <x v="5"/>
    <s v="16/10/2025"/>
    <s v="31/12/2025"/>
    <m/>
    <m/>
    <m/>
    <x v="17"/>
    <x v="23"/>
    <m/>
    <m/>
    <m/>
    <m/>
    <m/>
    <m/>
    <m/>
    <m/>
    <m/>
    <m/>
    <m/>
    <m/>
    <m/>
    <m/>
    <m/>
    <m/>
    <m/>
    <m/>
    <m/>
    <m/>
    <m/>
    <m/>
    <m/>
    <m/>
    <m/>
    <m/>
    <m/>
    <m/>
    <m/>
    <m/>
    <m/>
    <m/>
    <m/>
    <m/>
    <m/>
    <m/>
    <m/>
    <x v="3"/>
    <m/>
  </r>
  <r>
    <s v="GGC-1806-2025"/>
    <x v="18"/>
    <s v="Contratar los servicios para apoyar la tercera fase de creación de comunidades energéticas para la sostenibilidad y gobernabilidad con comunidades negras, afrocolombianas, raizales y palenqueras."/>
    <s v="ASOCIACION INTERCULTURAL  COLOMBIA  DIVERSA"/>
    <s v=" ANGELA MARIA GARCIA MARTINEZ, JOSE ANDRES GUTIERREZ MERCADO, JUAN BERNARDO ROSADO DUQUE, MARIA FERNANDA PAEZ HERNANDEZ"/>
    <x v="8"/>
    <s v="24/10/2025"/>
    <s v="31/12/2025"/>
    <m/>
    <m/>
    <m/>
    <x v="17"/>
    <x v="23"/>
    <m/>
    <m/>
    <m/>
    <m/>
    <m/>
    <m/>
    <m/>
    <m/>
    <m/>
    <m/>
    <m/>
    <m/>
    <m/>
    <m/>
    <m/>
    <m/>
    <m/>
    <m/>
    <m/>
    <m/>
    <m/>
    <m/>
    <m/>
    <m/>
    <m/>
    <m/>
    <m/>
    <m/>
    <m/>
    <m/>
    <m/>
    <m/>
    <m/>
    <m/>
    <m/>
    <m/>
    <m/>
    <x v="3"/>
    <m/>
  </r>
  <r>
    <s v="GGC-1807-2025"/>
    <x v="18"/>
    <s v="REVISAR Y ANALIZAR EVIDENCIA CIENTÍFICA SOBRE LOS POSIBLES RIESGOS ASOCIADOS A LAS RADIACIONES GENERADAS POR CAMPOS ELECTROMAGNÉTICOS DEL SISTEMA ELÉCTRICO COMO PRIMERA ETAPA PARA FORMULAR ORIENTACIONES."/>
    <s v="UNIVERSIDAD NACIONAL DE COLOMBIA "/>
    <s v=" DAYRO ALBERTO ACEVEDO ORTIZ, JOSE ANDRES GUTIERREZ MERCADO, MARIA FERNANDA PAEZ HERNANDEZ, MARIA FERNANDA RAMIREZ LOPEZ, OSCAR IVAN SILVA HERNANDEZ "/>
    <x v="8"/>
    <s v="24/10/2025"/>
    <s v="31/12/2025"/>
    <m/>
    <m/>
    <m/>
    <x v="17"/>
    <x v="23"/>
    <m/>
    <m/>
    <m/>
    <m/>
    <m/>
    <m/>
    <m/>
    <m/>
    <m/>
    <m/>
    <m/>
    <m/>
    <m/>
    <m/>
    <m/>
    <m/>
    <m/>
    <m/>
    <m/>
    <m/>
    <m/>
    <m/>
    <m/>
    <m/>
    <m/>
    <m/>
    <m/>
    <m/>
    <m/>
    <m/>
    <m/>
    <m/>
    <m/>
    <m/>
    <m/>
    <m/>
    <m/>
    <x v="3"/>
    <m/>
  </r>
  <r>
    <s v="GGC-1810-2025"/>
    <x v="18"/>
    <s v="DISEÑAR, DESARROLLAR E IMPLEMENTAR ACCIONES FORMATIVAS ORIENTADOS A FORTALECER LAS COMPETENCIAS DEL TALENTO HUMANO DEL SECTOR MINERO-ENERGÉTICO PARA LA GESTIÓN DE LA INFORMACIÓN, LA INNOVACIÓN Y EL CONOCIMIENTO."/>
    <s v="UNIVERSIDAD TECNOLOGICA DE PEREIRA"/>
    <s v=" ELKIN LEONARDO PEREZ ZAMBRANO, JIMMY ANDRES CASTELLANOS CARRILLO"/>
    <x v="1"/>
    <s v="29/10/2025"/>
    <s v="31/12/2025"/>
    <m/>
    <m/>
    <m/>
    <x v="17"/>
    <x v="23"/>
    <m/>
    <m/>
    <m/>
    <m/>
    <m/>
    <m/>
    <m/>
    <m/>
    <m/>
    <m/>
    <m/>
    <m/>
    <m/>
    <m/>
    <m/>
    <m/>
    <m/>
    <m/>
    <m/>
    <m/>
    <m/>
    <m/>
    <m/>
    <m/>
    <m/>
    <m/>
    <m/>
    <m/>
    <m/>
    <m/>
    <m/>
    <m/>
    <m/>
    <m/>
    <m/>
    <m/>
    <m/>
    <x v="3"/>
    <m/>
  </r>
  <r>
    <s v="GGC-1816-2025"/>
    <x v="18"/>
    <s v="Contratar los servicios especializados para realizar análisis de vulnerabilidades, ethical hacking e pentesting social a la infraestructura tecnológica del Ministerio de Minas y Energía"/>
    <s v="ALIANZA COLOMBIANA DE INSTITUCIONES PUBLICAS DE EDUCACION SUPERIOR RED SUMMA"/>
    <s v=" JAIRO ANDRES GRAJALES SALINAS"/>
    <x v="1"/>
    <s v="16/10/2025"/>
    <s v="31/12/2025"/>
    <m/>
    <m/>
    <m/>
    <x v="17"/>
    <x v="23"/>
    <m/>
    <m/>
    <m/>
    <m/>
    <m/>
    <m/>
    <m/>
    <m/>
    <m/>
    <m/>
    <m/>
    <m/>
    <m/>
    <m/>
    <m/>
    <m/>
    <m/>
    <m/>
    <m/>
    <m/>
    <m/>
    <m/>
    <m/>
    <m/>
    <m/>
    <m/>
    <m/>
    <m/>
    <m/>
    <m/>
    <m/>
    <m/>
    <m/>
    <m/>
    <m/>
    <m/>
    <m/>
    <x v="3"/>
    <m/>
  </r>
  <r>
    <s v="GGC-1823-2025"/>
    <x v="18"/>
    <s v="ADMINISTRAR, GESTIONAR Y REALIZAR EL PROYECTO DENOMINADO &quot;DISEÑO E INGENIERÍA DE DETALLE, PLAN DE GESTIÓN Y FORMACIÓN SOCIAL, E IMPLEMENTACIÓN DE UN SISTEMA CENTRALIZADO SOLAR FOTOVOLTAICO EN EL MUNICIPIO DE NUQUÍ DEPARTAMENTO DEL CHOCÓ&quot;, EN EL MARCO DE LA ESTRATEGIA NACIONAL DE COMUNIDADES ENERGÉTICAS"/>
    <s v="EMPRESA DISTRIBUIDORA DEL PACIFICO S.A. E.S.P."/>
    <s v=" VICTOR JOSE PATERNINA NOVOA"/>
    <x v="2"/>
    <s v="13/10/2025"/>
    <s v="31/12/2025"/>
    <m/>
    <m/>
    <m/>
    <x v="17"/>
    <x v="23"/>
    <m/>
    <m/>
    <m/>
    <m/>
    <m/>
    <m/>
    <m/>
    <m/>
    <m/>
    <m/>
    <m/>
    <m/>
    <m/>
    <m/>
    <m/>
    <m/>
    <m/>
    <m/>
    <m/>
    <m/>
    <m/>
    <m/>
    <m/>
    <m/>
    <m/>
    <m/>
    <m/>
    <m/>
    <m/>
    <m/>
    <m/>
    <m/>
    <m/>
    <m/>
    <m/>
    <m/>
    <m/>
    <x v="3"/>
    <m/>
  </r>
  <r>
    <s v="GGC-1824-2025"/>
    <x v="18"/>
    <s v="AMPLIAR LA COBERTURA DE ENERGÍA EN LAS ZONAS NO INTERCONECTADAS - ZNI Y SU ADMINISTRACIÓN, OPERACIÓN Y MANTENIMIENTO, PARA SATISFACER POR PARTE DEL CONTRATISTA LA DEMANDA ENERGÉTICA CONFORME AL DESARROLLO DEL PROYECTO &quot;IMPLEMENTACION DE SOLUCIONES ENERGETICA SOSTENIBLES CON FUENTES NO CONVENCIONALES, PARA LAS COMUNIDADES RURALES DEL MUNICIPIO DE MOCOA, EN EL DEPARTAMENTO DEL PUTUMAYO&quot;"/>
    <s v="CENTRALES ELECTRICAS DE NARIÑO S.A. E.S.P -CEDENAR S.A. E.S.P."/>
    <s v=" VICTOR JOSE PATERNINA NOVOA"/>
    <x v="2"/>
    <s v="13/01/2026"/>
    <s v="13/01/2036"/>
    <m/>
    <m/>
    <m/>
    <x v="17"/>
    <x v="23"/>
    <m/>
    <m/>
    <m/>
    <m/>
    <m/>
    <m/>
    <m/>
    <m/>
    <m/>
    <m/>
    <m/>
    <m/>
    <m/>
    <m/>
    <m/>
    <m/>
    <m/>
    <m/>
    <m/>
    <m/>
    <m/>
    <m/>
    <m/>
    <m/>
    <m/>
    <m/>
    <m/>
    <m/>
    <m/>
    <m/>
    <m/>
    <m/>
    <m/>
    <m/>
    <m/>
    <m/>
    <m/>
    <x v="3"/>
    <m/>
  </r>
  <r>
    <s v="GGC-1825-2025"/>
    <x v="18"/>
    <s v="AMPLIAR LA COBERTURA DE ENERGÍA EN LAS ZONAS NO INTERCONECTADAS - ZNI Y SU ADMINISTRACIÓN, OPERACIÓN Y MANTENIMIENTO, PARA SATISFACER POR PARTE DEL CONTRATISTA LA DEMANDA ENERGÉTICA CONFORME AL DESARROLLO DEL PROYECTO &quot;IMPLEMENTACIÓN DE SISTEMAS FOTOVOLTAICOS EN SIETE VEREDAS, UN CABILDO Y UN RESGUARDO DEL MUNICIPIO DE ORITO, DEPARTAMENTO DEL PUTUMAYO&quot;"/>
    <s v="CENTRALES ELECTRICAS DE NARIÑO S.A. E.S.P -CEDENAR S.A. E.S.P."/>
    <s v=" VICTOR JOSE PATERNINA NOVOA"/>
    <x v="2"/>
    <s v="13/01/2026"/>
    <s v="13/01/2036"/>
    <m/>
    <m/>
    <m/>
    <x v="17"/>
    <x v="23"/>
    <m/>
    <m/>
    <m/>
    <m/>
    <m/>
    <m/>
    <m/>
    <m/>
    <m/>
    <m/>
    <m/>
    <m/>
    <m/>
    <m/>
    <m/>
    <m/>
    <m/>
    <m/>
    <m/>
    <m/>
    <m/>
    <m/>
    <m/>
    <m/>
    <m/>
    <m/>
    <m/>
    <m/>
    <m/>
    <m/>
    <m/>
    <m/>
    <m/>
    <m/>
    <m/>
    <m/>
    <m/>
    <x v="3"/>
    <m/>
  </r>
  <r>
    <s v="GGC-1826-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CON FUENTES NO CONVENCIONALES DE ENERGÍA PARA USUARIOS EN ZONAS RURALES DE LOS MUNICIPIOS DE CHIVOLO, ZAPAYAN Y TENERIFE EN EL DEPARTAMENTO DEL MAGDALENA&quot;"/>
    <s v="GESTIÓN ENERGETICA S.A. E.S.P. -GENSA."/>
    <s v=" VICTOR JOSE PATERNINA NOVOA"/>
    <x v="2"/>
    <d v="2026-09-01T00:00:00"/>
    <d v="2036-08-01T00:00:00"/>
    <m/>
    <m/>
    <m/>
    <x v="17"/>
    <x v="23"/>
    <m/>
    <m/>
    <m/>
    <m/>
    <m/>
    <m/>
    <m/>
    <m/>
    <m/>
    <m/>
    <m/>
    <m/>
    <m/>
    <m/>
    <m/>
    <m/>
    <m/>
    <m/>
    <m/>
    <m/>
    <m/>
    <m/>
    <m/>
    <m/>
    <m/>
    <m/>
    <m/>
    <m/>
    <m/>
    <m/>
    <m/>
    <m/>
    <m/>
    <m/>
    <m/>
    <m/>
    <m/>
    <x v="3"/>
    <m/>
  </r>
  <r>
    <s v="GGC-1827-2025"/>
    <x v="18"/>
    <s v="AMPLIAR LA COBERTURA DE ENERGÍA EN LAS ZONAS NO INTERCONECTADAS - ZNI Y SU ADMINISTRACIÓN, OPERACIÓN Y MANTENIMIENTO, PARA SATISFACER POR PARTE DEL CONTRATISTA LA DEMANDA ENERGÉTICA CONFORME AL DESARROLLO DEL PROYECTO &quot;INSTALACIÓN DE SISTEMAS DE AUTOGENERACIÓN ELÉCTRICA CON TECNOLOGÍA SOLAR FOTOVOLTAICO EN VIVIENDAS RURALES NO INTERCONECTADAS DE LA SUBREGIÓN CENTRO DEL DEPARTAMENTO DEL MAGDALENA&quot;"/>
    <s v="GESTIÓN ENERGETICA S.A. E.S.P. -GENSA."/>
    <s v=" VICTOR JOSE PATERNINA NOVOA"/>
    <x v="2"/>
    <d v="2026-09-01T00:00:00"/>
    <d v="2046-08-01T00:00:00"/>
    <m/>
    <m/>
    <m/>
    <x v="17"/>
    <x v="23"/>
    <m/>
    <m/>
    <m/>
    <m/>
    <m/>
    <m/>
    <m/>
    <m/>
    <m/>
    <m/>
    <m/>
    <m/>
    <m/>
    <m/>
    <m/>
    <m/>
    <m/>
    <m/>
    <m/>
    <m/>
    <m/>
    <m/>
    <m/>
    <m/>
    <m/>
    <m/>
    <m/>
    <m/>
    <m/>
    <m/>
    <m/>
    <m/>
    <m/>
    <m/>
    <m/>
    <m/>
    <m/>
    <x v="3"/>
    <m/>
  </r>
  <r>
    <s v="GGC-1828-2025"/>
    <x v="18"/>
    <s v="AMPLIAR LA COBERTURA DE ENERGÍA EN LAS ZONAS NO INTERCONECTADAS -ZNI Y SU ADMINISTRACIÓN, OPERACIÓN Y MANTENIMIENTO, PARA SATISFACER POR PARTE DEL CONTRATISTA LA DEMANDA ENERGÉTICA CONFORME AL DESARROLLO DEL PROYECTO &quot;IMPLEMENTACIÓN DE SISTEMAS FOTOVOLTAICOS EN ZONAS NO INTERCONECTADAS DEL MUNICIPIO DE SAN JUAN DEL CESAR, DEPARTAMENTO DE LA GUAJIRA&quot;"/>
    <s v="GESTIÓN ENERGETICA S.A. E.S.P. -GENSA."/>
    <s v=" VICTOR JOSE PATERNINA NOVOA"/>
    <x v="2"/>
    <s v="14/10/2025"/>
    <d v="2046-08-10T00:00:00"/>
    <m/>
    <m/>
    <m/>
    <x v="17"/>
    <x v="23"/>
    <m/>
    <m/>
    <m/>
    <m/>
    <m/>
    <m/>
    <m/>
    <m/>
    <m/>
    <m/>
    <m/>
    <m/>
    <m/>
    <m/>
    <m/>
    <m/>
    <m/>
    <m/>
    <m/>
    <m/>
    <m/>
    <m/>
    <m/>
    <m/>
    <m/>
    <m/>
    <m/>
    <m/>
    <m/>
    <m/>
    <m/>
    <m/>
    <m/>
    <m/>
    <m/>
    <m/>
    <m/>
    <x v="3"/>
    <m/>
  </r>
  <r>
    <s v="GGC-1829-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SOSTENIBLES CON FUENTES NO CONVENCIONALES, PARA LAS COMUNIDADES RURALES DEL MUNICIPIO DE ALMAGUER, DEPARTAMENTO DEL CAUCA&quot;"/>
    <s v="CENTRALES ELÉCTRICAS DEL CAUCA S.A. E.S.P."/>
    <s v=" VICTOR JOSE PATERNINA NOVOA"/>
    <x v="2"/>
    <d v="2025-09-12T00:00:00"/>
    <d v="2036-08-09T00:00:00"/>
    <m/>
    <m/>
    <m/>
    <x v="17"/>
    <x v="23"/>
    <m/>
    <m/>
    <m/>
    <m/>
    <m/>
    <m/>
    <m/>
    <m/>
    <m/>
    <m/>
    <m/>
    <m/>
    <m/>
    <m/>
    <m/>
    <m/>
    <m/>
    <m/>
    <m/>
    <m/>
    <m/>
    <m/>
    <m/>
    <m/>
    <m/>
    <m/>
    <m/>
    <m/>
    <m/>
    <m/>
    <m/>
    <m/>
    <m/>
    <m/>
    <m/>
    <m/>
    <m/>
    <x v="3"/>
    <m/>
  </r>
  <r>
    <s v="GGC-1831-2025"/>
    <x v="18"/>
    <s v="AMPLIAR LA COBERTURA DE ENERGÍA EN LAS ZONAS NO INTERCONECTADAS - ZNI Y SU ADMINISTRACIÓN, OPERACIÓN Y MANTENIMIENTO, PARA SATISFACER POR PARTE DEL CONTRATISTA LA DEMANDA ENERGÉTICA CONFORME AL DESARROLLO DEL PROYECTO &quot;CONSTRUCCION INTEGRAL DE SOLUCIONES INDIVIDUALES FOTOVOLTAICAS PARA LA GENERACION DE ENERGIA ELECTRICA EN VIVIENDA RURAL DISPERSA DEL MUNICIPIO DE ROSAS, EN EL DEPARTAMENTO DEL CAUCA&quot;"/>
    <s v="CENTRALES ELÉCTRICAS DEL CAUCA S.A. E.S.P."/>
    <s v=" VICTOR JOSE PATERNINA NOVOA"/>
    <x v="2"/>
    <d v="2025-09-12T00:00:00"/>
    <d v="2036-08-09T00:00:00"/>
    <m/>
    <m/>
    <m/>
    <x v="17"/>
    <x v="23"/>
    <m/>
    <m/>
    <m/>
    <m/>
    <m/>
    <m/>
    <m/>
    <m/>
    <m/>
    <m/>
    <m/>
    <m/>
    <m/>
    <m/>
    <m/>
    <m/>
    <m/>
    <m/>
    <m/>
    <m/>
    <m/>
    <m/>
    <m/>
    <m/>
    <m/>
    <m/>
    <m/>
    <m/>
    <m/>
    <m/>
    <m/>
    <m/>
    <m/>
    <m/>
    <m/>
    <m/>
    <m/>
    <x v="3"/>
    <m/>
  </r>
  <r>
    <s v="GGC-1834-2025"/>
    <x v="18"/>
    <s v="AMPLIAR LA COBERTURA DE ENERGÍA EN LAS ZONAS NO INTERCONECTADAS -ZNI Y SU ADMINISTRACIÓN, OPERACIÓN Y MANTENIMIENTO, PARA SATISFACER POR PARTE DEL CONTRATISTA LA DEMANDA ENERGÉTICA CONFORME AL DESARROLLO DEL PROYECTO &quot;IMPLEMENTACION DE SOLUCIONES FOTOVOLTAICOS INDIVIDUALES PARA VIVIENDAS RURALES EN LAS ZONAS NO INTERCONECTADAS DEL MUNICIPIO DE SARAVENA-ARAUCA&quot;"/>
    <s v="EMPRESA DE ENERGIA DE ARAUCA"/>
    <s v=" VICTOR JOSE PATERNINA NOVOA"/>
    <x v="2"/>
    <d v="2026-12-02T00:00:00"/>
    <s v="30/11/2046"/>
    <m/>
    <m/>
    <m/>
    <x v="17"/>
    <x v="23"/>
    <m/>
    <m/>
    <m/>
    <m/>
    <m/>
    <m/>
    <m/>
    <m/>
    <m/>
    <m/>
    <m/>
    <m/>
    <m/>
    <m/>
    <m/>
    <m/>
    <m/>
    <m/>
    <m/>
    <m/>
    <m/>
    <m/>
    <m/>
    <m/>
    <m/>
    <m/>
    <m/>
    <m/>
    <m/>
    <m/>
    <m/>
    <m/>
    <m/>
    <m/>
    <m/>
    <m/>
    <m/>
    <x v="3"/>
    <m/>
  </r>
  <r>
    <s v="GGC-1835-2025"/>
    <x v="18"/>
    <s v="AMPLIAR LA COBERTURA DE ENERGÍA EN LAS ZONAS NO INTERCONECTADAS -ZNI Y SU ADMINISTRACIÓN, OPERACIÓN Y MANTENIMIENTO, PARA SATISFACER POR PARTE DEL CONTRATISTA LA DEMANDA ENERGÉTICA CONFORME AL DESARROLLO DEL PROYECTO &quot;IMPLEMENTACIÓN DE SOLUCIONES ENERGÉTICAS CON FUENTES NO CONVENCIONALES DE ENERGÍA PARA USUARIOS EN ZONAS RURALES DEL MUNICIPIO DE PALMAR DE VARELA Y USIACURÍ EN EL DEPARTAMENTO DEL ATLÁNTICO&quot;"/>
    <s v="GESTIÓN ENERGETICA S.A. E.S.P. -GENSA."/>
    <s v=" VICTOR JOSE PATERNINA NOVOA"/>
    <x v="2"/>
    <s v="14/10/2025"/>
    <d v="2046-08-10T00:00:00"/>
    <m/>
    <m/>
    <m/>
    <x v="17"/>
    <x v="23"/>
    <m/>
    <m/>
    <m/>
    <m/>
    <m/>
    <m/>
    <m/>
    <m/>
    <m/>
    <m/>
    <m/>
    <m/>
    <m/>
    <m/>
    <m/>
    <m/>
    <m/>
    <m/>
    <m/>
    <m/>
    <m/>
    <m/>
    <m/>
    <m/>
    <m/>
    <m/>
    <m/>
    <m/>
    <m/>
    <m/>
    <m/>
    <m/>
    <m/>
    <m/>
    <m/>
    <m/>
    <m/>
    <x v="3"/>
    <m/>
  </r>
  <r>
    <s v="GGC-1836-2025"/>
    <x v="18"/>
    <s v="AMPLIAR LA COBERTURA DE ENERGÍA EN LAS ZONAS NO INTERCONECTADAS - ZNI Y SU ADMINISTRACIÓN, OPERACIÓN Y MANTENIMIENTO, PARA SATISFACER POR PARTE DEL CONTRATISTA LA DEMANDA ENERGÉTICA CONFORME AL DESARROLLO DEL PROYECTO &quot;INSTALACIÓN DE SOLUCIONES INDIVIDUALES FOTOVOLTAICAS PARA LA GENERACIÓN DE ENERGÍA ELÉCTRICA EN ZONA RURAL DISPERSA DEL MUNICIPIO DE ENCINO, EL PEÑÓN Y EL CARMEN DE CHUCURI EN EL DEPARTAMENTO DE SANTANDER&quot;"/>
    <s v="GESTIÓN ENERGETICA S.A. E.S.P. -GENSA."/>
    <s v=" VICTOR JOSE PATERNINA NOVOA"/>
    <x v="2"/>
    <s v="14/10/2025"/>
    <d v="2046-08-10T00:00:00"/>
    <m/>
    <m/>
    <m/>
    <x v="17"/>
    <x v="23"/>
    <m/>
    <m/>
    <m/>
    <m/>
    <m/>
    <m/>
    <m/>
    <m/>
    <m/>
    <m/>
    <m/>
    <m/>
    <m/>
    <m/>
    <m/>
    <m/>
    <m/>
    <m/>
    <m/>
    <m/>
    <m/>
    <m/>
    <m/>
    <m/>
    <m/>
    <m/>
    <m/>
    <m/>
    <m/>
    <m/>
    <m/>
    <m/>
    <m/>
    <m/>
    <m/>
    <m/>
    <m/>
    <x v="3"/>
    <m/>
  </r>
  <r>
    <s v="GGC-1838-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SOSTENIBLE CON FUENTES NO CONVENCIONALES, PARA LAS COMUNIDADES RURALES DEL MUNICIPIO DE PIVIJAY EN EL DEPARTAMENTO DEL MAGDALENA&quot;"/>
    <s v="GESTIÓN ENERGETICA S.A. E.S.P. -GENSA."/>
    <s v=" VICTOR JOSE PATERNINA NOVOA"/>
    <x v="2"/>
    <s v="14/10/2025"/>
    <d v="2046-08-10T00:00:00"/>
    <m/>
    <m/>
    <m/>
    <x v="17"/>
    <x v="23"/>
    <m/>
    <m/>
    <m/>
    <m/>
    <m/>
    <m/>
    <m/>
    <m/>
    <m/>
    <m/>
    <m/>
    <m/>
    <m/>
    <m/>
    <m/>
    <m/>
    <m/>
    <m/>
    <m/>
    <m/>
    <m/>
    <m/>
    <m/>
    <m/>
    <m/>
    <m/>
    <m/>
    <m/>
    <m/>
    <m/>
    <m/>
    <m/>
    <m/>
    <m/>
    <m/>
    <m/>
    <m/>
    <x v="3"/>
    <m/>
  </r>
  <r>
    <s v="GGC-1839-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CON FUENTES NO CONVENCIONALES DE ENERGÍA PARA USUARIOS EN ZONAS RURALES DE LOS MUNICIPIOS DE PLATO Y TENERIFE EN EL DEPARTAMENTO DEL MAGDALENA&quot;"/>
    <s v="GESTIÓN ENERGETICA S.A. E.S.P. -GENSA."/>
    <s v=" VICTOR JOSE PATERNINA NOVOA"/>
    <x v="2"/>
    <s v="14/10/2025"/>
    <d v="2046-08-10T00:00:00"/>
    <m/>
    <m/>
    <m/>
    <x v="17"/>
    <x v="23"/>
    <m/>
    <m/>
    <m/>
    <m/>
    <m/>
    <m/>
    <m/>
    <m/>
    <m/>
    <m/>
    <m/>
    <m/>
    <m/>
    <m/>
    <m/>
    <m/>
    <m/>
    <m/>
    <m/>
    <m/>
    <m/>
    <m/>
    <m/>
    <m/>
    <m/>
    <m/>
    <m/>
    <m/>
    <m/>
    <m/>
    <m/>
    <m/>
    <m/>
    <m/>
    <m/>
    <m/>
    <m/>
    <x v="3"/>
    <m/>
  </r>
  <r>
    <s v="GGC-1840-2025"/>
    <x v="18"/>
    <s v="AMPLIAR LA COBERTURA DE ENERGÍA EN LAS ZONAS NO INTERCONECTADAS - ZNI Y SU ADMINISTRACIÓN, OPERACIÓN Y MANTENIMIENTO, PARA SATISFACER POR PARTE DEL CONTRATISTA LA DEMANDA ENERGÉTICA CONFORME AL DESARROLLO DEL PROYECTO &quot;INSTALACIÓN DE SISTEMAS DE AUTOGENERACIÓN ELÉCTRICA CON TECNOLOGÍA SOLAR FOTOVOLTAICA EN VIVIENDA DE LA ZONA RURAL DE SANTA MARTA, MAGDALENA&quot;"/>
    <s v="GESTIÓN ENERGETICA S.A. E.S.P. -GENSA."/>
    <s v=" VICTOR JOSE PATERNINA NOVOA"/>
    <x v="2"/>
    <s v="14/10/2025"/>
    <d v="2046-08-10T00:00:00"/>
    <m/>
    <m/>
    <m/>
    <x v="17"/>
    <x v="23"/>
    <m/>
    <m/>
    <m/>
    <m/>
    <m/>
    <m/>
    <m/>
    <m/>
    <m/>
    <m/>
    <m/>
    <m/>
    <m/>
    <m/>
    <m/>
    <m/>
    <m/>
    <m/>
    <m/>
    <m/>
    <m/>
    <m/>
    <m/>
    <m/>
    <m/>
    <m/>
    <m/>
    <m/>
    <m/>
    <m/>
    <m/>
    <m/>
    <m/>
    <m/>
    <m/>
    <m/>
    <m/>
    <x v="3"/>
    <m/>
  </r>
  <r>
    <s v="GGC-1845-2025"/>
    <x v="18"/>
    <s v="AMPLIAR LA COBERTURA DE ENERGÍA EN LAS ZONAS NO INTERCONECTADAS -ZNI Y SU ADMINISTRACIÓN, OPERACIÓN Y MANTENIMIENTO, PARA SATISFACER POR PARTE DEL CONTRATISTA LA DEMANDA ENERGÉTICA CONFORME AL DESARROLLO DEL PROYECTO &quot;IMPLEMENTACIÓN DE SOLUCIONES ENERGÉTICAS CON FUENTES NO CONVENCIONALES DE ENERGÍA PARA USUARIOS EN ZONAS RURALES DEL MUNICIPIO DE ARJONA Y VILLANUEVA EN EL DEPARTAMENTO DE BOLÍVAR&quot;"/>
    <s v="EMPRESA DISTRIBUIDORA DEL PACIFICO S.A. E.S.P."/>
    <s v=" CARLOS ARTURO RODRIGUEZ CASTRILLON"/>
    <x v="2"/>
    <s v="23/01/2026"/>
    <s v="23/01/2036"/>
    <m/>
    <m/>
    <m/>
    <x v="17"/>
    <x v="23"/>
    <m/>
    <m/>
    <m/>
    <m/>
    <m/>
    <m/>
    <m/>
    <m/>
    <m/>
    <m/>
    <m/>
    <m/>
    <m/>
    <m/>
    <m/>
    <m/>
    <m/>
    <m/>
    <m/>
    <m/>
    <m/>
    <m/>
    <m/>
    <m/>
    <m/>
    <m/>
    <m/>
    <m/>
    <m/>
    <m/>
    <m/>
    <m/>
    <m/>
    <m/>
    <m/>
    <m/>
    <m/>
    <x v="3"/>
    <m/>
  </r>
  <r>
    <s v="GGC-1846-2025"/>
    <x v="18"/>
    <s v="AMPLIAR LA COBERTURA DE ENERGÍA EN LAS ZONAS NO INTERCONECTADAS- ZNI Y SU ADMINISTRACIÓN, OPERACIÓN Y MANTENIMIENTO, PARA SATISFACER POR PARTE DEL CONTRATISTA LA DEMANDA ENERGÉTICA CONFORME AL DESARROLLO DEL PROYECTO &quot;IMPLEMENTACIÓN DE SOLUCIONES ENERGÉTICAS CON FUENTES NO CONVENCIONALES DE ENERGÍA PARA USUARIOS EN ZONAS RURALES DISPERSAS DEL MUNICIPIO DE AYAPEL, DEPARTAMENTO DE CÓRDOBA&quot;"/>
    <s v="EMPRESA DISTRIBUIDORA DEL PACIFICO S.A. E.S.P."/>
    <s v=" CARLOS ARTURO RODRIGUEZ CASTRILLON"/>
    <x v="2"/>
    <s v="23/01/2026"/>
    <s v="23/01/2036"/>
    <m/>
    <m/>
    <m/>
    <x v="17"/>
    <x v="23"/>
    <m/>
    <m/>
    <m/>
    <m/>
    <m/>
    <m/>
    <m/>
    <m/>
    <m/>
    <m/>
    <m/>
    <m/>
    <m/>
    <m/>
    <m/>
    <m/>
    <m/>
    <m/>
    <m/>
    <m/>
    <m/>
    <m/>
    <m/>
    <m/>
    <m/>
    <m/>
    <m/>
    <m/>
    <m/>
    <m/>
    <m/>
    <m/>
    <m/>
    <m/>
    <m/>
    <m/>
    <m/>
    <x v="3"/>
    <m/>
  </r>
  <r>
    <s v="GGC-1847-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SOSTENIBLES CON FUENTES NO CONVENCIONALES, PARA LAS COMUNIDADES RURALES DEL MUNICIPIO DE NOROSÍ, DEPARTAMENTO BOLÍVAR&quot;"/>
    <s v="EMPRESA DISTRIBUIDORA DEL PACIFICO S.A. E.S.P."/>
    <s v=" CARLOS ARTURO RODRIGUEZ CASTRILLON"/>
    <x v="2"/>
    <s v="23/01/2026"/>
    <s v="22/01/2036"/>
    <m/>
    <m/>
    <m/>
    <x v="17"/>
    <x v="23"/>
    <m/>
    <m/>
    <m/>
    <m/>
    <m/>
    <m/>
    <m/>
    <m/>
    <m/>
    <m/>
    <m/>
    <m/>
    <m/>
    <m/>
    <m/>
    <m/>
    <m/>
    <m/>
    <m/>
    <m/>
    <m/>
    <m/>
    <m/>
    <m/>
    <m/>
    <m/>
    <m/>
    <m/>
    <m/>
    <m/>
    <m/>
    <m/>
    <m/>
    <m/>
    <m/>
    <m/>
    <m/>
    <x v="3"/>
    <m/>
  </r>
  <r>
    <s v="GGC-1848-2025"/>
    <x v="18"/>
    <s v="AMPLIAR LA COBERTURA DE ENERGÍA EN LAS ZONAS NO INTERCONECTADAS- ZNI Y SU ADMINISTRACIÓN, OPERACIÓN Y MANTENIMIENTO, PARA SATISFACER POR PARTE DEL CONTRATISTA LA DEMANDA ENERGÉTICA CONFORME AL DESARROLLO DEL PROYECTO &quot;IMPLEMENTACIÓN DE SOLUCIONES ENERGÉTICAS SOSTENIBLES CON FUENTES NO CONVENCIONALES, PARA LAS COMUNIDADES RURALES DEL MUNICIPIO DE SANTA ANA, DEPARTAMENTO MAGDALENA&quot;"/>
    <s v="GESTIÓN ENERGETICA S.A. E.S.P. -GENSA."/>
    <s v=" VICTOR JOSE PATERNINA NOVOA"/>
    <x v="2"/>
    <s v="15/10/2025"/>
    <d v="2046-08-10T00:00:00"/>
    <m/>
    <m/>
    <m/>
    <x v="17"/>
    <x v="23"/>
    <m/>
    <m/>
    <m/>
    <m/>
    <m/>
    <m/>
    <m/>
    <m/>
    <m/>
    <m/>
    <m/>
    <m/>
    <m/>
    <m/>
    <m/>
    <m/>
    <m/>
    <m/>
    <m/>
    <m/>
    <m/>
    <m/>
    <m/>
    <m/>
    <m/>
    <m/>
    <m/>
    <m/>
    <m/>
    <m/>
    <m/>
    <m/>
    <m/>
    <m/>
    <m/>
    <m/>
    <m/>
    <x v="3"/>
    <m/>
  </r>
  <r>
    <s v="GGC-1850-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SOSTENIBLES CON FUENTES NO CONVENCIONALES, PARA LAS COMUNIDADES RURALES DEL MUNICIPIO DE SANTA BARBARA DE PINTO, DEPARTAMENTO MAGDALENA&quot;"/>
    <s v="GESTIÓN ENERGETICA S.A. E.S.P. -GENSA."/>
    <s v=" VICTOR JOSE PATERNINA NOVOA"/>
    <x v="2"/>
    <s v="15/10/2025"/>
    <d v="2046-08-10T00:00:00"/>
    <m/>
    <m/>
    <m/>
    <x v="17"/>
    <x v="23"/>
    <m/>
    <m/>
    <m/>
    <m/>
    <m/>
    <m/>
    <m/>
    <m/>
    <m/>
    <m/>
    <m/>
    <m/>
    <m/>
    <m/>
    <m/>
    <m/>
    <m/>
    <m/>
    <m/>
    <m/>
    <m/>
    <m/>
    <m/>
    <m/>
    <m/>
    <m/>
    <m/>
    <m/>
    <m/>
    <m/>
    <m/>
    <m/>
    <m/>
    <m/>
    <m/>
    <m/>
    <m/>
    <x v="3"/>
    <m/>
  </r>
  <r>
    <s v="GGC-1851-2025"/>
    <x v="18"/>
    <s v="AMPLIAR LA COBERTURA DE ENERGÍA EN LAS ZONAS NO INTERCONECTADAS -ZNI Y SU ADMINISTRACIÓN, OPERACIÓN Y MANTENIMIENTO, PARA SATISFACER POR PARTE DEL CONTRATISTA LA DEMANDA ENERGÉTICA CONFORME AL DESARROLLO DEL PROYECTO &quot;INSTALACIÓN DE SOLUCIONES INDIVIDUALES FOTOVOLTAICAS PARA LA GENERACIÓN DE ENERGÍA ELÉCTRICA EN ZONA RURAL DISPERSA DE LOS MUNICIPIOS DE NÁTAGA, ÍQUIRA, CAMPOALEGRE, GIGANTE, ALGECIRAS, ACEVEDO, LA PLATA, VILLAVIEJA, GUADALUPE, GARZÓN, TESALIA Y TERUEL EN EL DEPARTAMENTO DEL HUILA&quot;"/>
    <s v="ELECTRIFICADORA DEL HUILA S.A. E.S.P. "/>
    <s v=" VICTOR JOSE PATERNINA NOVOA"/>
    <x v="2"/>
    <d v="2026-09-01T00:00:00"/>
    <s v="24/10/2036"/>
    <m/>
    <m/>
    <m/>
    <x v="17"/>
    <x v="23"/>
    <m/>
    <m/>
    <m/>
    <m/>
    <m/>
    <m/>
    <m/>
    <m/>
    <m/>
    <m/>
    <m/>
    <m/>
    <m/>
    <m/>
    <m/>
    <m/>
    <m/>
    <m/>
    <m/>
    <m/>
    <m/>
    <m/>
    <m/>
    <m/>
    <m/>
    <m/>
    <m/>
    <m/>
    <m/>
    <m/>
    <m/>
    <m/>
    <m/>
    <m/>
    <m/>
    <m/>
    <m/>
    <x v="3"/>
    <m/>
  </r>
  <r>
    <s v="GGC-1852-2025"/>
    <x v="18"/>
    <s v="AMPLIAR LA COBERTURA DE ENERGÍA EN LAS ZONAS NO INTERCONECTADAS -ZNI Y SU ADMINISTRACIÓN, OPERACIÓN Y MANTENIMIENTO, PARA SATISFACER POR PARTE DEL CONTRATISTA LA DEMANDA ENERGÉTICA CONFORME AL DESARROLLO DEL PROYECTO &quot;INSTALACIÓN DE SOLUCIONES INDIVIDUALES FOTOVOLTAICAS PARA LA GENERACIÓN DE ENERGÍA ELÉCTRICA EN ZONA RURAL DISPERSA DEL MUNICIPIO DE COROMORO EN EL DEPARTAMENTO DE SANTANDER&quot;"/>
    <s v="GESTIÓN ENERGETICA S.A. E.S.P. -GENSA."/>
    <s v=" VICTOR JOSE PATERNINA NOVOA"/>
    <x v="2"/>
    <s v="15/10/2025"/>
    <d v="2046-08-10T00:00:00"/>
    <m/>
    <m/>
    <m/>
    <x v="17"/>
    <x v="23"/>
    <m/>
    <m/>
    <m/>
    <m/>
    <m/>
    <m/>
    <m/>
    <m/>
    <m/>
    <m/>
    <m/>
    <m/>
    <m/>
    <m/>
    <m/>
    <m/>
    <m/>
    <m/>
    <m/>
    <m/>
    <m/>
    <m/>
    <m/>
    <m/>
    <m/>
    <m/>
    <m/>
    <m/>
    <m/>
    <m/>
    <m/>
    <m/>
    <m/>
    <m/>
    <m/>
    <m/>
    <m/>
    <x v="3"/>
    <m/>
  </r>
  <r>
    <s v="GGC-1853-2025"/>
    <x v="18"/>
    <s v="AMPLIAR LA COBERTURA DE ENERGÍA EN LAS ZONAS NO INTERCONECTADAS - ZNI Y SU ADMINISTRACIÓN, OPERACIÓN Y MANTENIMIENTO, PARA SATISFACER POR PARTE DEL CONTRATISTA LA DEMANDA ENERGÉTICA CONFORME AL DESARROLLO DEL PROYECTO &quot;CONSTRUCCIÓN DE SOLUCIONES FOTOVOLTAICAS INDIVIDUALES PARA COMUNIDADES RURALES Y DISPERSAS DE LAS ZNI DEL MUNICIPIO DE SAN CARLOS, DEPARTAMENTO DE CÓRDOBA&quot;"/>
    <s v="EMPRESA DISTRIBUIDORA DEL PACIFICO S.A. E.S.P."/>
    <s v=" CARLOS ARTURO RODRIGUEZ CASTRILLON"/>
    <x v="2"/>
    <s v="23/01/2026"/>
    <s v="23/01/2036"/>
    <m/>
    <m/>
    <m/>
    <x v="17"/>
    <x v="23"/>
    <m/>
    <m/>
    <m/>
    <m/>
    <m/>
    <m/>
    <m/>
    <m/>
    <m/>
    <m/>
    <m/>
    <m/>
    <m/>
    <m/>
    <m/>
    <m/>
    <m/>
    <m/>
    <m/>
    <m/>
    <m/>
    <m/>
    <m/>
    <m/>
    <m/>
    <m/>
    <m/>
    <m/>
    <m/>
    <m/>
    <m/>
    <m/>
    <m/>
    <m/>
    <m/>
    <m/>
    <m/>
    <x v="3"/>
    <m/>
  </r>
  <r>
    <s v="GGC-1854-2025"/>
    <x v="18"/>
    <s v="AMPLIAR LA COBERTURA DE ENERGÍA EN LAS ZONAS NO INTERCONECTADAS - ZNI Y SU ADMINISTRACIÓN, OPERACIÓN Y MANTENIMIENTO, PARA SATISFACER POR PARTE DEL CONTRATISTA LA DEMANDA ENERGÉTICA CONFORME AL DESARROLLO DEL PROYECTO &quot;INSTALACIÓN DE SOLUCIONES INDIVIDUALES FOTOVOLTAICAS PARA LA GENERACIÓN DE ENERGÍA ELÉCTRICA EN ZONA RURAL DISPERSA DEL MUNICIPIO DE SAN AGUSTIN EN EL DEPARTAMENTO DEL HUILA&quot;"/>
    <s v="ELECTRIFICADORA DEL HUILA S.A. E.S.P. "/>
    <s v=" VICTOR JOSE PATERNINA NOVOA"/>
    <x v="2"/>
    <d v="2026-09-01T00:00:00"/>
    <d v="2046-08-01T00:00:00"/>
    <m/>
    <m/>
    <m/>
    <x v="17"/>
    <x v="23"/>
    <m/>
    <m/>
    <m/>
    <m/>
    <m/>
    <m/>
    <m/>
    <m/>
    <m/>
    <m/>
    <m/>
    <m/>
    <m/>
    <m/>
    <m/>
    <m/>
    <m/>
    <m/>
    <m/>
    <m/>
    <m/>
    <m/>
    <m/>
    <m/>
    <m/>
    <m/>
    <m/>
    <m/>
    <m/>
    <m/>
    <m/>
    <m/>
    <m/>
    <m/>
    <m/>
    <m/>
    <m/>
    <x v="3"/>
    <m/>
  </r>
  <r>
    <s v="GGC-1855-2025"/>
    <x v="18"/>
    <s v="AMPLIAR LA COBERTURA DE ENERGÍA EN LAS ZONAS NO INTERCONECTADAS -ZNI Y SU ADMINISTRACIÓN, OPERACIÓN Y MANTENIMIENTO, PARA SATISFACER POR PARTE DEL CONTRATISTA LA DEMANDA ENERGÉTICA CONFORME AL DESARROLLO DEL PROYECTO &quot;CONSTRUCCIÓN INTEGRAL DE SOLUCIONES INDIVIDUALES FOTOVOLTAICAS PARA LA GENERACIÓN DE ENERGÍA ELÉCTRICA EN VIVIENDA RURAL DISPERSA DEL MUNICIPIO DE EL COPEY EN EL DEPARTAMENTO DEL CESAR&quot;"/>
    <s v="EMPRESA DISTRIBUIDORA DEL PACIFICO S.A. E.S.P."/>
    <s v=" CARLOS ARTURO RODRIGUEZ CASTRILLON"/>
    <x v="2"/>
    <s v="23/01/2026"/>
    <s v="23/01/2036"/>
    <m/>
    <m/>
    <m/>
    <x v="17"/>
    <x v="23"/>
    <m/>
    <m/>
    <m/>
    <m/>
    <m/>
    <m/>
    <m/>
    <m/>
    <m/>
    <m/>
    <m/>
    <m/>
    <m/>
    <m/>
    <m/>
    <m/>
    <m/>
    <m/>
    <m/>
    <m/>
    <m/>
    <m/>
    <m/>
    <m/>
    <m/>
    <m/>
    <m/>
    <m/>
    <m/>
    <m/>
    <m/>
    <m/>
    <m/>
    <m/>
    <m/>
    <m/>
    <m/>
    <x v="3"/>
    <m/>
  </r>
  <r>
    <s v="GGC-1856-2025"/>
    <x v="18"/>
    <s v="AMPLIAR LA COBERTURA DE ENERGÍA EN LAS ZONAS NO INTERCONECTADAS -ZNI Y SU ADMINISTRACIÓN, OPERACIÓN Y MANTENIMIENTO, PARA SATISFACER POR PARTE DEL CONTRATISTA LA DEMANDA ENERGÉTICA CONFORME AL DESARROLLO DEL PROYECTO &quot;IMPLEMENTACIÓN DE SOLUCIONES ENERGÉTICAS SOSTENIBLES CON FUENTES NO CONVENCIONALES, PARA LAS COMUNIDADES RURALES DEL MUNICIPIO DE CHIMICHAGUA, DEPARTAMENTO CESAR&quot;"/>
    <s v="EMPRESA DISTRIBUIDORA DEL PACIFICO S.A. E.S.P."/>
    <s v=" CARLOS ARTURO RODRIGUEZ CASTRILLON"/>
    <x v="2"/>
    <s v="23/01/2026"/>
    <s v="23/01/2036"/>
    <m/>
    <m/>
    <m/>
    <x v="17"/>
    <x v="23"/>
    <m/>
    <m/>
    <m/>
    <m/>
    <m/>
    <m/>
    <m/>
    <m/>
    <m/>
    <m/>
    <m/>
    <m/>
    <m/>
    <m/>
    <m/>
    <m/>
    <m/>
    <m/>
    <m/>
    <m/>
    <m/>
    <m/>
    <m/>
    <m/>
    <m/>
    <m/>
    <m/>
    <m/>
    <m/>
    <m/>
    <m/>
    <m/>
    <m/>
    <m/>
    <m/>
    <m/>
    <m/>
    <x v="3"/>
    <m/>
  </r>
  <r>
    <s v="GGC-1857-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CON FUENTES NO CONVENCIONALES DE ENERGÍA PARA USUARIOS EN ZONAS RURALES DEL MUNICIPIO DE PINILLOS EN EL DEPARTAMENTO DE BOLIVAR&quot;"/>
    <s v="EMPRESA DISTRIBUIDORA DEL PACIFICO S.A. E.S.P."/>
    <s v=" CARLOS ARTURO RODRIGUEZ CASTRILLON"/>
    <x v="2"/>
    <s v="23/01/2026"/>
    <s v="23/01/2036"/>
    <m/>
    <m/>
    <m/>
    <x v="17"/>
    <x v="23"/>
    <m/>
    <m/>
    <m/>
    <m/>
    <m/>
    <m/>
    <m/>
    <m/>
    <m/>
    <m/>
    <m/>
    <m/>
    <m/>
    <m/>
    <m/>
    <m/>
    <m/>
    <m/>
    <m/>
    <m/>
    <m/>
    <m/>
    <m/>
    <m/>
    <m/>
    <m/>
    <m/>
    <m/>
    <m/>
    <m/>
    <m/>
    <m/>
    <m/>
    <m/>
    <m/>
    <m/>
    <m/>
    <x v="3"/>
    <m/>
  </r>
  <r>
    <s v="GGC-1859-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CON FUENTES NO CONVENCIONALES DE ENERGÍA PARA USUARIOS EN ZONAS RURALES DEL MUNICIPIO DE GALERAS Y LA UNIÓN EN EL DEPARTAMENTO DE SUCRE&quot;"/>
    <s v="EMPRESA DISTRIBUIDORA DEL PACIFICO S.A. E.S.P."/>
    <s v=" CARLOS ARTURO RODRIGUEZ CASTRILLON"/>
    <x v="2"/>
    <s v="23/01/2026"/>
    <s v="23/01/2036"/>
    <m/>
    <m/>
    <m/>
    <x v="17"/>
    <x v="23"/>
    <m/>
    <m/>
    <m/>
    <m/>
    <m/>
    <m/>
    <m/>
    <m/>
    <m/>
    <m/>
    <m/>
    <m/>
    <m/>
    <m/>
    <m/>
    <m/>
    <m/>
    <m/>
    <m/>
    <m/>
    <m/>
    <m/>
    <m/>
    <m/>
    <m/>
    <m/>
    <m/>
    <m/>
    <m/>
    <m/>
    <m/>
    <m/>
    <m/>
    <m/>
    <m/>
    <m/>
    <m/>
    <x v="3"/>
    <m/>
  </r>
  <r>
    <s v="GGC-1860-2025"/>
    <x v="18"/>
    <s v="Aunar esfuerzos para identificar, analizar e implementar alternativas de economía circular en operaciones mineras de pequeña escala en distritos mineros para la diversificación productiva."/>
    <s v="UNIVERSIDAD DE CORDOBA"/>
    <s v=" LUIS ALEXANDER SARMIENTO VASQUEZ"/>
    <x v="5"/>
    <d v="2025-05-11T00:00:00"/>
    <s v="30/03/2026"/>
    <m/>
    <m/>
    <m/>
    <x v="17"/>
    <x v="23"/>
    <m/>
    <m/>
    <m/>
    <m/>
    <m/>
    <m/>
    <m/>
    <m/>
    <m/>
    <m/>
    <m/>
    <m/>
    <m/>
    <m/>
    <m/>
    <m/>
    <m/>
    <m/>
    <m/>
    <m/>
    <m/>
    <m/>
    <m/>
    <m/>
    <m/>
    <m/>
    <m/>
    <m/>
    <m/>
    <m/>
    <m/>
    <m/>
    <m/>
    <m/>
    <m/>
    <m/>
    <m/>
    <x v="3"/>
    <m/>
  </r>
  <r>
    <s v="GGC-1861-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CON FUENTES NO CONVENCIONALES DE ENERGÍA PARA USUARIOS EN ZONAS RURALES DEL MUNICIPIO SALAZAR DE LAS PALMAS EN EL DEPARTAMENTO DE NORTE DE SANTANDER&quot;"/>
    <s v="EMPRESA DE ENERGIA DE ARAUCA"/>
    <s v=" VICTOR JOSE PATERNINA NOVOA"/>
    <x v="2"/>
    <d v="2026-12-02T00:00:00"/>
    <s v="27/11/2036"/>
    <m/>
    <m/>
    <m/>
    <x v="17"/>
    <x v="23"/>
    <m/>
    <m/>
    <m/>
    <m/>
    <m/>
    <m/>
    <m/>
    <m/>
    <m/>
    <m/>
    <m/>
    <m/>
    <m/>
    <m/>
    <m/>
    <m/>
    <m/>
    <m/>
    <m/>
    <m/>
    <m/>
    <m/>
    <m/>
    <m/>
    <m/>
    <m/>
    <m/>
    <m/>
    <m/>
    <m/>
    <m/>
    <m/>
    <m/>
    <m/>
    <m/>
    <m/>
    <m/>
    <x v="3"/>
    <m/>
  </r>
  <r>
    <s v="GGC-1862-2025"/>
    <x v="18"/>
    <s v="AMPLIAR LA COBERTURA DE ENERGÍA EN LAS ZONAS NO INTERCONECTADAS - ZNI Y SU ADMINISTRACIÓN, OPERACIÓN Y MANTENIMIENTO, PARA SATISFACER POR PARTE DEL CONTRATISTA LA DEMANDA ENERGÉTICA CONFORME AL DESARROLLO DEL PROYECTO &quot;INSTALACIÓN DE SOLUCIONES INDIVIDUALES FOTOVOLTAICAS PARA LA GENERACIÓN DE ENERGÍA ELÉCTRICA EN ZONA RURAL DISPERSA DE LOS MUNICIPIOS DE BOCHALEMA, CÁCOTA, CHINÁCOTA, CHITAGÁ, DURANIA, GRAMALOTE, LABATECA Y HERRÁN EN EL DEPARTAMENTO DE NORTE DE SANTANDER&quot;"/>
    <s v="EMPRESA DE ENERGIA DE ARAUCA"/>
    <s v=" VICTOR JOSE PATERNINA NOVOA"/>
    <x v="2"/>
    <s v="14/10/2025"/>
    <s v="31/07/2036"/>
    <m/>
    <m/>
    <m/>
    <x v="17"/>
    <x v="23"/>
    <m/>
    <m/>
    <m/>
    <m/>
    <m/>
    <m/>
    <m/>
    <m/>
    <m/>
    <m/>
    <m/>
    <m/>
    <m/>
    <m/>
    <m/>
    <m/>
    <m/>
    <m/>
    <m/>
    <m/>
    <m/>
    <m/>
    <m/>
    <m/>
    <m/>
    <m/>
    <m/>
    <m/>
    <m/>
    <m/>
    <m/>
    <m/>
    <m/>
    <m/>
    <m/>
    <m/>
    <m/>
    <x v="3"/>
    <m/>
  </r>
  <r>
    <s v="GGC-1863-2025"/>
    <x v="18"/>
    <s v="AMPLIAR LA COBERTURA DE ENERGÍA EN LAS ZONAS NO INTERCONECTADAS - ZNI Y SU ADMINISTRACIÓN, OPERACIÓN Y MANTENIMIENTO, PARA SATISFACER POR PARTE DEL CONTRATISTA LA DEMANDA ENERGÉTICA CONFORME AL DESARROLLO DEL PROYECTO &quot;CONSTRUCCIÓN Y PUESTA EN FUNCIONAMIENTO DE SISTEMAS DE ENERGÍA SOLAR FOTOVOLTAICAS, PARA VIVIENDAS EN ZONA RURAL NO INTERCONECTADAS EN EL MUNICIPIO DE TRINIDAD DEPARTAMENTO DE CASANARE&quot;"/>
    <s v="EMPRESA DE ENERGIA DE CASANARE S.A. E.S.P"/>
    <s v=" VICTOR JOSE PATERNINA NOVOA"/>
    <x v="2"/>
    <d v="2026-12-02T00:00:00"/>
    <d v="2036-12-11T00:00:00"/>
    <m/>
    <m/>
    <m/>
    <x v="17"/>
    <x v="23"/>
    <m/>
    <m/>
    <m/>
    <m/>
    <m/>
    <m/>
    <m/>
    <m/>
    <m/>
    <m/>
    <m/>
    <m/>
    <m/>
    <m/>
    <m/>
    <m/>
    <m/>
    <m/>
    <m/>
    <m/>
    <m/>
    <m/>
    <m/>
    <m/>
    <m/>
    <m/>
    <m/>
    <m/>
    <m/>
    <m/>
    <m/>
    <m/>
    <m/>
    <m/>
    <m/>
    <m/>
    <m/>
    <x v="3"/>
    <m/>
  </r>
  <r>
    <s v="GGC-1864-2025"/>
    <x v="18"/>
    <s v="AUNAR ESFUERZOS TÉCNICOS Y FINANCIEROS DIRIGIDOS A CONSOLIDAR INICIATIVAS DE INVESTIGACIÓN, INNOVACIÓN, PROGRAMAS DE EDUCACIÓN ESPECIALIZADOS PARA EL SECTOR MINERO, ASÍ COMO, LA IMPLEMENTACIÓN DEL PROGRAMA DE INCENTIVOS POR BUENAS PRÁCTICAS DE SEGURIDAD MINERA"/>
    <s v=" UNIVERSIDAD PEDAGOGICA Y TECNOLOGICA DE COLOMBIA - UPTC"/>
    <s v=" LUIS ALEXANDER SARMIENTO VASQUEZ"/>
    <x v="5"/>
    <d v="2025-07-11T00:00:00"/>
    <s v="31/12/2025"/>
    <m/>
    <m/>
    <m/>
    <x v="17"/>
    <x v="23"/>
    <m/>
    <m/>
    <m/>
    <m/>
    <m/>
    <m/>
    <m/>
    <m/>
    <m/>
    <m/>
    <m/>
    <m/>
    <m/>
    <m/>
    <m/>
    <m/>
    <m/>
    <m/>
    <m/>
    <m/>
    <m/>
    <m/>
    <m/>
    <m/>
    <m/>
    <m/>
    <m/>
    <m/>
    <m/>
    <m/>
    <m/>
    <m/>
    <m/>
    <m/>
    <m/>
    <m/>
    <m/>
    <x v="3"/>
    <m/>
  </r>
  <r>
    <s v="GGC-1876-2025"/>
    <x v="18"/>
    <s v="Aunar esfuerzos para el diseño, implementación y divulgación de guías en buenas prácticas en planeamiento minero para operaciones de pequeña escala y figuras de formalización."/>
    <s v=" UNIVERSIDAD PEDAGOGICA Y TECNOLOGICA DE COLOMBIA - UPTC"/>
    <s v=" LUIS ALEXANDER SARMIENTO VASQUEZ"/>
    <x v="5"/>
    <d v="2025-11-11T00:00:00"/>
    <s v="31/12/2025"/>
    <m/>
    <m/>
    <m/>
    <x v="17"/>
    <x v="23"/>
    <m/>
    <m/>
    <m/>
    <m/>
    <m/>
    <m/>
    <m/>
    <m/>
    <m/>
    <m/>
    <m/>
    <m/>
    <m/>
    <m/>
    <m/>
    <m/>
    <m/>
    <m/>
    <m/>
    <m/>
    <m/>
    <m/>
    <m/>
    <m/>
    <m/>
    <m/>
    <m/>
    <m/>
    <m/>
    <m/>
    <m/>
    <m/>
    <m/>
    <m/>
    <m/>
    <m/>
    <m/>
    <x v="3"/>
    <m/>
  </r>
  <r>
    <s v="GGC-1877-2025"/>
    <x v="18"/>
    <s v="Aunar esfuerzos jurídicos, técnicos y administrativos para fortalecer capacidades de las comunidades, entidades y grupos de interés en la gestión y gobernanza ambiental de los proyectos FNCER"/>
    <s v="UAE AUTORIDAD NACIONAL DE LICENCIAS AMBIENTALES - ANLA"/>
    <s v=" DAYRO ALBERTO ACEVEDO ORTIZ, JOSE ANDRES GUTIERREZ MERCADO, OSCAR IVAN SILVA HERNANDEZ "/>
    <x v="8"/>
    <s v="22/10/2025"/>
    <s v="31/12/2025"/>
    <m/>
    <m/>
    <m/>
    <x v="17"/>
    <x v="23"/>
    <m/>
    <m/>
    <m/>
    <m/>
    <m/>
    <m/>
    <m/>
    <m/>
    <m/>
    <m/>
    <m/>
    <m/>
    <m/>
    <m/>
    <m/>
    <m/>
    <m/>
    <m/>
    <m/>
    <m/>
    <m/>
    <m/>
    <m/>
    <m/>
    <m/>
    <m/>
    <m/>
    <m/>
    <m/>
    <m/>
    <m/>
    <m/>
    <m/>
    <m/>
    <m/>
    <m/>
    <m/>
    <x v="3"/>
    <m/>
  </r>
  <r>
    <s v="GGC-1883-2025"/>
    <x v="18"/>
    <s v="AMPLIAR LA COBERTURA DE ENERGÍA EN LAS ZONAS NO INTERCONECTADAS - ZNI Y SU ADMINISTRACIÓN, OPERACIÓN Y MANTENIMIENTO, PARA SATISFACER POR PARTE DEL CONTRATISTA LA DEMANDA ENERGÉTICA CONFORME AL DESARROLLO DEL PROYECTO &quot;INSTALACIÓN DE SOLUCIONES INDIVIDUALES FOTOVOLTAICAS PARA LA GENERACIÓN DE ENERGÍA ELÉCTRICA EN ZONA RURAL DISPERSA DEL MUNICIPIO DE PITALITO EN EL DEPARTAMENTO DEL HUILA&quot;"/>
    <s v="ELECTRIFICADORA DEL HUILA S.A. E.S.P. "/>
    <s v=" VICTOR JOSE PATERNINA NOVOA"/>
    <x v="2"/>
    <d v="2026-09-01T00:00:00"/>
    <s v="26/10/2036"/>
    <m/>
    <m/>
    <m/>
    <x v="17"/>
    <x v="23"/>
    <m/>
    <m/>
    <m/>
    <m/>
    <m/>
    <m/>
    <m/>
    <m/>
    <m/>
    <m/>
    <m/>
    <m/>
    <m/>
    <m/>
    <m/>
    <m/>
    <m/>
    <m/>
    <m/>
    <m/>
    <m/>
    <m/>
    <m/>
    <m/>
    <m/>
    <m/>
    <m/>
    <m/>
    <m/>
    <m/>
    <m/>
    <m/>
    <m/>
    <m/>
    <m/>
    <m/>
    <m/>
    <x v="3"/>
    <m/>
  </r>
  <r>
    <s v="GGC-1889-2025"/>
    <x v="18"/>
    <s v="ADQUISICIÓN DE LICENCIAS DE SOFTWARE ESPECIALIZADO ARCGIS, PARA LA GENERACIÓN DE INFORMACIÓN TÉCNICA RELACIONADA CON EL SECTOR."/>
    <s v="UNION TEMPORAL CATALOGO DE SOFTWARE ARCGIS DE ESRI"/>
    <s v=" VICTOR JOSE PATERNINA NOVOA"/>
    <x v="2"/>
    <s v="23/10/2025"/>
    <s v="31/12/2025"/>
    <m/>
    <m/>
    <m/>
    <x v="17"/>
    <x v="23"/>
    <m/>
    <m/>
    <m/>
    <m/>
    <m/>
    <m/>
    <m/>
    <m/>
    <m/>
    <m/>
    <m/>
    <m/>
    <m/>
    <m/>
    <m/>
    <m/>
    <m/>
    <m/>
    <m/>
    <m/>
    <m/>
    <m/>
    <m/>
    <m/>
    <m/>
    <m/>
    <m/>
    <m/>
    <m/>
    <m/>
    <m/>
    <m/>
    <m/>
    <m/>
    <m/>
    <m/>
    <m/>
    <x v="3"/>
    <m/>
  </r>
  <r>
    <s v="GGC-1892-2025"/>
    <x v="18"/>
    <s v="IMPLEMENTACIÓN DE GAS LICUADO DE PETROLEO GLP POR REDES PARA EL MUNICIPIO DE CARCASÍ ? SANTANDER"/>
    <s v="PROVISERVICIOS S.A. E.S.P."/>
    <s v=" RICARDO ANDRES TALERO GARCIA"/>
    <x v="0"/>
    <d v="2025-05-11T00:00:00"/>
    <s v="31/12/2025"/>
    <m/>
    <m/>
    <m/>
    <x v="17"/>
    <x v="23"/>
    <m/>
    <m/>
    <m/>
    <m/>
    <m/>
    <m/>
    <m/>
    <m/>
    <m/>
    <m/>
    <m/>
    <m/>
    <m/>
    <m/>
    <m/>
    <m/>
    <m/>
    <m/>
    <m/>
    <m/>
    <m/>
    <m/>
    <m/>
    <m/>
    <m/>
    <m/>
    <m/>
    <m/>
    <m/>
    <m/>
    <m/>
    <m/>
    <m/>
    <m/>
    <m/>
    <m/>
    <m/>
    <x v="3"/>
    <m/>
  </r>
  <r>
    <s v="GGC-1893-2025"/>
    <x v="18"/>
    <s v="REALIZAR EL PROCESO DE GESTIÓN DE ACTIVOS DE INFRAESTRUCTURA ELÉCTRICA BAJO LA METODOLOGÍA DEL MINISTERIO DE MINAS Y ENERGÍA Y DE ACUERDO CON LA NORMATIVIDAD QUE RESULTE APLICABLE, CON EL FIN DE CONTRIBUIR A LA GESTIÓN DEL CONOCIMIENTO DEL SECTOR MINERO ENERGÉTICO"/>
    <s v="UNIVERSIDAD NACIONAL DE COLOMBIA "/>
    <s v=" ELKIN LEONARDO PEREZ ZAMBRANO, JULIAN FLOREZ QUIROGA, VICTOR JOSE PATERNINA NOVOA"/>
    <x v="28"/>
    <s v="24/10/2025"/>
    <s v="31/12/2025"/>
    <m/>
    <m/>
    <m/>
    <x v="17"/>
    <x v="23"/>
    <m/>
    <m/>
    <m/>
    <m/>
    <m/>
    <m/>
    <m/>
    <m/>
    <m/>
    <m/>
    <m/>
    <m/>
    <m/>
    <m/>
    <m/>
    <m/>
    <m/>
    <m/>
    <m/>
    <m/>
    <m/>
    <m/>
    <m/>
    <m/>
    <m/>
    <m/>
    <m/>
    <m/>
    <m/>
    <m/>
    <m/>
    <m/>
    <m/>
    <m/>
    <m/>
    <m/>
    <m/>
    <x v="3"/>
    <m/>
  </r>
  <r>
    <s v="GGC-1895-2025"/>
    <x v="18"/>
    <s v="IMPLEMENTACIÓN DE GAS NATURAL POR REDES PARA LOS CENTROS POBLADOS DE BUENA VISTA, LA CASCAJERA, LA UNIÓN, MESETA DE SAN RAFAEL Y YACARANDA EN EL DISTRITO DE BARRANCABERMEJA ? SANTANDER"/>
    <s v="PROVISERVICIOS S.A. E.S.P."/>
    <s v=" GARZON ESCOBAR CLAUDIA ESPERANZA"/>
    <x v="0"/>
    <s v="30/10/2025"/>
    <s v="31/12/2025"/>
    <m/>
    <m/>
    <m/>
    <x v="17"/>
    <x v="23"/>
    <m/>
    <m/>
    <m/>
    <m/>
    <m/>
    <m/>
    <m/>
    <m/>
    <m/>
    <m/>
    <m/>
    <m/>
    <m/>
    <m/>
    <m/>
    <m/>
    <m/>
    <m/>
    <m/>
    <m/>
    <m/>
    <m/>
    <m/>
    <m/>
    <m/>
    <m/>
    <m/>
    <m/>
    <m/>
    <m/>
    <m/>
    <m/>
    <m/>
    <m/>
    <m/>
    <m/>
    <m/>
    <x v="3"/>
    <m/>
  </r>
  <r>
    <s v="GGC-1896-2025"/>
    <x v="18"/>
    <s v="CONSTRUCCIÓN CONEXIONES DE GAS NATURAL PARA USUARIOS DE MENORES INGRESOS EN MUNICIPIOS DE LOS DEPARTAMENTOS DE CALDAS, QUINDIO, RISARALDA ? FASE 3"/>
    <s v="EFIGAS GAS NATURAL S.A E.S.P - FONDO ESPECIAL CUOTA DE FOMENTO DE GAS NATURAL Y EFIGAS S.A. E.S.P"/>
    <s v=" PATRICIA JARAMILLO VILLA"/>
    <x v="0"/>
    <d v="2025-04-11T00:00:00"/>
    <s v="31/12/2025"/>
    <m/>
    <m/>
    <m/>
    <x v="17"/>
    <x v="23"/>
    <m/>
    <m/>
    <m/>
    <m/>
    <m/>
    <m/>
    <m/>
    <m/>
    <m/>
    <m/>
    <m/>
    <m/>
    <m/>
    <m/>
    <m/>
    <m/>
    <m/>
    <m/>
    <m/>
    <m/>
    <m/>
    <m/>
    <m/>
    <m/>
    <m/>
    <m/>
    <m/>
    <m/>
    <m/>
    <m/>
    <m/>
    <m/>
    <m/>
    <m/>
    <m/>
    <m/>
    <m/>
    <x v="3"/>
    <m/>
  </r>
  <r>
    <s v="GGC-1897-2025"/>
    <x v="18"/>
    <s v="Aunar esfuerzos técnicos y administrativos entre el MME y la OPIAC para avanzar en la segunda fase de implementación de la ruta del Plan de Acción en los territorios indígenas de la Amazonia, en coordinación con la MRA."/>
    <s v="ORGANIZACIÓN DE LOS PUEBLOS INDIGENAS DE LA AMAZONIA COLOMBIANA - OPIAC "/>
    <s v=" ANGELA MARIA GARCIA MARTINEZ, JOSE ANDRES GUTIERREZ MERCADO, JUAN BERNARDO ROSADO DUQUE, LUZ MARINA PRECIADO RAMIREZ, SANDRA YULIETH LOAIZA POSADA"/>
    <x v="8"/>
    <d v="2025-04-11T00:00:00"/>
    <s v="30/06/2026"/>
    <m/>
    <m/>
    <m/>
    <x v="17"/>
    <x v="23"/>
    <m/>
    <m/>
    <m/>
    <m/>
    <m/>
    <m/>
    <m/>
    <m/>
    <m/>
    <m/>
    <m/>
    <m/>
    <m/>
    <m/>
    <m/>
    <m/>
    <m/>
    <m/>
    <m/>
    <m/>
    <m/>
    <m/>
    <m/>
    <m/>
    <m/>
    <m/>
    <m/>
    <m/>
    <m/>
    <m/>
    <m/>
    <m/>
    <m/>
    <m/>
    <m/>
    <m/>
    <m/>
    <x v="3"/>
    <m/>
  </r>
  <r>
    <s v="GGC-1899-2025"/>
    <x v="18"/>
    <s v="CONTRATAR EL SERVICIO DE MANTENIMIENTO PREVENTIVO Y CORRECTIVO CON SUMINISTRO DE REPUESTOS PARA LOS VEHICULOS ELECTRICOS DEL MINISTERIO DE MINAS Y ENERGIA"/>
    <s v="TALLERES AUTORIZADOS S.A"/>
    <s v=" ANGELICA MARIA BERMUDEZ RODRIGUEZ"/>
    <x v="3"/>
    <d v="2025-05-11T00:00:00"/>
    <s v="31/12/2025"/>
    <m/>
    <m/>
    <m/>
    <x v="17"/>
    <x v="23"/>
    <m/>
    <m/>
    <m/>
    <m/>
    <m/>
    <m/>
    <m/>
    <m/>
    <m/>
    <m/>
    <m/>
    <m/>
    <m/>
    <m/>
    <m/>
    <m/>
    <m/>
    <m/>
    <m/>
    <m/>
    <m/>
    <m/>
    <m/>
    <m/>
    <m/>
    <m/>
    <m/>
    <m/>
    <m/>
    <m/>
    <m/>
    <m/>
    <m/>
    <m/>
    <m/>
    <m/>
    <m/>
    <x v="3"/>
    <m/>
  </r>
  <r>
    <s v="GGC-1903-2025"/>
    <x v="18"/>
    <s v="Aunar esfuerzos técnicos, administrativos y financieros para crear, fortalecer y promover organizaciones solidarias que fomenten la formalización y los encadenamientos productivos en el sector minero, con enfoque étnico y de género"/>
    <s v="UNIVERSIDAD NACIONAL DE COLOMBIA "/>
    <s v=" CARLOS EDUARDO BERMUDEZ OCAMPO , HECTOR GUILLERMO BERMUDEZ OCAMPO, LUZ MARINA PRECIADO RAMIREZ, SANDRA MILENA SANCHEZ ZULUAGA "/>
    <x v="5"/>
    <d v="2025-12-11T00:00:00"/>
    <s v="31/12/2025"/>
    <m/>
    <m/>
    <m/>
    <x v="17"/>
    <x v="23"/>
    <m/>
    <m/>
    <m/>
    <m/>
    <m/>
    <m/>
    <m/>
    <m/>
    <m/>
    <m/>
    <m/>
    <m/>
    <m/>
    <m/>
    <m/>
    <m/>
    <m/>
    <m/>
    <m/>
    <m/>
    <m/>
    <m/>
    <m/>
    <m/>
    <m/>
    <m/>
    <m/>
    <m/>
    <m/>
    <m/>
    <m/>
    <m/>
    <m/>
    <m/>
    <m/>
    <m/>
    <m/>
    <x v="3"/>
    <m/>
  </r>
  <r>
    <s v="GGC-1905-2025"/>
    <x v="18"/>
    <s v="ADMINISTRAR, GESTIONAR Y REALIZAR EL PROYECTO DENOMINADO &quot;DISEÑO E INGENIERÍA DE DETALLE, PLAN DE GESTIÓN Y FORMACIÓN SOCIAL, E IMPLEMENTACIÓN DE UN SISTEMA CENTRALIZADO SOLAR FOTOVOLTAICO EN EL MUNICIPIO DE NUQUÍ DEPARTAMENTO DEL CHOCÓ&quot;, EN EL MARCO DE LA ESTRATEGIA NACIONAL DE COMUNIDADES ENERGÉTICAS"/>
    <s v="EMPRESA DISTRIBUIDORA DEL PACIFICO S.A. E.S.P."/>
    <s v=" CARLOS ARTURO RODRIGUEZ CASTRILLON"/>
    <x v="2"/>
    <s v="27/10/2025"/>
    <d v="2026-01-01T00:00:00"/>
    <m/>
    <m/>
    <m/>
    <x v="17"/>
    <x v="23"/>
    <m/>
    <m/>
    <m/>
    <m/>
    <m/>
    <m/>
    <m/>
    <m/>
    <m/>
    <m/>
    <m/>
    <m/>
    <m/>
    <m/>
    <m/>
    <m/>
    <m/>
    <m/>
    <m/>
    <m/>
    <m/>
    <m/>
    <m/>
    <m/>
    <m/>
    <m/>
    <m/>
    <m/>
    <m/>
    <m/>
    <m/>
    <m/>
    <m/>
    <m/>
    <m/>
    <m/>
    <m/>
    <x v="3"/>
    <m/>
  </r>
  <r>
    <s v="GGC-1907-2025"/>
    <x v="18"/>
    <s v="Administrar, gestionar y realizar la implementación del proyecto denominado &quot;Parque de Generación Solar en el municipio Bahía Solano, departamento del Chocó&quot; en el marco de la Estrategia Nacional de Comunidades Energéticas"/>
    <s v="GESTIÓN ENERGETICA S.A. E.S.P. -GENSA."/>
    <s v=" VICTOR JOSE PATERNINA NOVOA"/>
    <x v="2"/>
    <s v="28/10/2025"/>
    <s v="31/12/2025"/>
    <m/>
    <m/>
    <m/>
    <x v="17"/>
    <x v="23"/>
    <m/>
    <m/>
    <m/>
    <m/>
    <m/>
    <m/>
    <m/>
    <m/>
    <m/>
    <m/>
    <m/>
    <m/>
    <m/>
    <m/>
    <m/>
    <m/>
    <m/>
    <m/>
    <m/>
    <m/>
    <m/>
    <m/>
    <m/>
    <m/>
    <m/>
    <m/>
    <m/>
    <m/>
    <m/>
    <m/>
    <m/>
    <m/>
    <m/>
    <m/>
    <m/>
    <m/>
    <m/>
    <x v="3"/>
    <m/>
  </r>
  <r>
    <s v="GGC-1909-2025"/>
    <x v="18"/>
    <s v="Administrar los recursos, gestionar y realizar el proyecto denominado implementación de soluciones solares fotovoltaicas SSFV en el marco de la estrategia de comunidades energéticas en Maicao, Albania y municipios aledaños del departamento de la Guajira"/>
    <s v="EMPRESA DISTRIBUIDORA DEL PACIFICO S.A. E.S.P."/>
    <s v=" CARLOS ARTURO RODRIGUEZ CASTRILLON"/>
    <x v="2"/>
    <s v="28/10/2025"/>
    <d v="2026-02-01T00:00:00"/>
    <m/>
    <m/>
    <m/>
    <x v="17"/>
    <x v="23"/>
    <m/>
    <m/>
    <m/>
    <m/>
    <m/>
    <m/>
    <m/>
    <m/>
    <m/>
    <m/>
    <m/>
    <m/>
    <m/>
    <m/>
    <m/>
    <m/>
    <m/>
    <m/>
    <m/>
    <m/>
    <m/>
    <m/>
    <m/>
    <m/>
    <m/>
    <m/>
    <m/>
    <m/>
    <m/>
    <m/>
    <m/>
    <m/>
    <m/>
    <m/>
    <m/>
    <m/>
    <m/>
    <x v="3"/>
    <m/>
  </r>
  <r>
    <s v="GGC-1910-2025"/>
    <x v="18"/>
    <s v="EJECUTAR EL PROYECTO &quot;CONSTRUCCIÓN CIRCUITO 13,2 KV SAN JOSÉ DEL GUAVIARE - PUERTO CONCORDIA, S/E CONCORDIA 34,5/13,8 KV, 2X2 MVA, MODERNIZACIÓN DE CIRCUITOS 13,2 KV Y ELECTRIFICACIÓN RURAL EN LOS MUNICIPIOS DE PUERTO CONCORDIA Y PUERTO RICO (META) Y SAN JOSÉ DEL GUAVIARE&quot; PARA AMPLIAR LA COBERTURA Y PRESTAR EL SERVICIO DE ENERGÍA ELÉCTRICA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s v="EMPRESA DE ENERGIA ELECTRICA DEL DEPARTAMENTO DEL GUAVIARE."/>
    <s v=" VICTOR JOSE PATERNINA NOVOA"/>
    <x v="2"/>
    <d v="2026-09-01T00:00:00"/>
    <s v="31/07/2046"/>
    <m/>
    <m/>
    <m/>
    <x v="17"/>
    <x v="23"/>
    <m/>
    <m/>
    <m/>
    <m/>
    <m/>
    <m/>
    <m/>
    <m/>
    <m/>
    <m/>
    <m/>
    <m/>
    <m/>
    <m/>
    <m/>
    <m/>
    <m/>
    <m/>
    <m/>
    <m/>
    <m/>
    <m/>
    <m/>
    <m/>
    <m/>
    <m/>
    <m/>
    <m/>
    <m/>
    <m/>
    <m/>
    <m/>
    <m/>
    <m/>
    <m/>
    <m/>
    <m/>
    <x v="3"/>
    <m/>
  </r>
  <r>
    <s v="GGC-1912-2025"/>
    <x v="18"/>
    <s v="EJECUTAR EL PROYECTO &quot;CONSTRUCCIÓN DE REDES DE DISTRIBUCIÓN ELÉCTRICA PARA LOS RESGUARDOS DE GRAN ROSARIO E INDA SABALETA DE LA COMUNIDAD AWA UNIPA DEL MUNICIPIO DE TUMACO, EN EL DEPARTAMENTO DE NARIÑO.&quot; PARA AMPLIAR LA COBERTURA Y PRESTAR EL SERVICIO DE ENERGÍA ELÉCTRICA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s v="CENTRALES ELECTRICAS DE NARIÑO S.A. E.S.P -CEDENAR S.A. E.S.P."/>
    <s v=" VICTOR JOSE PATERNINA NOVOA"/>
    <x v="2"/>
    <s v="13/01/2026"/>
    <d v="2046-12-01T00:00:00"/>
    <m/>
    <m/>
    <m/>
    <x v="17"/>
    <x v="23"/>
    <m/>
    <m/>
    <m/>
    <m/>
    <m/>
    <m/>
    <m/>
    <m/>
    <m/>
    <m/>
    <m/>
    <m/>
    <m/>
    <m/>
    <m/>
    <m/>
    <m/>
    <m/>
    <m/>
    <m/>
    <m/>
    <m/>
    <m/>
    <m/>
    <m/>
    <m/>
    <m/>
    <m/>
    <m/>
    <m/>
    <m/>
    <m/>
    <m/>
    <m/>
    <m/>
    <m/>
    <m/>
    <x v="3"/>
    <m/>
  </r>
  <r>
    <s v="GGC-1914-2025"/>
    <x v="18"/>
    <s v="AUNAR ESFUERZOS TÉCNICOS, JURÍDICOS Y FINANCIEROS PARA PROMOVER Y EVALUAR ESTRATEGIAS DE REINDUSTRIALIZACIÓN DE CADENAS PRODUCTIVAS CON EL FIN DE GENERAR VALOR Y DESARROLLO INDUSTRIAL DE MINERALES ESTRATÉGICOS."/>
    <s v=" UNIVERSIDAD PEDAGOGICA Y TECNOLOGICA DE COLOMBIA - UPTC"/>
    <s v=" ANLLELA MARSELA CASTILLO REY , SORREL PARISA AROCA RODRIGUEZ"/>
    <x v="15"/>
    <s v="30/10/2025"/>
    <s v="30/06/2026"/>
    <m/>
    <m/>
    <m/>
    <x v="17"/>
    <x v="23"/>
    <m/>
    <m/>
    <m/>
    <m/>
    <m/>
    <m/>
    <m/>
    <m/>
    <m/>
    <m/>
    <m/>
    <m/>
    <m/>
    <m/>
    <m/>
    <m/>
    <m/>
    <m/>
    <m/>
    <m/>
    <m/>
    <m/>
    <m/>
    <m/>
    <m/>
    <m/>
    <m/>
    <m/>
    <m/>
    <m/>
    <m/>
    <m/>
    <m/>
    <m/>
    <m/>
    <m/>
    <m/>
    <x v="3"/>
    <m/>
  </r>
  <r>
    <s v="GGC-1917-2025"/>
    <x v="18"/>
    <s v="EJECUTAR EL PROYECTO &quot;CONSTRUCCIÓN DE REDES ELÉCTRICAS EN VIVIENDA RURAL DISPERSA DEL MUNICIPIO DE PUERTO GUZMÁN, EN EL DEPARTAMENTO DEL PUTUMAYO&quot; PARA AMPLIAR LA COBERTURA Y PRESTAR EL SERVICIO DE ENERGÍA ELÉCTRICA EL CUAL SERÁ EJECUTADO POR EL OPERADOR DE RED BAJO SU RESPONSABILIDAD, EN LOS TÉRMINOS DEL PRESENTE CONTRATO, PARA LA ENTREGA DE LA INFRAESTRUCTURA AL MINISTERIO LA CUAL ES FINANCIADA CON EL FONDO DE APOYO FINANCIERO PARA LA ENERGIZACIÓN DE LAS ZONAS RURALES INTERCONECTADAS- FAER"/>
    <s v="EMPRESA DE ENERGIA DEL PUTUMAYO S.A. ESP"/>
    <s v=" VICTOR JOSE PATERNINA NOVOA"/>
    <x v="2"/>
    <s v="26/12/2025"/>
    <s v="31/07/2046"/>
    <m/>
    <m/>
    <m/>
    <x v="17"/>
    <x v="23"/>
    <m/>
    <m/>
    <m/>
    <m/>
    <m/>
    <m/>
    <m/>
    <m/>
    <m/>
    <m/>
    <m/>
    <m/>
    <m/>
    <m/>
    <m/>
    <m/>
    <m/>
    <m/>
    <m/>
    <m/>
    <m/>
    <m/>
    <m/>
    <m/>
    <m/>
    <m/>
    <m/>
    <m/>
    <m/>
    <m/>
    <m/>
    <m/>
    <m/>
    <m/>
    <m/>
    <m/>
    <m/>
    <x v="3"/>
    <m/>
  </r>
  <r>
    <s v="GGC-1920-2025"/>
    <x v="18"/>
    <s v="AUNAR ESFUERZOS PARA LA IMPLEMENTACIÓN DE PROGRAMAS DE RECUALIFICACIÓN Y OPORTUNIDADES SOCIO LABORALES A LA POBLACIÓN QUE DISTRIBUYE COMBUSTIBLES SIN LA OBSERVANCIA DE LAS NORMAS LEGALES, EN EL DEPARTAMENTO DE NARIÑO."/>
    <s v="SISTEMA UNIVERSITARIO DEL EJE CAFETERO "/>
    <s v=" JULIAN FLOREZ QUIROGA"/>
    <x v="0"/>
    <d v="2025-10-11T00:00:00"/>
    <s v="31/12/2025"/>
    <m/>
    <m/>
    <m/>
    <x v="17"/>
    <x v="23"/>
    <m/>
    <m/>
    <m/>
    <m/>
    <m/>
    <m/>
    <m/>
    <m/>
    <m/>
    <m/>
    <m/>
    <m/>
    <m/>
    <m/>
    <m/>
    <m/>
    <m/>
    <m/>
    <m/>
    <m/>
    <m/>
    <m/>
    <m/>
    <m/>
    <m/>
    <m/>
    <m/>
    <m/>
    <m/>
    <m/>
    <m/>
    <m/>
    <m/>
    <m/>
    <m/>
    <m/>
    <m/>
    <x v="3"/>
    <m/>
  </r>
  <r>
    <s v="GGC-1928-2025"/>
    <x v="18"/>
    <s v="Aunar esfuerzos técnicos, administrativos y financieros para el fortalecimiento de los procesos de reindustrialización para las aglomeraciones, cadenas de proveeduría, comercialización y minería circular"/>
    <s v="UNIVERSIDAD INDUSTRIAL DE SANTANDER - UIS."/>
    <s v=" ANLLELA MARSELA CASTILLO REY , SORREL PARISA AROCA RODRIGUEZ"/>
    <x v="15"/>
    <d v="2025-05-11T00:00:00"/>
    <d v="2026-04-07T00:00:00"/>
    <m/>
    <m/>
    <m/>
    <x v="17"/>
    <x v="23"/>
    <m/>
    <m/>
    <m/>
    <m/>
    <m/>
    <m/>
    <m/>
    <m/>
    <m/>
    <m/>
    <m/>
    <m/>
    <m/>
    <m/>
    <m/>
    <m/>
    <m/>
    <m/>
    <m/>
    <m/>
    <m/>
    <m/>
    <m/>
    <m/>
    <m/>
    <m/>
    <m/>
    <m/>
    <m/>
    <m/>
    <m/>
    <m/>
    <m/>
    <m/>
    <m/>
    <m/>
    <m/>
    <x v="3"/>
    <m/>
  </r>
  <r>
    <s v="GGC-1937-2025"/>
    <x v="18"/>
    <s v="Cofinanciación Conexiones y Redes Internas de GN a usurios de menores ingresos EFIGAS."/>
    <s v="EFIGAS GAS NATURAL S.A E.S.P - FONDO ESPECIAL CUOTA DE FOMENTO DE GAS NATURAL Y EFIGAS S.A. E.S.P"/>
    <s v=" PATRICIA JARAMILLO VILLA"/>
    <x v="0"/>
    <s v="18/11/2025"/>
    <s v="31/12/2025"/>
    <m/>
    <m/>
    <m/>
    <x v="17"/>
    <x v="23"/>
    <m/>
    <m/>
    <m/>
    <m/>
    <m/>
    <m/>
    <m/>
    <m/>
    <m/>
    <m/>
    <m/>
    <m/>
    <m/>
    <m/>
    <m/>
    <m/>
    <m/>
    <m/>
    <m/>
    <m/>
    <m/>
    <m/>
    <m/>
    <m/>
    <m/>
    <m/>
    <m/>
    <m/>
    <m/>
    <m/>
    <m/>
    <m/>
    <m/>
    <m/>
    <m/>
    <m/>
    <m/>
    <x v="3"/>
    <m/>
  </r>
  <r>
    <s v="GGC-1940-2025"/>
    <x v="18"/>
    <s v="IMPLEMENTACIÓN DE CONEXIONES  AL SERVICIO PÚBLICO DE GAS NATURAL A USUARIOS DE MENORES INGRESOS Y REDES INTERNAS, PARA EL MUNICIPIO PASTO - NARIÑO"/>
    <s v="ALCANOS DE COLOMBIA SA ESP - ASNE"/>
    <s v=" GARZON ESCOBAR CLAUDIA ESPERANZA"/>
    <x v="0"/>
    <d v="2025-12-11T00:00:00"/>
    <d v="2026-11-04T00:00:00"/>
    <m/>
    <m/>
    <m/>
    <x v="17"/>
    <x v="23"/>
    <m/>
    <m/>
    <m/>
    <m/>
    <m/>
    <m/>
    <m/>
    <m/>
    <m/>
    <m/>
    <m/>
    <m/>
    <m/>
    <m/>
    <m/>
    <m/>
    <m/>
    <m/>
    <m/>
    <m/>
    <m/>
    <m/>
    <m/>
    <m/>
    <m/>
    <m/>
    <m/>
    <m/>
    <m/>
    <m/>
    <m/>
    <m/>
    <m/>
    <m/>
    <m/>
    <m/>
    <m/>
    <x v="3"/>
    <m/>
  </r>
  <r>
    <s v="GGC-1941-2025"/>
    <x v="18"/>
    <s v="AUNAR ESFUERZOS TÉCNICOS, ADMINISTRATIVOS Y FINANCIEROS PARA LA IMPLEMENTACIÓN DE ACCIONES DE CIERRE DEL COMPLEJO MINERO EL VINAGRE DE PURACÉ EN EL MARCO LA RESOLUCIÓN 40279 DE 2022."/>
    <s v="ASOCIACION DE CABILDOS GENARO SANCHEZ ZONA CENTRO"/>
    <s v=" JOSE ANDRES GUTIERREZ MERCADO, JUAN BERNARDO ROSADO DUQUE"/>
    <x v="8"/>
    <s v="18/11/2025"/>
    <s v="31/03/2026"/>
    <m/>
    <m/>
    <m/>
    <x v="17"/>
    <x v="23"/>
    <m/>
    <m/>
    <m/>
    <m/>
    <m/>
    <m/>
    <m/>
    <m/>
    <m/>
    <m/>
    <m/>
    <m/>
    <m/>
    <m/>
    <m/>
    <m/>
    <m/>
    <m/>
    <m/>
    <m/>
    <m/>
    <m/>
    <m/>
    <m/>
    <m/>
    <m/>
    <m/>
    <m/>
    <m/>
    <m/>
    <m/>
    <m/>
    <m/>
    <m/>
    <m/>
    <m/>
    <m/>
    <x v="3"/>
    <m/>
  </r>
  <r>
    <s v="GGC-1942-2025"/>
    <x v="18"/>
    <s v="AUNAR ESFUERZOS TÉCNICOS, ADMINISTRATIVOS Y OPERATIVOS QUE PERMITAN AMPLIAR LAS REDES DE CONOCIMIENTO Y LA CAPACIDAD DE GENERACIÓN DE INFORMACIÓN EN EL SECTOR MINERO ENERGÉTICO."/>
    <s v="REGIÓN ADMINISTRATIVA Y DE PLANIFICACIÓN DEL CARIBE"/>
    <s v=" ELKIN LEONARDO PEREZ ZAMBRANO"/>
    <x v="2"/>
    <d v="2025-07-11T00:00:00"/>
    <d v="2027-06-01T00:00:00"/>
    <m/>
    <m/>
    <m/>
    <x v="17"/>
    <x v="23"/>
    <m/>
    <m/>
    <m/>
    <m/>
    <m/>
    <m/>
    <m/>
    <m/>
    <m/>
    <m/>
    <m/>
    <m/>
    <m/>
    <m/>
    <m/>
    <m/>
    <m/>
    <m/>
    <m/>
    <m/>
    <m/>
    <m/>
    <m/>
    <m/>
    <m/>
    <m/>
    <m/>
    <m/>
    <m/>
    <m/>
    <m/>
    <m/>
    <m/>
    <m/>
    <m/>
    <m/>
    <m/>
    <x v="3"/>
    <m/>
  </r>
  <r>
    <s v="GGC-1949-2025"/>
    <x v="18"/>
    <s v="Prestar Servicios de investigación Científica para la actualización del Plan Integral de Gestión del Cambio Climático PIGCCme 2050 a través de la implementación del Sistema de Información Climática del MME"/>
    <s v="UNIVERSIDAD NACIONAL DE COLOMBIA "/>
    <s v=" DAYRO ALBERTO ACEVEDO ORTIZ, JOSE ANDRES GUTIERREZ MERCADO, OSCAR IVAN SILVA HERNANDEZ "/>
    <x v="8"/>
    <s v="13/11/2025"/>
    <d v="2026-03-01T00:00:00"/>
    <m/>
    <m/>
    <m/>
    <x v="17"/>
    <x v="23"/>
    <m/>
    <m/>
    <m/>
    <m/>
    <m/>
    <m/>
    <m/>
    <m/>
    <m/>
    <m/>
    <m/>
    <m/>
    <m/>
    <m/>
    <m/>
    <m/>
    <m/>
    <m/>
    <m/>
    <m/>
    <m/>
    <m/>
    <m/>
    <m/>
    <m/>
    <m/>
    <m/>
    <m/>
    <m/>
    <m/>
    <m/>
    <m/>
    <m/>
    <m/>
    <m/>
    <m/>
    <m/>
    <x v="3"/>
    <m/>
  </r>
  <r>
    <s v="GGC-1950-2025"/>
    <x v="18"/>
    <s v="Realizar análisis y diagnóstico de impactos ambientales y sociales por actividades minero-energéticas, enfocado en riesgos generados por el sistema de transporte de hidrocarburos en Nariño"/>
    <s v="UNIVERSIDAD NACIONAL DE COLOMBIA "/>
    <s v=" DAYRO ALBERTO ACEVEDO ORTIZ, JOSE ANDRES GUTIERREZ MERCADO, OSCAR IVAN SILVA HERNANDEZ "/>
    <x v="8"/>
    <d v="2025-10-11T00:00:00"/>
    <s v="31/12/2025"/>
    <m/>
    <m/>
    <m/>
    <x v="17"/>
    <x v="23"/>
    <m/>
    <m/>
    <m/>
    <m/>
    <m/>
    <m/>
    <m/>
    <m/>
    <m/>
    <m/>
    <m/>
    <m/>
    <m/>
    <m/>
    <m/>
    <m/>
    <m/>
    <m/>
    <m/>
    <m/>
    <m/>
    <m/>
    <m/>
    <m/>
    <m/>
    <m/>
    <m/>
    <m/>
    <m/>
    <m/>
    <m/>
    <m/>
    <m/>
    <m/>
    <m/>
    <m/>
    <m/>
    <x v="3"/>
    <m/>
  </r>
  <r>
    <s v="GGC-1951-2025"/>
    <x v="18"/>
    <s v="Contratar los servicios para poner a disposición de los trabajadores del sector, el conocimiento y la adopción de buenas prácticas que conlleven a la prevención de accidentes en los Distritos Mineros para la Diversificación Productiva"/>
    <s v="UNIVERSIDAD NACIONAL DE COLOMBIA "/>
    <s v=" LUIS ALEXANDER SARMIENTO VASQUEZ"/>
    <x v="5"/>
    <d v="2025-07-11T00:00:00"/>
    <s v="31/12/2025"/>
    <m/>
    <m/>
    <m/>
    <x v="17"/>
    <x v="23"/>
    <m/>
    <m/>
    <m/>
    <m/>
    <m/>
    <m/>
    <m/>
    <m/>
    <m/>
    <m/>
    <m/>
    <m/>
    <m/>
    <m/>
    <m/>
    <m/>
    <m/>
    <m/>
    <m/>
    <m/>
    <m/>
    <m/>
    <m/>
    <m/>
    <m/>
    <m/>
    <m/>
    <m/>
    <m/>
    <m/>
    <m/>
    <m/>
    <m/>
    <m/>
    <m/>
    <m/>
    <m/>
    <x v="3"/>
    <m/>
  </r>
  <r>
    <s v="GGC-1952-2025"/>
    <x v="18"/>
    <s v="Renovar el licenciamiento de firewall local y adquicisión de firewall de aplicaciones web (WAF) para proteger las aplicaciones web y monitorizar el tráfico HTTP del centro de datos alterno del Ministerio de Minas y Energia"/>
    <s v="OPEN GROUP SAS"/>
    <s v=" JAIRO ANDRES GRAJALES SALINAS, JIMMY ANDRES CASTELLANOS CARRILLO"/>
    <x v="1"/>
    <s v="24/11/2025"/>
    <s v="31/12/2025"/>
    <m/>
    <m/>
    <m/>
    <x v="17"/>
    <x v="23"/>
    <m/>
    <m/>
    <m/>
    <m/>
    <m/>
    <m/>
    <m/>
    <m/>
    <m/>
    <m/>
    <m/>
    <m/>
    <m/>
    <m/>
    <m/>
    <m/>
    <m/>
    <m/>
    <m/>
    <m/>
    <m/>
    <m/>
    <m/>
    <m/>
    <m/>
    <m/>
    <m/>
    <m/>
    <m/>
    <m/>
    <m/>
    <m/>
    <m/>
    <m/>
    <m/>
    <m/>
    <m/>
    <x v="3"/>
    <m/>
  </r>
  <r>
    <s v="GGC-1953-2025"/>
    <x v="18"/>
    <s v="Implementar modelo de Inteligencia Artificial (IA) que incorpore procesos, recurso humano y tecnología para resolver retos asociados con procesos institucionales del Ministerio de Minas y Energia"/>
    <s v="UNIVERSIDAD TECNOLOGICA DE PEREIRA"/>
    <s v=" JAIRO ANDRES GRAJALES SALINAS"/>
    <x v="1"/>
    <s v="24/11/2025"/>
    <s v="31/12/2025"/>
    <m/>
    <m/>
    <m/>
    <x v="17"/>
    <x v="23"/>
    <m/>
    <m/>
    <m/>
    <m/>
    <m/>
    <m/>
    <m/>
    <m/>
    <m/>
    <m/>
    <m/>
    <m/>
    <m/>
    <m/>
    <m/>
    <m/>
    <m/>
    <m/>
    <m/>
    <m/>
    <m/>
    <m/>
    <m/>
    <m/>
    <m/>
    <m/>
    <m/>
    <m/>
    <m/>
    <m/>
    <m/>
    <m/>
    <m/>
    <m/>
    <m/>
    <m/>
    <m/>
    <x v="3"/>
    <m/>
  </r>
  <r>
    <s v="GGC-1954-2025"/>
    <x v="18"/>
    <s v="NORMALIZACIÓN DE REDES ELÉCTRICAS CON AUTOGENERACIÓN EN CUADRAS ENERGÉTICAS DEL BARRIO ALAMOS - MUNICIPIO DE ALGECIRAS"/>
    <s v="ELECTRIFICADORA DEL HUILA S.A. E.S.P. "/>
    <s v=" VICTOR JOSE PATERNINA NOVOA"/>
    <x v="2"/>
    <d v="2026-09-01T00:00:00"/>
    <d v="2046-08-01T00:00:00"/>
    <m/>
    <m/>
    <m/>
    <x v="17"/>
    <x v="23"/>
    <m/>
    <m/>
    <m/>
    <m/>
    <m/>
    <m/>
    <m/>
    <m/>
    <m/>
    <m/>
    <m/>
    <m/>
    <m/>
    <m/>
    <m/>
    <m/>
    <m/>
    <m/>
    <m/>
    <m/>
    <m/>
    <m/>
    <m/>
    <m/>
    <m/>
    <m/>
    <m/>
    <m/>
    <m/>
    <m/>
    <m/>
    <m/>
    <m/>
    <m/>
    <m/>
    <m/>
    <m/>
    <x v="3"/>
    <m/>
  </r>
  <r>
    <s v="GGC-1955-2025"/>
    <x v="18"/>
    <s v="NORMALIZACIÓN DE REDES ELÉCTRICAS CON AUTOGENERACIÓN EN CUADRAS ENERGÉTICAS DEL BARRIO CENTENARIO - MUNICIPIO DE ALGECIRAS"/>
    <s v="ELECTRIFICADORA DEL HUILA S.A. E.S.P. "/>
    <s v=" VICTOR JOSE PATERNINA NOVOA"/>
    <x v="2"/>
    <d v="2025-09-01T00:00:00"/>
    <d v="2045-08-01T00:00:00"/>
    <m/>
    <m/>
    <m/>
    <x v="17"/>
    <x v="23"/>
    <m/>
    <m/>
    <m/>
    <m/>
    <m/>
    <m/>
    <m/>
    <m/>
    <m/>
    <m/>
    <m/>
    <m/>
    <m/>
    <m/>
    <m/>
    <m/>
    <m/>
    <m/>
    <m/>
    <m/>
    <m/>
    <m/>
    <m/>
    <m/>
    <m/>
    <m/>
    <m/>
    <m/>
    <m/>
    <m/>
    <m/>
    <m/>
    <m/>
    <m/>
    <m/>
    <m/>
    <m/>
    <x v="3"/>
    <m/>
  </r>
  <r>
    <s v="GGC-1956-2025"/>
    <x v="18"/>
    <s v="Contratar servicios especializados y soluciones tecnológicas para el fortalecimiento del Modelo de Seguridad y Privacidad de la información (MSPI) del ministerio, para dar cumplimiento a los lineamientos de MINTIC."/>
    <s v="INFOTIC S.A."/>
    <s v=" JAIRO ANDRES GRAJALES SALINAS, JIMMY ANDRES CASTELLANOS CARRILLO"/>
    <x v="1"/>
    <s v="19/11/2025"/>
    <s v="31/12/2025"/>
    <m/>
    <m/>
    <m/>
    <x v="17"/>
    <x v="23"/>
    <m/>
    <m/>
    <m/>
    <m/>
    <m/>
    <m/>
    <m/>
    <m/>
    <m/>
    <m/>
    <m/>
    <m/>
    <m/>
    <m/>
    <m/>
    <m/>
    <m/>
    <m/>
    <m/>
    <m/>
    <m/>
    <m/>
    <m/>
    <m/>
    <m/>
    <m/>
    <m/>
    <m/>
    <m/>
    <m/>
    <m/>
    <m/>
    <m/>
    <m/>
    <m/>
    <m/>
    <m/>
    <x v="3"/>
    <m/>
  </r>
  <r>
    <s v="GGC-1957-2025"/>
    <x v="18"/>
    <s v="NORMALIZACION DE REDES DE DISTRIBUCIÓN ELÉCTRICA Y GENERACION DE ENERGIA FOTOVOLTAICA A PEQUEÑA ESCALA CONECTADO A LA RED, PARA LOS BARRIOS LA UNION, SAN FRANCISCO Y LA GRANJA DEL MUNICIPIO DE PUPIALES EN EL DEPARTAMENTO DE NARIÑO"/>
    <s v="CENTRALES ELECTRICAS DE NARIÑO S.A. E.S.P -CEDENAR S.A. E.S.P."/>
    <s v=" VICTOR JOSE PATERNINA NOVOA"/>
    <x v="2"/>
    <s v="13/01/2026"/>
    <d v="2046-12-01T00:00:00"/>
    <m/>
    <m/>
    <m/>
    <x v="17"/>
    <x v="23"/>
    <m/>
    <m/>
    <m/>
    <m/>
    <m/>
    <m/>
    <m/>
    <m/>
    <m/>
    <m/>
    <m/>
    <m/>
    <m/>
    <m/>
    <m/>
    <m/>
    <m/>
    <m/>
    <m/>
    <m/>
    <m/>
    <m/>
    <m/>
    <m/>
    <m/>
    <m/>
    <m/>
    <m/>
    <m/>
    <m/>
    <m/>
    <m/>
    <m/>
    <m/>
    <m/>
    <m/>
    <m/>
    <x v="3"/>
    <m/>
  </r>
  <r>
    <s v="GGC-1958-2025"/>
    <x v="18"/>
    <s v="NORMALIZACION DE REDES DE DISTRIBUCIÓN ELÉCTRICA Y GENERACION DE ENERGIA FOTOVOLTAICA A PEQUEÑA ESCALA CONECTADO A LA RED, PARA LOS BARRIOS EL TRIUNFO, LA LIBERTAD Y LOS ANGELES DEL MUNICIPIO DE TUMACO EN EL DEPARTAMENTO DE NARIÑO, DE LOS BARRIOS: EL TRIUNFO SECTOR 4, LA LIBERTAD SECTOR 1 Y 2 Y LOS ANGELES SECTOR 1 Y 2, EN EL MUNICIPIO DE TUMACO, DEPARTAMENTO DE NARIÑO"/>
    <s v="CENTRALES ELECTRICAS DE NARIÑO S.A. E.S.P -CEDENAR S.A. E.S.P."/>
    <s v=" VICTOR JOSE PATERNINA NOVOA"/>
    <x v="2"/>
    <s v="13/01/2026"/>
    <d v="2046-12-01T00:00:00"/>
    <m/>
    <m/>
    <m/>
    <x v="17"/>
    <x v="23"/>
    <m/>
    <m/>
    <m/>
    <m/>
    <m/>
    <m/>
    <m/>
    <m/>
    <m/>
    <m/>
    <m/>
    <m/>
    <m/>
    <m/>
    <m/>
    <m/>
    <m/>
    <m/>
    <m/>
    <m/>
    <m/>
    <m/>
    <m/>
    <m/>
    <m/>
    <m/>
    <m/>
    <m/>
    <m/>
    <m/>
    <m/>
    <m/>
    <m/>
    <m/>
    <m/>
    <m/>
    <m/>
    <x v="3"/>
    <m/>
  </r>
  <r>
    <s v="GGC-1959-2025"/>
    <x v="18"/>
    <s v="NORMALIZACION DE REDES DE DISTRIBUCIÓN ELÉCTRICA Y GENERACION DE ENERGIA FOTOVOLTAICA A PEQUEÑA ESCALA CONECTADO A LA RED, PARA LOS BARRIOS LAS AMERICAS, TUSANDOLA, LA ESMERALDA, LOS CHILCOS, LAS CRUCES, YERBABUENA, EL PLACER Y EL TEJAR DEL MUNICIPIO DE IPIALES EN EL DEPARTAMENTO DE NARIÑO, DE LOS BARRIOS: LAS AMERICAS, TUSANDOLA, LA ESMERALDA, LOS CHILCOS, LAS CRUCES, YERBABUENA Y EL PLACER, EN EL MUNICIPIO DE IPIALES DEPARTAMENTO DE NARIÑO"/>
    <s v="CENTRALES ELECTRICAS DE NARIÑO S.A. E.S.P -CEDENAR S.A. E.S.P."/>
    <s v=" VICTOR JOSE PATERNINA NOVOA"/>
    <x v="2"/>
    <s v="13/01/2026"/>
    <d v="2046-12-01T00:00:00"/>
    <m/>
    <m/>
    <m/>
    <x v="17"/>
    <x v="23"/>
    <m/>
    <m/>
    <m/>
    <m/>
    <m/>
    <m/>
    <m/>
    <m/>
    <m/>
    <m/>
    <m/>
    <m/>
    <m/>
    <m/>
    <m/>
    <m/>
    <m/>
    <m/>
    <m/>
    <m/>
    <m/>
    <m/>
    <m/>
    <m/>
    <m/>
    <m/>
    <m/>
    <m/>
    <m/>
    <m/>
    <m/>
    <m/>
    <m/>
    <m/>
    <m/>
    <m/>
    <m/>
    <x v="3"/>
    <m/>
  </r>
  <r>
    <s v="GGC-1965-2025"/>
    <x v="18"/>
    <s v="TRANSFERIR EL USO Y GOCE DE LOS ACTIVOS DEL SISTEMA DE DISTRIBUCIÓN DE GAS NATURAL POR RED EN EL MUNICIPIO DE AMAGÁ, ANTIOQUIA, COPROPIEDAD DEL MINISTERIO DE MINAS Y ENERGÍA A EMPRESAS PUBLICAS DE MEDELLIN, DESTINADOS A PRESTAR EL SERVICIO PÚBLICO DE GAS NATURAL POR REDES."/>
    <s v="EMPRESAS PÚBLICAS DE MEDELLÍN E.S.P."/>
    <s v=" GARZON ESCOBAR CLAUDIA ESPERANZA, JULIAN FLOREZ QUIROGA"/>
    <x v="0"/>
    <d v="2025-12-11T00:00:00"/>
    <d v="2045-08-11T00:00:00"/>
    <m/>
    <m/>
    <m/>
    <x v="17"/>
    <x v="23"/>
    <m/>
    <m/>
    <m/>
    <m/>
    <m/>
    <m/>
    <m/>
    <m/>
    <m/>
    <m/>
    <m/>
    <m/>
    <m/>
    <m/>
    <m/>
    <m/>
    <m/>
    <m/>
    <m/>
    <m/>
    <m/>
    <m/>
    <m/>
    <m/>
    <m/>
    <m/>
    <m/>
    <m/>
    <m/>
    <m/>
    <m/>
    <m/>
    <m/>
    <m/>
    <m/>
    <m/>
    <m/>
    <x v="3"/>
    <m/>
  </r>
  <r>
    <s v="GGC-1976-2025"/>
    <x v="18"/>
    <s v="TRANSFERIR EL USO Y GOCE DE LOS ACTIVOS DEL SISTEMA DE DISTRIBUCIÓN DE GLP EN PUEBLO BELLO, CESAR, PROPIEDAD DEL MINISTERIO DE MINAS Y ENERGÍA, PARA PRESTAR EL SERVICIO PÚBLICO DE GLP POR REDES."/>
    <s v="PROVISERVICIOS S.A. E.S.P."/>
    <s v=" GARZON ESCOBAR CLAUDIA ESPERANZA"/>
    <x v="0"/>
    <s v="13/11/2025"/>
    <d v="2045-12-11T00:00:00"/>
    <m/>
    <m/>
    <m/>
    <x v="17"/>
    <x v="23"/>
    <m/>
    <m/>
    <m/>
    <m/>
    <m/>
    <m/>
    <m/>
    <m/>
    <m/>
    <m/>
    <m/>
    <m/>
    <m/>
    <m/>
    <m/>
    <m/>
    <m/>
    <m/>
    <m/>
    <m/>
    <m/>
    <m/>
    <m/>
    <m/>
    <m/>
    <m/>
    <m/>
    <m/>
    <m/>
    <m/>
    <m/>
    <m/>
    <m/>
    <m/>
    <m/>
    <m/>
    <m/>
    <x v="3"/>
    <m/>
  </r>
  <r>
    <s v="GGC-1978-2025"/>
    <x v="18"/>
    <s v="Cofinanciación Conexiones y Redes Internas de GN a usurios de menores ingresos SURTIGAS."/>
    <s v="FONDO ESPECIAL CUOTA DE FOMENTO DE GAS NATURAL Y SURTIDORA DE GAS DEL CARIBE - SURTIGAS S.A E.SP."/>
    <s v=" RICARDO ANDRES TALERO GARCIA"/>
    <x v="0"/>
    <s v="29/12/2025"/>
    <s v="31/03/2026"/>
    <m/>
    <m/>
    <m/>
    <x v="17"/>
    <x v="23"/>
    <m/>
    <m/>
    <m/>
    <m/>
    <m/>
    <m/>
    <m/>
    <m/>
    <m/>
    <m/>
    <m/>
    <m/>
    <m/>
    <m/>
    <m/>
    <m/>
    <m/>
    <m/>
    <m/>
    <m/>
    <m/>
    <m/>
    <m/>
    <m/>
    <m/>
    <m/>
    <m/>
    <m/>
    <m/>
    <m/>
    <m/>
    <m/>
    <m/>
    <m/>
    <m/>
    <m/>
    <m/>
    <x v="3"/>
    <m/>
  </r>
  <r>
    <s v="GGC-1987-2025"/>
    <x v="18"/>
    <s v="Desarrollar un piloto en minería de pequeña escala y de subsistencia para aplicar los requerimientos del sello minero ambiental colombiano."/>
    <s v="UNIVERSIDAD NACIONAL DE COLOMBIA "/>
    <s v=" LUIS ALEXANDER SARMIENTO VASQUEZ"/>
    <x v="5"/>
    <d v="2025-09-12T00:00:00"/>
    <s v="30/03/2026"/>
    <m/>
    <m/>
    <m/>
    <x v="17"/>
    <x v="23"/>
    <m/>
    <m/>
    <m/>
    <m/>
    <m/>
    <m/>
    <m/>
    <m/>
    <m/>
    <m/>
    <m/>
    <m/>
    <m/>
    <m/>
    <m/>
    <m/>
    <m/>
    <m/>
    <m/>
    <m/>
    <m/>
    <m/>
    <m/>
    <m/>
    <m/>
    <m/>
    <m/>
    <m/>
    <m/>
    <m/>
    <m/>
    <m/>
    <m/>
    <m/>
    <m/>
    <m/>
    <m/>
    <x v="3"/>
    <m/>
  </r>
  <r>
    <s v="GGC-1988-2025"/>
    <x v="18"/>
    <s v="Aunar esfuerzos para la implementación de la estrategia de sociedad del conocimiento para el fomento de buenas prácticas en la actividad minera en los departamentos priorizados por el Ministerio de Minas y Energía."/>
    <s v=" UNIVERSIDAD PEDAGOGICA Y TECNOLOGICA DE COLOMBIA - UPTC"/>
    <s v=" LUIS ALEXANDER SARMIENTO VASQUEZ"/>
    <x v="5"/>
    <s v="18/11/2025"/>
    <s v="31/12/2026"/>
    <m/>
    <m/>
    <m/>
    <x v="17"/>
    <x v="23"/>
    <m/>
    <m/>
    <m/>
    <m/>
    <m/>
    <m/>
    <m/>
    <m/>
    <m/>
    <m/>
    <m/>
    <m/>
    <m/>
    <m/>
    <m/>
    <m/>
    <m/>
    <m/>
    <m/>
    <m/>
    <m/>
    <m/>
    <m/>
    <m/>
    <m/>
    <m/>
    <m/>
    <m/>
    <m/>
    <m/>
    <m/>
    <m/>
    <m/>
    <m/>
    <m/>
    <m/>
    <m/>
    <x v="3"/>
    <m/>
  </r>
  <r>
    <s v="GGC-2004-2025"/>
    <x v="18"/>
    <s v="AUNAR ESFUERZOS Y RECURSOS FISICOS HUMANOS ADMINISTRATIVOS TECNICOS FINANCIEROS Y METODOS ENTRE UNP Y EL MME PARA LA PROTECCION DEL MINISTRO, EN RAZON A SU CARGO Y FUNCIONES PARA SALVAGUARDAR SU VIDA Y SEGURIDAD PERSONAL"/>
    <s v="UNP"/>
    <s v=" ANGELICA MARIA BERMUDEZ RODRIGUEZ"/>
    <x v="3"/>
    <s v="20/11/2025"/>
    <s v="31/12/2025"/>
    <m/>
    <m/>
    <m/>
    <x v="17"/>
    <x v="23"/>
    <m/>
    <m/>
    <m/>
    <m/>
    <m/>
    <m/>
    <m/>
    <m/>
    <m/>
    <m/>
    <m/>
    <m/>
    <m/>
    <m/>
    <m/>
    <m/>
    <m/>
    <m/>
    <m/>
    <m/>
    <m/>
    <m/>
    <m/>
    <m/>
    <m/>
    <m/>
    <m/>
    <m/>
    <m/>
    <m/>
    <m/>
    <m/>
    <m/>
    <m/>
    <m/>
    <m/>
    <m/>
    <x v="3"/>
    <m/>
  </r>
  <r>
    <s v="GGC-2006-2025"/>
    <x v="18"/>
    <s v="Aunar esfuerzos para fortalecer a las comunidades mineras y/o entes territoriales en la identificación, análisis e implementación de alternativas de producción más limpia en operaciones mineras."/>
    <s v="UNIVERSIDAD NACIONAL DE COLOMBIA "/>
    <s v=" LUIS ALEXANDER SARMIENTO VASQUEZ"/>
    <x v="5"/>
    <s v="24/11/2025"/>
    <s v="31/12/2026"/>
    <m/>
    <m/>
    <m/>
    <x v="17"/>
    <x v="23"/>
    <m/>
    <m/>
    <m/>
    <m/>
    <m/>
    <m/>
    <m/>
    <m/>
    <m/>
    <m/>
    <m/>
    <m/>
    <m/>
    <m/>
    <m/>
    <m/>
    <m/>
    <m/>
    <m/>
    <m/>
    <m/>
    <m/>
    <m/>
    <m/>
    <m/>
    <m/>
    <m/>
    <m/>
    <m/>
    <m/>
    <m/>
    <m/>
    <m/>
    <m/>
    <m/>
    <m/>
    <m/>
    <x v="3"/>
    <m/>
  </r>
  <r>
    <s v="GGC-2011-2025"/>
    <x v="18"/>
    <s v="Aunar esfuerzos para la implementación del Modelo de Negocio Minero en el marco de la implementación del Decreto 1396 de 2023."/>
    <s v="INSTITUTO DE  INVESTIGACIONES AMBIENTALES DEL PACIFICO . IIAP"/>
    <s v=" CARLOS EDUARDO BERMUDEZ OCAMPO "/>
    <x v="5"/>
    <d v="2025-12-12T00:00:00"/>
    <s v="31/12/2025"/>
    <m/>
    <m/>
    <m/>
    <x v="17"/>
    <x v="23"/>
    <m/>
    <m/>
    <m/>
    <m/>
    <m/>
    <m/>
    <m/>
    <m/>
    <m/>
    <m/>
    <m/>
    <m/>
    <m/>
    <m/>
    <m/>
    <m/>
    <m/>
    <m/>
    <m/>
    <m/>
    <m/>
    <m/>
    <m/>
    <m/>
    <m/>
    <m/>
    <m/>
    <m/>
    <m/>
    <m/>
    <m/>
    <m/>
    <m/>
    <m/>
    <m/>
    <m/>
    <m/>
    <x v="3"/>
    <m/>
  </r>
  <r>
    <s v="GGC-2012-2025"/>
    <x v="18"/>
    <s v="Aunar esfuerzos para el diseño de una metodología de medición de huella de carbono en operaciones mineras de pequeña escala e implementar acciones tendientes a su reducción."/>
    <s v="UNIVERSIDAD NACIONAL DE COLOMBIA "/>
    <s v=" LUIS ALEXANDER SARMIENTO VASQUEZ"/>
    <x v="5"/>
    <s v="19/12/2025"/>
    <s v="30/03/2026"/>
    <m/>
    <m/>
    <m/>
    <x v="17"/>
    <x v="23"/>
    <m/>
    <m/>
    <m/>
    <m/>
    <m/>
    <m/>
    <m/>
    <m/>
    <m/>
    <m/>
    <m/>
    <m/>
    <m/>
    <m/>
    <m/>
    <m/>
    <m/>
    <m/>
    <m/>
    <m/>
    <m/>
    <m/>
    <m/>
    <m/>
    <m/>
    <m/>
    <m/>
    <m/>
    <m/>
    <m/>
    <m/>
    <m/>
    <m/>
    <m/>
    <m/>
    <m/>
    <m/>
    <x v="3"/>
    <m/>
  </r>
  <r>
    <s v="GGC-2016-2025"/>
    <x v="18"/>
    <s v="EJECUTAR MEDIANTE LA OPCIÓN CONVENIO DE OBRAS POR IMPUESTOS DEL ARTÍCULO 800-1 DEL ESTATUTO TRIBUTARIO EL PROYECTO ?INSTALACIÓN DE CONEXIONES DOMICILIARIAS DE GAS NATURAL EN HOGARES ESTRATO 1 Y 2 DE MAGDALENA Y CESAR?"/>
    <s v="GASES DEL CARIBE SA ESP"/>
    <s v=" CARLOS AUGUSTO BARRERA MORERA , JOSE DANIEL TULCAN LUCERO"/>
    <x v="0"/>
    <s v="26/02/2026"/>
    <s v="25/02/2027"/>
    <m/>
    <m/>
    <m/>
    <x v="17"/>
    <x v="23"/>
    <m/>
    <m/>
    <m/>
    <m/>
    <m/>
    <m/>
    <m/>
    <m/>
    <m/>
    <m/>
    <m/>
    <m/>
    <m/>
    <m/>
    <m/>
    <m/>
    <m/>
    <m/>
    <m/>
    <m/>
    <m/>
    <m/>
    <m/>
    <m/>
    <m/>
    <m/>
    <m/>
    <m/>
    <m/>
    <m/>
    <m/>
    <m/>
    <m/>
    <m/>
    <m/>
    <m/>
    <m/>
    <x v="3"/>
    <m/>
  </r>
  <r>
    <s v="GGC-2017-2025"/>
    <x v="18"/>
    <s v="AUNAR ESFUERZOS PARA IDENTIFICAR, EVALUAR Y PRIORIZAR GRUPOS DE MINERALES EMERGENTES SUSCEPTIBLES DE INCLUSIÓN EN LA MINERÍA DE SUBSISTENCIA"/>
    <s v=" UNIVERSIDAD PEDAGOGICA Y TECNOLOGICA DE COLOMBIA - UPTC"/>
    <s v=" LUZ MARINA PRECIADO RAMIREZ"/>
    <x v="5"/>
    <s v="21/11/2025"/>
    <s v="31/12/2025"/>
    <m/>
    <m/>
    <m/>
    <x v="17"/>
    <x v="23"/>
    <m/>
    <m/>
    <m/>
    <m/>
    <m/>
    <m/>
    <m/>
    <m/>
    <m/>
    <m/>
    <m/>
    <m/>
    <m/>
    <m/>
    <m/>
    <m/>
    <m/>
    <m/>
    <m/>
    <m/>
    <m/>
    <m/>
    <m/>
    <m/>
    <m/>
    <m/>
    <m/>
    <m/>
    <m/>
    <m/>
    <m/>
    <m/>
    <m/>
    <m/>
    <m/>
    <m/>
    <m/>
    <x v="3"/>
    <m/>
  </r>
  <r>
    <s v="GGC-2022-2025"/>
    <x v="18"/>
    <s v="EJECUTAR MEDIANTE LA OPCIÓN CONVENIO DE OBRAS POR IMPUESTOS DEL ARTÍCULO 800-1 DEL ESTATUTO TRIBUTARIO EL PROYECTO ?CONSTRUCCIÓN DE CONEXIONES Y REDES INTERNAS DE GAS DOMICILIARIO EN EL CASCO URBANO DE MORALES, BOLÍVAR?."/>
    <s v="PROVISERVICIOS S.A. E.S.P."/>
    <s v=" CARLOS AUGUSTO BARRERA MORERA , JOSE DANIEL TULCAN LUCERO"/>
    <x v="0"/>
    <s v="17/02/2026"/>
    <s v="16/08/2026"/>
    <m/>
    <m/>
    <m/>
    <x v="17"/>
    <x v="23"/>
    <m/>
    <m/>
    <m/>
    <m/>
    <m/>
    <m/>
    <m/>
    <m/>
    <m/>
    <m/>
    <m/>
    <m/>
    <m/>
    <m/>
    <m/>
    <m/>
    <m/>
    <m/>
    <m/>
    <m/>
    <m/>
    <m/>
    <m/>
    <m/>
    <m/>
    <m/>
    <m/>
    <m/>
    <m/>
    <m/>
    <m/>
    <m/>
    <m/>
    <m/>
    <m/>
    <m/>
    <m/>
    <x v="3"/>
    <m/>
  </r>
  <r>
    <s v="GGC-2023-2025"/>
    <x v="18"/>
    <s v="TRANSFERIR EL USO Y GOCE DE LOS ACTIVOS DEL SISTEMA DE DISTRIBUCIÓN DE GLP POR RED EN MUNICIPIO DE MISTRATÓ EN EL DEPARTAMENTO DE RISARALDA, COPROPIEDAD DEL MINISTERIO DE MINAS Y ENERGÍA PROVISERVICIOS S.A. E.S.P, DESTINADOS A PRESTAR EL SERVICIO PÚBLICO DE GLP POR REDES."/>
    <s v="PROVISERVICIOS S.A. E.S.P."/>
    <s v=" CARLOS AUGUSTO BARRERA MORERA , JULIAN FLOREZ QUIROGA"/>
    <x v="0"/>
    <s v="27/11/2025"/>
    <s v="13/11/2045"/>
    <m/>
    <m/>
    <m/>
    <x v="17"/>
    <x v="23"/>
    <m/>
    <m/>
    <m/>
    <m/>
    <m/>
    <m/>
    <m/>
    <m/>
    <m/>
    <m/>
    <m/>
    <m/>
    <m/>
    <m/>
    <m/>
    <m/>
    <m/>
    <m/>
    <m/>
    <m/>
    <m/>
    <m/>
    <m/>
    <m/>
    <m/>
    <m/>
    <m/>
    <m/>
    <m/>
    <m/>
    <m/>
    <m/>
    <m/>
    <m/>
    <m/>
    <m/>
    <m/>
    <x v="3"/>
    <m/>
  </r>
  <r>
    <s v="GGC-2024-2025"/>
    <x v="18"/>
    <s v="IMPLEMENTACIÓN DE ALMACENAMIENTO ESTRATÉGICO DEL GLP PARA LA PRESTACIÓN DEL SERVICIO DE GAS POR RED EN EL MUNICIPIO DE IPIALES"/>
    <s v="INGENIERIA Y SERVICIOS S.A. E.S.P. -INS S.A. E.S.P.-"/>
    <s v=" PATRICIA JARAMILLO VILLA"/>
    <x v="0"/>
    <s v="24/12/2025"/>
    <s v="31/12/2025"/>
    <m/>
    <m/>
    <m/>
    <x v="17"/>
    <x v="23"/>
    <m/>
    <m/>
    <m/>
    <m/>
    <m/>
    <m/>
    <m/>
    <m/>
    <m/>
    <m/>
    <m/>
    <m/>
    <m/>
    <m/>
    <m/>
    <m/>
    <m/>
    <m/>
    <m/>
    <m/>
    <m/>
    <m/>
    <m/>
    <m/>
    <m/>
    <m/>
    <m/>
    <m/>
    <m/>
    <m/>
    <m/>
    <m/>
    <m/>
    <m/>
    <m/>
    <m/>
    <m/>
    <x v="3"/>
    <m/>
  </r>
  <r>
    <s v="GGC-2029-2025"/>
    <x v="18"/>
    <s v="Implementación de sistema de distribución y conexiones de gas licuado del petróleo por redes en el municipio de Montecristo."/>
    <s v="PROVISERVICIOS S.A. E.S.P."/>
    <s v=" GARZON ESCOBAR CLAUDIA ESPERANZA, JOSE DANIEL TULCAN LUCERO"/>
    <x v="0"/>
    <s v="26/12/2025"/>
    <s v="31/12/2025"/>
    <m/>
    <m/>
    <m/>
    <x v="17"/>
    <x v="23"/>
    <m/>
    <m/>
    <m/>
    <m/>
    <m/>
    <m/>
    <m/>
    <m/>
    <m/>
    <m/>
    <m/>
    <m/>
    <m/>
    <m/>
    <m/>
    <m/>
    <m/>
    <m/>
    <m/>
    <m/>
    <m/>
    <m/>
    <m/>
    <m/>
    <m/>
    <m/>
    <m/>
    <m/>
    <m/>
    <m/>
    <m/>
    <m/>
    <m/>
    <m/>
    <m/>
    <m/>
    <m/>
    <x v="3"/>
    <m/>
  </r>
  <r>
    <s v="GGC-2031-2025"/>
    <x v="18"/>
    <s v="CONTRATAR EL SEGURO DE RESPONSABILIDAD CIVIL SERVIDORES PUBLICOS QUE AMPARE LOS INTERESES PATRIMONIALES DEL MINISTERIO DE MINAS Y ENERGIA"/>
    <s v="ASEGURADORA SOLIDARIA DE COLOMBIA ENTIDAD COOPERATIVA"/>
    <s v=" ANGELICA MARIA BERMUDEZ RODRIGUEZ"/>
    <x v="3"/>
    <d v="2025-01-12T00:00:00"/>
    <d v="2026-01-12T00:00:00"/>
    <m/>
    <m/>
    <m/>
    <x v="17"/>
    <x v="23"/>
    <m/>
    <m/>
    <m/>
    <m/>
    <m/>
    <m/>
    <m/>
    <m/>
    <m/>
    <m/>
    <m/>
    <m/>
    <m/>
    <m/>
    <m/>
    <m/>
    <m/>
    <m/>
    <m/>
    <m/>
    <m/>
    <m/>
    <m/>
    <m/>
    <m/>
    <m/>
    <m/>
    <m/>
    <m/>
    <m/>
    <m/>
    <m/>
    <m/>
    <m/>
    <m/>
    <m/>
    <m/>
    <x v="3"/>
    <m/>
  </r>
  <r>
    <s v="GGC-2034-2025"/>
    <x v="18"/>
    <s v="VF - CONTRATAR LOS SERVICIOS DE ADMINISTRACIÓN, MANTENIMIENTO, SOPORTE Y MONITOREO TÉCNICO DEL SISTEMA DE INFORMACIÓN DE COMBUSTIBLES SICOM, PARA GARANTIZAR SU OPERACIÓN Y BUEN FUNCIONAMIENTO."/>
    <s v="INTERNEXA S.A."/>
    <s v=" JAIRO ANDRES GRAJALES SALINAS, JIMMY ANDRES CASTELLANOS CARRILLO, JULIAN FLOREZ QUIROGA"/>
    <x v="0"/>
    <d v="2025-01-12T00:00:00"/>
    <s v="30/06/2026"/>
    <m/>
    <m/>
    <m/>
    <x v="17"/>
    <x v="23"/>
    <m/>
    <m/>
    <m/>
    <m/>
    <m/>
    <m/>
    <m/>
    <m/>
    <m/>
    <m/>
    <m/>
    <m/>
    <m/>
    <m/>
    <m/>
    <m/>
    <m/>
    <m/>
    <m/>
    <m/>
    <m/>
    <m/>
    <m/>
    <m/>
    <m/>
    <m/>
    <m/>
    <m/>
    <m/>
    <m/>
    <m/>
    <m/>
    <m/>
    <m/>
    <m/>
    <m/>
    <m/>
    <x v="3"/>
    <m/>
  </r>
  <r>
    <s v="GGC-2045-2025"/>
    <x v="18"/>
    <s v="Adquirir plataforma de servicio de backup para respaldo de la información, servicios y aplicaciones del Ministerio de Minas y Energía"/>
    <s v="HEIMCORE S.A.S"/>
    <s v=" JAIRO ANDRES GRAJALES SALINAS"/>
    <x v="1"/>
    <s v="15/12/2025"/>
    <s v="31/12/2025"/>
    <m/>
    <m/>
    <m/>
    <x v="17"/>
    <x v="23"/>
    <m/>
    <m/>
    <m/>
    <m/>
    <m/>
    <m/>
    <m/>
    <m/>
    <m/>
    <m/>
    <m/>
    <m/>
    <m/>
    <m/>
    <m/>
    <m/>
    <m/>
    <m/>
    <m/>
    <m/>
    <m/>
    <m/>
    <m/>
    <m/>
    <m/>
    <m/>
    <m/>
    <m/>
    <m/>
    <m/>
    <m/>
    <m/>
    <m/>
    <m/>
    <m/>
    <m/>
    <m/>
    <x v="3"/>
    <m/>
  </r>
  <r>
    <s v="GGC-2050-2025"/>
    <x v="18"/>
    <s v="ADMINISTRAR, GESTIONAR Y REALIZAR LA IMPLEMENTACIÓN DEL PROYECTO DENOMINADO &quot;PARQUE DE GENERACIÓN SOLAR EN EL MUNICIPIO BAHÍA SOLANO, DEPARTAMENTO DEL CHOCÓ&quot; EN EL MARCO DE LA ESTRATEGIA NACIONAL DE COMUNIDADES ENERGÉTICAS&quot;"/>
    <s v="GESTIÓN ENERGETICA S.A. E.S.P. -GENSA."/>
    <s v=" CARLOS ARTURO RODRIGUEZ CASTRILLON, VICTOR JOSE PATERNINA NOVOA"/>
    <x v="2"/>
    <s v="20/01/2026"/>
    <s v="31/07/2026"/>
    <m/>
    <m/>
    <m/>
    <x v="17"/>
    <x v="23"/>
    <m/>
    <m/>
    <m/>
    <m/>
    <m/>
    <m/>
    <m/>
    <m/>
    <m/>
    <m/>
    <m/>
    <m/>
    <m/>
    <m/>
    <m/>
    <m/>
    <m/>
    <m/>
    <m/>
    <m/>
    <m/>
    <m/>
    <m/>
    <m/>
    <m/>
    <m/>
    <m/>
    <m/>
    <m/>
    <m/>
    <m/>
    <m/>
    <m/>
    <m/>
    <m/>
    <m/>
    <m/>
    <x v="3"/>
    <m/>
  </r>
  <r>
    <s v="GGC-2051-2025"/>
    <x v="18"/>
    <s v="ADMINISTRAR LOS RECURSOS, GESTIONAR Y REALIZAR EL PROYECTO DENOMINADO &quot;IMPLEMENTACIÓN DE SOLUCIONES SOLARES FOTOVOLTAICAS SSFV EN EL MARCO DE LA ESTRATEGIA NACIONAL DE COMUNIDADES ENERGÉTICAS EN EL MUNICIPIO DE VALLE DEL GUAMUEZ, DEPARTAMENTO DE PUTUMAYO&quot;."/>
    <s v="GESTIÓN ENERGETICA S.A. E.S.P. -GENSA."/>
    <s v=" CARLOS ARTURO RODRIGUEZ CASTRILLON, VICTOR JOSE PATERNINA NOVOA"/>
    <x v="2"/>
    <s v="20/01/2026"/>
    <s v="19/01/2046"/>
    <m/>
    <m/>
    <m/>
    <x v="17"/>
    <x v="23"/>
    <m/>
    <m/>
    <m/>
    <m/>
    <m/>
    <m/>
    <m/>
    <m/>
    <m/>
    <m/>
    <m/>
    <m/>
    <m/>
    <m/>
    <m/>
    <m/>
    <m/>
    <m/>
    <m/>
    <m/>
    <m/>
    <m/>
    <m/>
    <m/>
    <m/>
    <m/>
    <m/>
    <m/>
    <m/>
    <m/>
    <m/>
    <m/>
    <m/>
    <m/>
    <m/>
    <m/>
    <m/>
    <x v="3"/>
    <m/>
  </r>
  <r>
    <s v="GGC-2052-2025"/>
    <x v="18"/>
    <s v="ADMINISTRAR LOS RECURSOS, GESTIONAR Y REALIZAR EL PROYECTO DENOMINADO &quot;IMPLEMENTACIÓN DE SOLUCIONES SOLARES FOTOVOLTAICAS SSFV EN EL MARCO DE LA ESTRATEGIA NACIONAL DE COMUNIDADES ENERGÉTICAS EN EL MUNICIPIO DE VILLA GARZÓN, DEPARTAMENTO DE PUTUMAYO&quot;."/>
    <s v="GESTIÓN ENERGETICA S.A. E.S.P. -GENSA."/>
    <s v=" CARLOS ARTURO RODRIGUEZ CASTRILLON, VICTOR JOSE PATERNINA NOVOA"/>
    <x v="2"/>
    <s v="22/01/2026"/>
    <s v="31/07/2026"/>
    <m/>
    <m/>
    <m/>
    <x v="17"/>
    <x v="23"/>
    <m/>
    <m/>
    <m/>
    <m/>
    <m/>
    <m/>
    <m/>
    <m/>
    <m/>
    <m/>
    <m/>
    <m/>
    <m/>
    <m/>
    <m/>
    <m/>
    <m/>
    <m/>
    <m/>
    <m/>
    <m/>
    <m/>
    <m/>
    <m/>
    <m/>
    <m/>
    <m/>
    <m/>
    <m/>
    <m/>
    <m/>
    <m/>
    <m/>
    <m/>
    <m/>
    <m/>
    <m/>
    <x v="3"/>
    <m/>
  </r>
  <r>
    <s v="GGC-2053-2025"/>
    <x v="18"/>
    <s v="ADMINISTRAR LOS RECURSOS, GESTIONAR Y REALIZAR EL PROYECTO DENOMINADO &quot;IMPLEMENTACIÓN DE SOLUCIONES SOLARES FOTOVOLTAICAS SSFV EN EL MARCO DE LA ESTRATEGIA NACIONAL DE COMUNIDADES ENERGÉTICAS EN EL MUNICIPIO DE URIBIA, DEPARTAMENTO DE LA GUAJIRA&quot;."/>
    <s v="GESTIÓN ENERGETICA S.A. E.S.P. -GENSA."/>
    <s v=" CARLOS ARTURO RODRIGUEZ CASTRILLON, VICTOR JOSE PATERNINA NOVOA"/>
    <x v="2"/>
    <s v="27/01/2026"/>
    <s v="31/07/2026"/>
    <m/>
    <m/>
    <m/>
    <x v="17"/>
    <x v="23"/>
    <m/>
    <m/>
    <m/>
    <m/>
    <m/>
    <m/>
    <m/>
    <m/>
    <m/>
    <m/>
    <m/>
    <m/>
    <m/>
    <m/>
    <m/>
    <m/>
    <m/>
    <m/>
    <m/>
    <m/>
    <m/>
    <m/>
    <m/>
    <m/>
    <m/>
    <m/>
    <m/>
    <m/>
    <m/>
    <m/>
    <m/>
    <m/>
    <m/>
    <m/>
    <m/>
    <m/>
    <m/>
    <x v="3"/>
    <m/>
  </r>
  <r>
    <s v="GGC-2054-2025"/>
    <x v="18"/>
    <s v="ADMINISTRAR LOS RECURSOS, GESTIONAR Y REALIZAR EL PROYECTO DENOMINADO &quot;IMPLEMENTACIÓN DE SOLUCIONES SOLARES FOTOVOLTAICAS SSFV EN EL MARCO DE LA ESTRATEGIA NACIONAL DE COMUNIDADES ENERGÉTICAS EN EL MUNICIPIO DE CARTAGENA DEL CHAIRA, DEPARTAMENTO DE CAQUETA&quot;."/>
    <s v="GESTIÓN ENERGETICA S.A. E.S.P. -GENSA."/>
    <s v=" CARLOS ARTURO RODRIGUEZ CASTRILLON, VICTOR JOSE PATERNINA NOVOA"/>
    <x v="2"/>
    <s v="26/01/2026"/>
    <s v="31/07/2026"/>
    <m/>
    <m/>
    <m/>
    <x v="17"/>
    <x v="23"/>
    <m/>
    <m/>
    <m/>
    <m/>
    <m/>
    <m/>
    <m/>
    <m/>
    <m/>
    <m/>
    <m/>
    <m/>
    <m/>
    <m/>
    <m/>
    <m/>
    <m/>
    <m/>
    <m/>
    <m/>
    <m/>
    <m/>
    <m/>
    <m/>
    <m/>
    <m/>
    <m/>
    <m/>
    <m/>
    <m/>
    <m/>
    <m/>
    <m/>
    <m/>
    <m/>
    <m/>
    <m/>
    <x v="3"/>
    <m/>
  </r>
  <r>
    <s v="GGC-2055-2025"/>
    <x v="18"/>
    <s v="ADMINISTRAR LOS RECURSOS, GESTIONAR Y REALIZAR EL PROYECTO DENOMINADO &quot;IMPLEMENTACIÓN DE SOLUCIONES SOLARES FOTOVOLTAICAS SSFV EN EL MARCO DE LA ESTRATEGIA NACIONAL DE COMUNIDADES ENERGÉTICAS EN EL MUNICIPIO DE SAN MIGUEL, DEPARTAMENTO DEL PUTUMAYO&quot;."/>
    <s v="GESTIÓN ENERGETICA S.A. E.S.P. -GENSA."/>
    <s v=" CARLOS ARTURO RODRIGUEZ CASTRILLON, VICTOR JOSE PATERNINA NOVOA"/>
    <x v="2"/>
    <s v="26/01/2026"/>
    <d v="2026-01-08T00:00:00"/>
    <m/>
    <m/>
    <m/>
    <x v="17"/>
    <x v="23"/>
    <m/>
    <m/>
    <m/>
    <m/>
    <m/>
    <m/>
    <m/>
    <m/>
    <m/>
    <m/>
    <m/>
    <m/>
    <m/>
    <m/>
    <m/>
    <m/>
    <m/>
    <m/>
    <m/>
    <m/>
    <m/>
    <m/>
    <m/>
    <m/>
    <m/>
    <m/>
    <m/>
    <m/>
    <m/>
    <m/>
    <m/>
    <m/>
    <m/>
    <m/>
    <m/>
    <m/>
    <m/>
    <x v="3"/>
    <m/>
  </r>
  <r>
    <s v="GGC-2056-2025"/>
    <x v="18"/>
    <s v="ADMINISTRAR LOS RECURSOS, GESTIONAR Y REALIZAR EL PROYECTO DENOMINADO &quot;IMPLEMENTACIÓN DE SOLUCIONES SOLARES FOTOVOLTAICAS SSFV EN EL MARCO DE LA ESTRATEGIA NACIONAL DE COMUNIDADES ENERGÉTICAS EN EL MUNICIPIO DE LA URIBE, DEPARTAMENTO DEL META&quot;."/>
    <s v="GESTIÓN ENERGETICA S.A. E.S.P. -GENSA."/>
    <s v=" CARLOS ARTURO RODRIGUEZ CASTRILLON, VICTOR JOSE PATERNINA NOVOA"/>
    <x v="2"/>
    <s v="27/01/2026"/>
    <s v="31/07/2026"/>
    <m/>
    <m/>
    <m/>
    <x v="17"/>
    <x v="23"/>
    <m/>
    <m/>
    <m/>
    <m/>
    <m/>
    <m/>
    <m/>
    <m/>
    <m/>
    <m/>
    <m/>
    <m/>
    <m/>
    <m/>
    <m/>
    <m/>
    <m/>
    <m/>
    <m/>
    <m/>
    <m/>
    <m/>
    <m/>
    <m/>
    <m/>
    <m/>
    <m/>
    <m/>
    <m/>
    <m/>
    <m/>
    <m/>
    <m/>
    <m/>
    <m/>
    <m/>
    <m/>
    <x v="3"/>
    <m/>
  </r>
  <r>
    <s v="GGC-2057-2025"/>
    <x v="18"/>
    <s v="ADMINISTRAR LOS RECURSOS, GESTIONAR Y REALIZAR EL PROYECTO DENOMINADO &quot;IMPLEMENTACIÓN DE SOLUCIONES SOLARES FOTOVOLTAICAS SSFV EN EL MARCO DE LA ESTRATEGIA NACIONAL DE COMUNIDADES ENERGÉTICAS EN EL MUNICIPIO DE PUERTO GUZMAN, DEPARTAMENTO DE PUTUMAYO&quot;."/>
    <s v="GESTIÓN ENERGETICA S.A. E.S.P. -GENSA."/>
    <s v=" CARLOS ARTURO RODRIGUEZ CASTRILLON, VICTOR JOSE PATERNINA NOVOA"/>
    <x v="2"/>
    <s v="26/01/2026"/>
    <s v="31/07/2026"/>
    <m/>
    <m/>
    <m/>
    <x v="17"/>
    <x v="23"/>
    <m/>
    <m/>
    <m/>
    <m/>
    <m/>
    <m/>
    <m/>
    <m/>
    <m/>
    <m/>
    <m/>
    <m/>
    <m/>
    <m/>
    <m/>
    <m/>
    <m/>
    <m/>
    <m/>
    <m/>
    <m/>
    <m/>
    <m/>
    <m/>
    <m/>
    <m/>
    <m/>
    <m/>
    <m/>
    <m/>
    <m/>
    <m/>
    <m/>
    <m/>
    <m/>
    <m/>
    <m/>
    <x v="3"/>
    <m/>
  </r>
  <r>
    <s v="GGC-2061-2025"/>
    <x v="18"/>
    <s v="ADMINISTRAR LOS RECURSOS, GESTIONAR Y REALIZAR EL PROYECTO DENOMINADO &quot;IMPLEMENTACIÓN DE SOLUCIONES SOLARES FOTOVOLTAICAS SSFV EN EL MARCO DE LA ESTRATEGIA DE COMUNIDADES ENERGÉTICAS EN MAICAO, ALBANIA Y MUNICIPIOS ALEDAÑOS DEL DEPARTAMENTO DE LA GUAJIRA&quot;"/>
    <s v="EMPRESA DISTRIBUIDORA DEL PACIFICO S.A. E.S.P."/>
    <s v=" CARLOS ARTURO RODRIGUEZ CASTRILLON"/>
    <x v="2"/>
    <s v="26/12/2025"/>
    <s v="31/07/2026"/>
    <m/>
    <m/>
    <m/>
    <x v="17"/>
    <x v="23"/>
    <m/>
    <m/>
    <m/>
    <m/>
    <m/>
    <m/>
    <m/>
    <m/>
    <m/>
    <m/>
    <m/>
    <m/>
    <m/>
    <m/>
    <m/>
    <m/>
    <m/>
    <m/>
    <m/>
    <m/>
    <m/>
    <m/>
    <m/>
    <m/>
    <m/>
    <m/>
    <m/>
    <m/>
    <m/>
    <m/>
    <m/>
    <m/>
    <m/>
    <m/>
    <m/>
    <m/>
    <m/>
    <x v="3"/>
    <m/>
  </r>
  <r>
    <s v="GGC-2064-2025"/>
    <x v="18"/>
    <s v="ADMINISTRAR LOS RECURSOS, GESTIONAR Y REALIZAR EL PROYECTO DENOMINADO &quot;IMPLEMENTACIÓN DE SOLUCIONES SOLARES FOTOVOLTAICAS SSFV EN EL MARCO DE LA ESTRATEGIA NACIONAL DE COMUNIDADES ENERGÉTICAS EN EL DEPARTAMENTO DE MAGDALENA&quot;"/>
    <s v="ELECTRIFICADORA DEL CAQUETA S.A. E.S.P."/>
    <s v=" VICTOR JOSE PATERNINA NOVOA"/>
    <x v="2"/>
    <s v="19/12/2025"/>
    <s v="31/07/2026"/>
    <m/>
    <m/>
    <m/>
    <x v="17"/>
    <x v="23"/>
    <m/>
    <m/>
    <m/>
    <m/>
    <m/>
    <m/>
    <m/>
    <m/>
    <m/>
    <m/>
    <m/>
    <m/>
    <m/>
    <m/>
    <m/>
    <m/>
    <m/>
    <m/>
    <m/>
    <m/>
    <m/>
    <m/>
    <m/>
    <m/>
    <m/>
    <m/>
    <m/>
    <m/>
    <m/>
    <m/>
    <m/>
    <m/>
    <m/>
    <m/>
    <m/>
    <m/>
    <m/>
    <x v="3"/>
    <m/>
  </r>
  <r>
    <s v="GGC-2065-2025"/>
    <x v="18"/>
    <s v="ADMINISTRAR, GESTIONAR Y REALIZAR EL PROYECTO DENOMINADO &quot;DISEÑO E INGENIERÍA DE DETALLE, PLAN DE GESTIÓN Y FORMACIÓN SOCIAL, E IMPLEMENTACIÓN DE UN SISTEMA CENTRALIZADO SOLAR FOTOVOLTAICO EN EL MUNICIPIO DE NUQUÍ DEPARTAMENTO DEL CHOCÓ, EN EL MARCO DE LA ESTRATEGIA NACIONAL DE COMUNIDADES ENERGÉTICAS&quot;"/>
    <s v="EMPRESA DISTRIBUIDORA DEL PACIFICO S.A. E.S.P."/>
    <s v=" CARLOS ARTURO RODRIGUEZ CASTRILLON"/>
    <x v="2"/>
    <s v="15/01/2026"/>
    <s v="31/07/2026"/>
    <m/>
    <m/>
    <m/>
    <x v="17"/>
    <x v="23"/>
    <m/>
    <m/>
    <m/>
    <m/>
    <m/>
    <m/>
    <m/>
    <m/>
    <m/>
    <m/>
    <m/>
    <m/>
    <m/>
    <m/>
    <m/>
    <m/>
    <m/>
    <m/>
    <m/>
    <m/>
    <m/>
    <m/>
    <m/>
    <m/>
    <m/>
    <m/>
    <m/>
    <m/>
    <m/>
    <m/>
    <m/>
    <m/>
    <m/>
    <m/>
    <m/>
    <m/>
    <m/>
    <x v="3"/>
    <m/>
  </r>
  <r>
    <s v="GGC-2066-2025"/>
    <x v="18"/>
    <s v="ADMINISTRAR LOS RECURSOS, GESTIONAR Y REALIZAR EL PROYECTO DENOMINADO &quot;IMPLEMENTACIÓN DE SOLUCIONES SOLARES FOTOVOLTAICAS SSFV EN EL MARCO DE LA ESTRATEGIA NACIONAL DE COMUNIDADES ENERGÉTICAS PARA USUARIOS RURALES UBICADOS EN LOS MUNICIPIOS DE BOLIVAR, CHARALÁ, EL PEÑÓN, FLORIAN, LA BELLEZA, LANDAZURI, OCAMONTE, SIMACOTA, SUCRE Y ZAPATOCA DEL DEPARTAMENTO DE SANTANDER&quot;."/>
    <s v="ELECTRIFICADORA DEL CAQUETA S.A. E.S.P."/>
    <s v=" VICTOR JOSE PATERNINA NOVOA"/>
    <x v="2"/>
    <s v="18/12/2025"/>
    <s v="31/07/2026"/>
    <m/>
    <m/>
    <m/>
    <x v="17"/>
    <x v="23"/>
    <m/>
    <m/>
    <m/>
    <m/>
    <m/>
    <m/>
    <m/>
    <m/>
    <m/>
    <m/>
    <m/>
    <m/>
    <m/>
    <m/>
    <m/>
    <m/>
    <m/>
    <m/>
    <m/>
    <m/>
    <m/>
    <m/>
    <m/>
    <m/>
    <m/>
    <m/>
    <m/>
    <m/>
    <m/>
    <m/>
    <m/>
    <m/>
    <m/>
    <m/>
    <m/>
    <m/>
    <m/>
    <x v="3"/>
    <m/>
  </r>
  <r>
    <s v="GGC-2067-2025"/>
    <x v="18"/>
    <s v="ADMINISTRAR LOS RECURSOS, GESTIONAR Y REALIZAR EL PROYECTO DENOMINADO &quot;IMPLEMENTACIÓN DE SOLUCIONES SOLARES FOTOVOLTAICAS SSFV EN EL MARCO DE LA ESTRATEGIA NACIONAL DE COMUNIDADES ENERGÉTICAS EN EL MUNICIPIO DE GUACA, DEPARTAMENTO DE SANTANDER&quot;."/>
    <s v="ELECTRIFICADORA DEL CAQUETA S.A. E.S.P."/>
    <s v=" VICTOR JOSE PATERNINA NOVOA"/>
    <x v="2"/>
    <s v="18/12/2025"/>
    <s v="31/07/2026"/>
    <m/>
    <m/>
    <m/>
    <x v="17"/>
    <x v="23"/>
    <m/>
    <m/>
    <m/>
    <m/>
    <m/>
    <m/>
    <m/>
    <m/>
    <m/>
    <m/>
    <m/>
    <m/>
    <m/>
    <m/>
    <m/>
    <m/>
    <m/>
    <m/>
    <m/>
    <m/>
    <m/>
    <m/>
    <m/>
    <m/>
    <m/>
    <m/>
    <m/>
    <m/>
    <m/>
    <m/>
    <m/>
    <m/>
    <m/>
    <m/>
    <m/>
    <m/>
    <m/>
    <x v="3"/>
    <m/>
  </r>
  <r>
    <s v="GGC-2068-2025"/>
    <x v="18"/>
    <s v="ADQUIRIR VEHICULOS PARA EL FORTALECIMIENTO, RENOVACION Y MEJORAMIENTO DEL PARQUE AUTOMOTOR DEL MINISTERIO DE MINAS Y ENERGIA"/>
    <s v="UNION TEMPORAL MOTORYSA-CASATORO 2020"/>
    <s v=" ANGELICA MARIA BERMUDEZ RODRIGUEZ"/>
    <x v="3"/>
    <d v="2025-11-12T00:00:00"/>
    <s v="31/12/2025"/>
    <m/>
    <m/>
    <m/>
    <x v="17"/>
    <x v="23"/>
    <m/>
    <m/>
    <m/>
    <m/>
    <m/>
    <m/>
    <m/>
    <m/>
    <m/>
    <m/>
    <m/>
    <m/>
    <m/>
    <m/>
    <m/>
    <m/>
    <m/>
    <m/>
    <m/>
    <m/>
    <m/>
    <m/>
    <m/>
    <m/>
    <m/>
    <m/>
    <m/>
    <m/>
    <m/>
    <m/>
    <m/>
    <m/>
    <m/>
    <m/>
    <m/>
    <m/>
    <m/>
    <x v="3"/>
    <m/>
  </r>
  <r>
    <s v="GGC-2070-2025"/>
    <x v="18"/>
    <s v="ADMINISTRAR LOS RECURSOS, GESTIONAR Y REALIZAR EL PROYECTO DENOMINADO &quot;IMPLEMENTACIÓN DE SOLUCIONES SOLARES FOTOVOLTAICAS SSFV EN EL MARCO DE LA ESTRATEGIA NACIONAL DE COMUNIDADES ENERGÉTICAS EN EL DEPARTAMENTO DE NARIÑO&quot;."/>
    <s v="ELECTRIFICADORA DEL CAQUETA S.A. E.S.P."/>
    <s v=" VICTOR JOSE PATERNINA NOVOA"/>
    <x v="2"/>
    <s v="19/12/2025"/>
    <s v="31/07/2026"/>
    <m/>
    <m/>
    <m/>
    <x v="17"/>
    <x v="23"/>
    <m/>
    <m/>
    <m/>
    <m/>
    <m/>
    <m/>
    <m/>
    <m/>
    <m/>
    <m/>
    <m/>
    <m/>
    <m/>
    <m/>
    <m/>
    <m/>
    <m/>
    <m/>
    <m/>
    <m/>
    <m/>
    <m/>
    <m/>
    <m/>
    <m/>
    <m/>
    <m/>
    <m/>
    <m/>
    <m/>
    <m/>
    <m/>
    <m/>
    <m/>
    <m/>
    <m/>
    <m/>
    <x v="3"/>
    <m/>
  </r>
  <r>
    <s v="GGC-2071-2025"/>
    <x v="18"/>
    <s v="ADMINISTRAR LOS RECURSOS, GESTIONAR Y REALIZAR EL PROYECTO DENOMINADO &quot;IMPLEMENTACIÓN DE SOLUCIONES SOLARES FOTOVOLTAICAS SSFV EN EL MARCO DE LA ESTRATEGIA NACIONAL DE COMUNIDADES ENERGÉTICAS EN EL DEPARTAMENTO DE NORTE DE SANTANDER&quot;."/>
    <s v="ELECTRIFICADORA DEL CAQUETA S.A. E.S.P."/>
    <s v=" VICTOR JOSE PATERNINA NOVOA"/>
    <x v="2"/>
    <s v="19/12/2025"/>
    <s v="31/07/2026"/>
    <m/>
    <m/>
    <m/>
    <x v="17"/>
    <x v="23"/>
    <m/>
    <m/>
    <m/>
    <m/>
    <m/>
    <m/>
    <m/>
    <m/>
    <m/>
    <m/>
    <m/>
    <m/>
    <m/>
    <m/>
    <m/>
    <m/>
    <m/>
    <m/>
    <m/>
    <m/>
    <m/>
    <m/>
    <m/>
    <m/>
    <m/>
    <m/>
    <m/>
    <m/>
    <m/>
    <m/>
    <m/>
    <m/>
    <m/>
    <m/>
    <m/>
    <m/>
    <m/>
    <x v="3"/>
    <m/>
  </r>
  <r>
    <s v="GGC-2072-2025"/>
    <x v="18"/>
    <s v="ADMINISTRAR LOS RECURSOS, GESTIONAR Y REALIZAR EL PROYECTO DENOMINADO &quot;IMPLEMENTACIÓN DE SOLUCIONES SOLARES FOTOVOLTAICAS SSFV EN EL MARCO DE LA ESTRATEGIA NACIONAL DE COMUNIDADES ENERGÉTICAS EN EL MUNICIPIO DE BECERRIL, DEPARTAMENTO DEL CESAR&quot;."/>
    <s v="ELECTRIFICADORA DEL CAQUETA S.A. E.S.P."/>
    <s v=" VICTOR JOSE PATERNINA NOVOA"/>
    <x v="2"/>
    <s v="19/12/2025"/>
    <s v="31/07/2026"/>
    <m/>
    <m/>
    <m/>
    <x v="17"/>
    <x v="23"/>
    <m/>
    <m/>
    <m/>
    <m/>
    <m/>
    <m/>
    <m/>
    <m/>
    <m/>
    <m/>
    <m/>
    <m/>
    <m/>
    <m/>
    <m/>
    <m/>
    <m/>
    <m/>
    <m/>
    <m/>
    <m/>
    <m/>
    <m/>
    <m/>
    <m/>
    <m/>
    <m/>
    <m/>
    <m/>
    <m/>
    <m/>
    <m/>
    <m/>
    <m/>
    <m/>
    <m/>
    <m/>
    <x v="3"/>
    <m/>
  </r>
  <r>
    <s v="GGC-2074-2025"/>
    <x v="18"/>
    <s v="ADMINISTRAR LOS RECURSOS, GESTIONAR Y REALIZAR EL PROYECTO DENOMINADO &quot;IMPLEMENTACIÓN DE SOLUCIONES SOLARES FOTOVOLTAICAS SSFV EN EL MARCO DE LA ESTRATEGIA NACIONAL DE COMUNIDADES ENERGÉTICAS EN EL MUNICIPIO DE CURRUMANI, DEPARTAMENTO DE CESAR&quot;."/>
    <s v="ELECTRIFICADORA DEL CAQUETA S.A. E.S.P."/>
    <s v=" VICTOR JOSE PATERNINA NOVOA"/>
    <x v="2"/>
    <s v="19/12/2025"/>
    <s v="31/07/2026"/>
    <m/>
    <m/>
    <m/>
    <x v="17"/>
    <x v="23"/>
    <m/>
    <m/>
    <m/>
    <m/>
    <m/>
    <m/>
    <m/>
    <m/>
    <m/>
    <m/>
    <m/>
    <m/>
    <m/>
    <m/>
    <m/>
    <m/>
    <m/>
    <m/>
    <m/>
    <m/>
    <m/>
    <m/>
    <m/>
    <m/>
    <m/>
    <m/>
    <m/>
    <m/>
    <m/>
    <m/>
    <m/>
    <m/>
    <m/>
    <m/>
    <m/>
    <m/>
    <m/>
    <x v="3"/>
    <m/>
  </r>
  <r>
    <s v="GGC-2082-2025"/>
    <x v="18"/>
    <s v="DESARROLLAR E IMPLEMENTAR UNA PLATAFORMA DE GESTIÓN DE PROCESOS DE NEGOCIO (BPM) Y UN CENTRO DE MONITOREO EN LA NUBE PARA LA GESTIÓN INTEGRAL DEL CICLO DE VIDA DE LAS COMUNIDADES ENERGÉTICAS."/>
    <s v="UNIVERSIDAD NACIONAL DE COLOMBIA "/>
    <s v=" JAIRO ANDRES GRAJALES SALINAS, VICTOR JOSE PATERNINA NOVOA"/>
    <x v="2"/>
    <d v="2025-12-12T00:00:00"/>
    <s v="31/12/2025"/>
    <m/>
    <m/>
    <m/>
    <x v="17"/>
    <x v="23"/>
    <m/>
    <m/>
    <m/>
    <m/>
    <m/>
    <m/>
    <m/>
    <m/>
    <m/>
    <m/>
    <m/>
    <m/>
    <m/>
    <m/>
    <m/>
    <m/>
    <m/>
    <m/>
    <m/>
    <m/>
    <m/>
    <m/>
    <m/>
    <m/>
    <m/>
    <m/>
    <m/>
    <m/>
    <m/>
    <m/>
    <m/>
    <m/>
    <m/>
    <m/>
    <m/>
    <m/>
    <m/>
    <x v="3"/>
    <m/>
  </r>
  <r>
    <s v="GGC-2087-2025"/>
    <x v="18"/>
    <s v="CONTRATAR LA INTERVENTORÍA ADMINISTRATIVA, TÉCNICA, JURÍDICA, AMBIENTAL, SOCIAL, FINANCIERA Y CONTABLE PARA LOS CONVENIOS DE OBRAS POR IMPUESTOS DEL PROYECTO: CONSTRUCCIÓN DE SISTEMAS INDIVIDUALES SOLARES FOTOVOLTAICOS PARA LAS COMUNIDADES RURALES Y DISPERSAS DE LAS ZNI DEL MUNICIPIO DE SAN DIEGO DEPARTAMENTO DEL CESAR."/>
    <s v="ARDCO CONSTRUCCIONES SAS"/>
    <s v=" VICTOR JOSE PATERNINA NOVOA"/>
    <x v="2"/>
    <s v="18/12/2025"/>
    <s v="17/08/2026"/>
    <m/>
    <m/>
    <m/>
    <x v="17"/>
    <x v="23"/>
    <m/>
    <m/>
    <m/>
    <m/>
    <m/>
    <m/>
    <m/>
    <m/>
    <m/>
    <m/>
    <m/>
    <m/>
    <m/>
    <m/>
    <m/>
    <m/>
    <m/>
    <m/>
    <m/>
    <m/>
    <m/>
    <m/>
    <m/>
    <m/>
    <m/>
    <m/>
    <m/>
    <m/>
    <m/>
    <m/>
    <m/>
    <m/>
    <m/>
    <m/>
    <m/>
    <m/>
    <m/>
    <x v="3"/>
    <m/>
  </r>
  <r>
    <s v="GGC-2089-2025"/>
    <x v="18"/>
    <s v="CONTRATAR LA INTERVENTORÍA ADMINISTRATIVA, TÉCNICA, JURÍDICA, AMBIENTAL, SOCIAL, FINANCIERA Y CONTABLE PARA EL CONVENIO DE OBRAS POR IMPUESTOS DEL PROYECTO: CONSTRUCCIÓN DE PROYECTO PARA DAR SOLUCIÓN ENERGÉTICA SOSTENIBLE A COMUNIDADES EN LA ZONA RURAL UBICADAS MUNICIPIO DE MERCADERES DEPARTAMENTO DEL CAUCA"/>
    <s v="INGENIERIA Y SOLUCIONES ESPECIALIZADAS S.A.S."/>
    <s v=" VICTOR JOSE PATERNINA NOVOA"/>
    <x v="2"/>
    <s v="18/12/2025"/>
    <s v="17/09/2026"/>
    <m/>
    <m/>
    <m/>
    <x v="17"/>
    <x v="23"/>
    <m/>
    <m/>
    <m/>
    <m/>
    <m/>
    <m/>
    <m/>
    <m/>
    <m/>
    <m/>
    <m/>
    <m/>
    <m/>
    <m/>
    <m/>
    <m/>
    <m/>
    <m/>
    <m/>
    <m/>
    <m/>
    <m/>
    <m/>
    <m/>
    <m/>
    <m/>
    <m/>
    <m/>
    <m/>
    <m/>
    <m/>
    <m/>
    <m/>
    <m/>
    <m/>
    <m/>
    <m/>
    <x v="3"/>
    <m/>
  </r>
  <r>
    <s v="GGC-2090-2025"/>
    <x v="18"/>
    <s v="AUNAR ESFUERZOS PARA COADYUVAR EN LA DETECCIÓN, MONITOREO Y ANÁLISIS TERRITORIAL DE LA EXPLOTACIÓN ILÍCITA DE ORO A TRAVÉS DE LA PLATAFORMA EVOA Y EN EL MONITOREO DE FLUJOS ECONÓMICOS EN LA COMERCIALIZACIÓN DEL ORO"/>
    <s v="OFICINA DE LAS NACIONES UNIDAS CONTRA LA DROGA Y EL DELITO "/>
    <s v=" DARIO ECHEVERRY SERRANO"/>
    <x v="31"/>
    <s v="18/12/2025"/>
    <s v="17/08/2026"/>
    <m/>
    <m/>
    <m/>
    <x v="17"/>
    <x v="23"/>
    <m/>
    <m/>
    <m/>
    <m/>
    <m/>
    <m/>
    <m/>
    <m/>
    <m/>
    <m/>
    <m/>
    <m/>
    <m/>
    <m/>
    <m/>
    <m/>
    <m/>
    <m/>
    <m/>
    <m/>
    <m/>
    <m/>
    <m/>
    <m/>
    <m/>
    <m/>
    <m/>
    <m/>
    <m/>
    <m/>
    <m/>
    <m/>
    <m/>
    <m/>
    <m/>
    <m/>
    <m/>
    <x v="3"/>
    <m/>
  </r>
  <r>
    <s v="GGC-2092-2025"/>
    <x v="18"/>
    <s v="ADQUISICIÓN, INSTALACIÓN, CONFIGURACIÓN Y PUESTA EN MARCHA DE UNA SOLUCIÓN DE INFRAESTRUCTURA HIPERCONVERGENTE QUE AMPLÍE LAS CAPACIDADES TECNOLÓGICAS Y GARANTICE LA CONTINUIDAD Y DISPONIBILIDAD DE LOS SERVICIOS CRÍTICOS."/>
    <s v="HEIMCORE S.A.S"/>
    <s v=" JAIRO ANDRES GRAJALES SALINAS"/>
    <x v="1"/>
    <s v="23/12/2025"/>
    <s v="31/12/2025"/>
    <m/>
    <m/>
    <m/>
    <x v="17"/>
    <x v="23"/>
    <m/>
    <m/>
    <m/>
    <m/>
    <m/>
    <m/>
    <m/>
    <m/>
    <m/>
    <m/>
    <m/>
    <m/>
    <m/>
    <m/>
    <m/>
    <m/>
    <m/>
    <m/>
    <m/>
    <m/>
    <m/>
    <m/>
    <m/>
    <m/>
    <m/>
    <m/>
    <m/>
    <m/>
    <m/>
    <m/>
    <m/>
    <m/>
    <m/>
    <m/>
    <m/>
    <m/>
    <m/>
    <x v="3"/>
    <m/>
  </r>
  <r>
    <s v="GGC-2093-2025"/>
    <x v="18"/>
    <s v="CONTRATAR LA INTERVENTORÍA ADMINISTRATIVA, TÉCNICA, JURÍDICA, AMBIENTAL, SOCIAL, FINANCIERA Y CONTABLE PARA EL CONVENIO DE OBRAS POR IMPUESTOS DEL PROYECTO: CONSTRUCCIÓN DE SISTEMAS INDIVIDUALES SOLARES FOTOVOLTAICOS PARA LAS COMUNIDADES RURALES Y DISPERSAS DE LAS ZNI DEL MUNICIPIO DE CURUMANÍ, DEPARTAMENTO DEL CESAR."/>
    <s v="CONSORCIO INTERVENTORIA SOLAR OXI 2025"/>
    <s v=" VICTOR JOSE PATERNINA NOVOA"/>
    <x v="2"/>
    <s v="22/12/2025"/>
    <s v="21/02/2027"/>
    <m/>
    <m/>
    <m/>
    <x v="17"/>
    <x v="23"/>
    <m/>
    <m/>
    <m/>
    <m/>
    <m/>
    <m/>
    <m/>
    <m/>
    <m/>
    <m/>
    <m/>
    <m/>
    <m/>
    <m/>
    <m/>
    <m/>
    <m/>
    <m/>
    <m/>
    <m/>
    <m/>
    <m/>
    <m/>
    <m/>
    <m/>
    <m/>
    <m/>
    <m/>
    <m/>
    <m/>
    <m/>
    <m/>
    <m/>
    <m/>
    <m/>
    <m/>
    <m/>
    <x v="3"/>
    <m/>
  </r>
  <r>
    <s v="GGC-2094-2025"/>
    <x v="18"/>
    <s v="CONTRATAR LA INTERVENTORÍA ADMINISTRATIVA, TÉCNICA, JURÍDICA, AMBIENTAL, SOCIAL, FINANCIERA Y CONTABLE PARA EL CONVENIO DE OBRAS POR IMPUESTOS DEL PROYECTO: CONSTRUCCIÓN DE PROYECTO PARA DAR SOLUCIÓN ENERGÉTICA SOSTENIBLE A COMUNIDADES EN LA ZONA RURAL UBICADAS MUNICIPIO DE SANTA ROSA CAUCA."/>
    <s v="CONSORCIO INTERVENTORIA SOLAR OXI 2025"/>
    <s v=" VICTOR JOSE PATERNINA NOVOA"/>
    <x v="2"/>
    <s v="22/12/2025"/>
    <s v="21/07/2027"/>
    <m/>
    <m/>
    <m/>
    <x v="17"/>
    <x v="23"/>
    <m/>
    <m/>
    <m/>
    <m/>
    <m/>
    <m/>
    <m/>
    <m/>
    <m/>
    <m/>
    <m/>
    <m/>
    <m/>
    <m/>
    <m/>
    <m/>
    <m/>
    <m/>
    <m/>
    <m/>
    <m/>
    <m/>
    <m/>
    <m/>
    <m/>
    <m/>
    <m/>
    <m/>
    <m/>
    <m/>
    <m/>
    <m/>
    <m/>
    <m/>
    <m/>
    <m/>
    <m/>
    <x v="3"/>
    <m/>
  </r>
  <r>
    <s v="GGC-2095-2025"/>
    <x v="18"/>
    <s v="CONTRATAR LA INTERVENTORÍA ADMINISTRATIVA, TÉCNICA, JURÍDICA, AMBIENTAL, SOCIAL, FINANCIERA Y CONTABLE PARA EL CONVENIO DE OBRAS POR IMPUESTOS DEL PROYECTO: INSTALACIÓN DE SOLUCIONES INDIVIDUALES FOTOVOLTAICAS PARA LA GENERACIÓN DE ENERGÍA ELÉCTRICA EN ZONA RURAL DISPERSA DEL MUNICIPIO DE TAMARA, EN EL DEPARTAMENTO DE CASANARE."/>
    <s v="CONSORCIO INTERVENTORIA SOLAR OXI 2025"/>
    <s v=" VICTOR JOSE PATERNINA NOVOA"/>
    <x v="2"/>
    <s v="22/12/2025"/>
    <s v="21/02/2027"/>
    <m/>
    <m/>
    <m/>
    <x v="17"/>
    <x v="23"/>
    <m/>
    <m/>
    <m/>
    <m/>
    <m/>
    <m/>
    <m/>
    <m/>
    <m/>
    <m/>
    <m/>
    <m/>
    <m/>
    <m/>
    <m/>
    <m/>
    <m/>
    <m/>
    <m/>
    <m/>
    <m/>
    <m/>
    <m/>
    <m/>
    <m/>
    <m/>
    <m/>
    <m/>
    <m/>
    <m/>
    <m/>
    <m/>
    <m/>
    <m/>
    <m/>
    <m/>
    <m/>
    <x v="3"/>
    <m/>
  </r>
  <r>
    <s v="GGC-2096-2025"/>
    <x v="18"/>
    <s v="CONTRATAR LA INTERVENTORÍA ADMINISTRATIVA, TÉCNICA, JURÍDICA, AMBIENTAL, SOCIAL, FINANCIERA Y CONTABLE PARA EL CONVENIO DE OBRAS POR IMPUESTOS DEL PROYECTO: INSTALACIÓN DE SOLUCIONES INDIVIDUALES FOTOVOLTAICAS PARA LA GENERACIÓN DE ENERGÍA ELÉCTRICA EN ZONA RURAL DISPERSA DEL MUNICIPIO DE MAICAO, EN EL DEPARTAMENTO DE LA GUAJIRA."/>
    <s v="CONSORCIO INTERVENTORIA SOLAR OXI 2025"/>
    <s v=" VICTOR JOSE PATERNINA NOVOA"/>
    <x v="2"/>
    <s v="22/12/2025"/>
    <s v="21/10/2026"/>
    <m/>
    <m/>
    <m/>
    <x v="17"/>
    <x v="23"/>
    <m/>
    <m/>
    <m/>
    <m/>
    <m/>
    <m/>
    <m/>
    <m/>
    <m/>
    <m/>
    <m/>
    <m/>
    <m/>
    <m/>
    <m/>
    <m/>
    <m/>
    <m/>
    <m/>
    <m/>
    <m/>
    <m/>
    <m/>
    <m/>
    <m/>
    <m/>
    <m/>
    <m/>
    <m/>
    <m/>
    <m/>
    <m/>
    <m/>
    <m/>
    <m/>
    <m/>
    <m/>
    <x v="3"/>
    <m/>
  </r>
  <r>
    <s v="GGC-2097-2025"/>
    <x v="18"/>
    <s v="CONTRATAR LA INTERVENTORÍA ADMINISTRATIVA, TÉCNICA, JURÍDICA, AMBIENTAL, SOCIAL, FINANCIERA Y CONTABLE PARA EL CONVENIO DE OBRAS POR IMPUESTOS DEL PROYECTO: INSTALACIÓN DE SOLUCIONES INDIVIDUALES FOTOVOLTAICAS PARA LA GENERACIÓN DE ENERGÍA ELÉCTRICA EN ZONA RURAL DISPERSA DEL MUNICIPIO DE RIOHACHA, EN EL DEPARTAMENTO DE LA GUAJIRA."/>
    <s v="CONSORCIO INTERVENTORIA SOLAR OXI 2025"/>
    <s v=" VICTOR JOSE PATERNINA NOVOA"/>
    <x v="2"/>
    <s v="22/12/2025"/>
    <s v="21/10/2026"/>
    <m/>
    <m/>
    <m/>
    <x v="17"/>
    <x v="23"/>
    <m/>
    <m/>
    <m/>
    <m/>
    <m/>
    <m/>
    <m/>
    <m/>
    <m/>
    <m/>
    <m/>
    <m/>
    <m/>
    <m/>
    <m/>
    <m/>
    <m/>
    <m/>
    <m/>
    <m/>
    <m/>
    <m/>
    <m/>
    <m/>
    <m/>
    <m/>
    <m/>
    <m/>
    <m/>
    <m/>
    <m/>
    <m/>
    <m/>
    <m/>
    <m/>
    <m/>
    <m/>
    <x v="3"/>
    <m/>
  </r>
  <r>
    <s v="GGC-2098-2025"/>
    <x v="18"/>
    <s v="CONTRATAR LA INTERVENTORÍA ADMINISTRATIVA, TÉCNICA, JURÍDICA, AMBIENTAL, SOCIAL, FINANCIERA Y CONTABLE PARA EL CONVENIO DE OBRAS POR IMPUESTOS DEL PROYECTO: IMPLEMENTACIÓN DE SOLUCIONES SOLARES FOTOVOLTAICAS PARA VEREDAS DE LA ZONA RURAL EN EL MUNICIPIO DE PUERTO ASÍS PUTUMAYO."/>
    <s v="CONSORCIO INTERVENTORIA SOLAR OXI 2025"/>
    <s v=" VICTOR JOSE PATERNINA NOVOA"/>
    <x v="2"/>
    <s v="22/12/2025"/>
    <s v="21/02/2027"/>
    <m/>
    <m/>
    <m/>
    <x v="17"/>
    <x v="23"/>
    <m/>
    <m/>
    <m/>
    <m/>
    <m/>
    <m/>
    <m/>
    <m/>
    <m/>
    <m/>
    <m/>
    <m/>
    <m/>
    <m/>
    <m/>
    <m/>
    <m/>
    <m/>
    <m/>
    <m/>
    <m/>
    <m/>
    <m/>
    <m/>
    <m/>
    <m/>
    <m/>
    <m/>
    <m/>
    <m/>
    <m/>
    <m/>
    <m/>
    <m/>
    <m/>
    <m/>
    <m/>
    <x v="3"/>
    <m/>
  </r>
  <r>
    <s v="GGC-2099-2025"/>
    <x v="18"/>
    <s v="CONTRATAR LA INTERVENTORÍA ADMINISTRATIVA, TÉCNICA, JURÍDICA, AMBIENTAL, SOCIAL, FINANCIERA Y CONTABLE PARA EL CONVENIO DE OBRAS POR IMPUESTOS DEL PROYECTO: CONSTRUCCIÓN INSTALACIÓN E IMPLEMENTACIÓN DE SOLUCIONES DE ENERGÍA SOSTENIBLES CONSISTENTES EN SISTEMAS SOLARES FOTOVOLTAICOS INDIVIDUALES PARA GENERAR ELECTRICIDAD PARA USUARIOS RURALES DISPERSOS EN LAS ZNI TIERRALTA CÓRDOBA"/>
    <s v="CONSORCIO INTERVENTORIA SOLAR OXI 2025"/>
    <s v=" VICTOR JOSE PATERNINA NOVOA"/>
    <x v="2"/>
    <s v="22/12/2025"/>
    <s v="21/05/2027"/>
    <m/>
    <m/>
    <m/>
    <x v="17"/>
    <x v="23"/>
    <m/>
    <m/>
    <m/>
    <m/>
    <m/>
    <m/>
    <m/>
    <m/>
    <m/>
    <m/>
    <m/>
    <m/>
    <m/>
    <m/>
    <m/>
    <m/>
    <m/>
    <m/>
    <m/>
    <m/>
    <m/>
    <m/>
    <m/>
    <m/>
    <m/>
    <m/>
    <m/>
    <m/>
    <m/>
    <m/>
    <m/>
    <m/>
    <m/>
    <m/>
    <m/>
    <m/>
    <m/>
    <x v="3"/>
    <m/>
  </r>
  <r>
    <s v="GGC-2103-2025"/>
    <x v="18"/>
    <s v="Adquisición de la infraestructura y servicios tecnológicos para la infraestructura de datos sectorial"/>
    <s v="INTERNEXA S.A."/>
    <s v=" JAIRO ANDRES GRAJALES SALINAS"/>
    <x v="1"/>
    <s v="24/12/2025"/>
    <s v="31/12/2025"/>
    <m/>
    <m/>
    <m/>
    <x v="17"/>
    <x v="23"/>
    <m/>
    <m/>
    <m/>
    <m/>
    <m/>
    <m/>
    <m/>
    <m/>
    <m/>
    <m/>
    <m/>
    <m/>
    <m/>
    <m/>
    <m/>
    <m/>
    <m/>
    <m/>
    <m/>
    <m/>
    <m/>
    <m/>
    <m/>
    <m/>
    <m/>
    <m/>
    <m/>
    <m/>
    <m/>
    <m/>
    <m/>
    <m/>
    <m/>
    <m/>
    <m/>
    <m/>
    <m/>
    <x v="3"/>
    <m/>
  </r>
  <r>
    <s v="GGC-2104-2025"/>
    <x v="18"/>
    <s v="IMLEMENTAR LA RENOVACIÓN DEL LICENCIAMIENTO DE SOLUCIÓN WIFI DE LA ENTIDAD QUE GARANTICE LA CONEXIÓN Y DISPOCISION DE LA INFORMACIÓN DEL SECTOR MINERO-ENERGÉTICO"/>
    <s v="SANOLIVAR S A S "/>
    <s v=" JAIRO ANDRES GRAJALES SALINAS"/>
    <x v="1"/>
    <s v="26/12/2025"/>
    <s v="31/12/2025"/>
    <m/>
    <m/>
    <m/>
    <x v="17"/>
    <x v="23"/>
    <m/>
    <m/>
    <m/>
    <m/>
    <m/>
    <m/>
    <m/>
    <m/>
    <m/>
    <m/>
    <m/>
    <m/>
    <m/>
    <m/>
    <m/>
    <m/>
    <m/>
    <m/>
    <m/>
    <m/>
    <m/>
    <m/>
    <m/>
    <m/>
    <m/>
    <m/>
    <m/>
    <m/>
    <m/>
    <m/>
    <m/>
    <m/>
    <m/>
    <m/>
    <m/>
    <m/>
    <m/>
    <x v="3"/>
    <m/>
  </r>
  <r>
    <s v="GGC-2105-2025"/>
    <x v="18"/>
    <s v="CONTRATAR LA INTERVENTORÍA ADMINISTRATIVA, TÉCNICA, JURÍDICA, AMBIENTAL, SOCIAL, FINANCIERA Y CONTABLE PARA EL CONVENIO DE OBRAS POR IMPUESTOS DEL PROYECTO: IMPLEMENTACIÓN DE SISTEMAS INDIVIDUALES SOLARES FOTOVOLTAICOS PARA USUARIOS DE LA ZONA RURAL DEL MUNICIPIO DE VALLE DEL GUAMUEZ, PUTUMAYO"/>
    <s v="SERVICIOS DE CONSULTORIA OBRAS Y BIENES LTDA &quot;SECOB LTDA&quot;"/>
    <s v=" VICTOR JOSE PATERNINA NOVOA"/>
    <x v="2"/>
    <s v="23/12/2025"/>
    <s v="22/10/2026"/>
    <m/>
    <m/>
    <m/>
    <x v="17"/>
    <x v="23"/>
    <m/>
    <m/>
    <m/>
    <m/>
    <m/>
    <m/>
    <m/>
    <m/>
    <m/>
    <m/>
    <m/>
    <m/>
    <m/>
    <m/>
    <m/>
    <m/>
    <m/>
    <m/>
    <m/>
    <m/>
    <m/>
    <m/>
    <m/>
    <m/>
    <m/>
    <m/>
    <m/>
    <m/>
    <m/>
    <m/>
    <m/>
    <m/>
    <m/>
    <m/>
    <m/>
    <m/>
    <m/>
    <x v="3"/>
    <m/>
  </r>
  <r>
    <s v="GGC-2106-2025"/>
    <x v="18"/>
    <s v="CONTRATAR LA INTERVENTORÍA ADMINISTRATIVA, TÉCNICA, JURÍDICA, AMBIENTAL, SOCIAL, FINANCIERA Y CONTABLE PARA EL CONVENIO DE OBRAS POR IMPUESTOS DEL PROYECTO: IMPLEMENTACIÓN DE SOLUCIONES SOLARES FOTOVOLTAICOS PARA USUARIOS DE LAS VEREDAS DE LA ZONA RURAL DEL MUNICIPIO DE SAN MIGUEL PUTUMAYO"/>
    <s v="SERVICIOS DE CONSULTORIA OBRAS Y BIENES LTDA &quot;SECOB LTDA&quot;"/>
    <s v=" VICTOR JOSE PATERNINA NOVOA"/>
    <x v="2"/>
    <s v="23/12/2025"/>
    <s v="22/01/2027"/>
    <m/>
    <m/>
    <m/>
    <x v="17"/>
    <x v="23"/>
    <m/>
    <m/>
    <m/>
    <m/>
    <m/>
    <m/>
    <m/>
    <m/>
    <m/>
    <m/>
    <m/>
    <m/>
    <m/>
    <m/>
    <m/>
    <m/>
    <m/>
    <m/>
    <m/>
    <m/>
    <m/>
    <m/>
    <m/>
    <m/>
    <m/>
    <m/>
    <m/>
    <m/>
    <m/>
    <m/>
    <m/>
    <m/>
    <m/>
    <m/>
    <m/>
    <m/>
    <m/>
    <x v="3"/>
    <m/>
  </r>
  <r>
    <s v="GGC-2108-2025"/>
    <x v="18"/>
    <s v="CONTRATAR LA INTERVENTORÍA ADMINISTRATIVA, TÉCNICA, JURÍDICA, AMBIENTAL, SOCIAL, FINANCIERA Y CONTABLE PARA EL CONVENIO DE OBRAS POR IMPUESTOS DEL PROYECTO: INSTALACIÓN DE SOLUCIONES INDIVIDUALES FOTOVOLTAICAS PARA LA GENERACIÓN DE ENERGÍA ELÉCTRICA EN ZONA RURAL DISPERSA DEL MUNICIPIO DE CHAMEZA EN EL DEPARTAMENTO DE CASANARE"/>
    <s v="SERVICIOS DE CONSULTORIA OBRAS Y BIENES LTDA &quot;SECOB LTDA&quot;"/>
    <s v=" VICTOR JOSE PATERNINA NOVOA"/>
    <x v="2"/>
    <s v="24/12/2025"/>
    <s v="23/09/2026"/>
    <m/>
    <m/>
    <m/>
    <x v="17"/>
    <x v="23"/>
    <m/>
    <m/>
    <m/>
    <m/>
    <m/>
    <m/>
    <m/>
    <m/>
    <m/>
    <m/>
    <m/>
    <m/>
    <m/>
    <m/>
    <m/>
    <m/>
    <m/>
    <m/>
    <m/>
    <m/>
    <m/>
    <m/>
    <m/>
    <m/>
    <m/>
    <m/>
    <m/>
    <m/>
    <m/>
    <m/>
    <m/>
    <m/>
    <m/>
    <m/>
    <m/>
    <m/>
    <m/>
    <x v="3"/>
    <m/>
  </r>
  <r>
    <s v="GGC-2109-2025"/>
    <x v="18"/>
    <s v="CONTRATAR LA INTERVENTORÍA ADMINISTRATIVA, TÉCNICA, JURÍDICA, AMBIENTAL, SOCIAL, FINANCIERA Y CONTABLE PARA EL CONVENIO DE OBRAS POR IMPUESTOS DEL PROYECTO: INSTALACIÓN SOLUCIONES INDIVIDUALES FOTOVOLTAICAS PARA LA GENERACIÓN DE ENERGÍA ELÉCTRICA EN ZONA RURAL DISPERSA DEL MUNICIPIO DE CHAPARRAL EN EL DEPARTAMENTO DE TOLIMA."/>
    <s v="UNION TEMPORAL NOVA ENERGIA 2025"/>
    <s v=" VICTOR JOSE PATERNINA NOVOA"/>
    <x v="2"/>
    <s v="24/12/2025"/>
    <s v="23/12/2026"/>
    <m/>
    <m/>
    <m/>
    <x v="17"/>
    <x v="23"/>
    <m/>
    <m/>
    <m/>
    <m/>
    <m/>
    <m/>
    <m/>
    <m/>
    <m/>
    <m/>
    <m/>
    <m/>
    <m/>
    <m/>
    <m/>
    <m/>
    <m/>
    <m/>
    <m/>
    <m/>
    <m/>
    <m/>
    <m/>
    <m/>
    <m/>
    <m/>
    <m/>
    <m/>
    <m/>
    <m/>
    <m/>
    <m/>
    <m/>
    <m/>
    <m/>
    <m/>
    <m/>
    <x v="3"/>
    <m/>
  </r>
  <r>
    <s v="GGC-2110-2025"/>
    <x v="18"/>
    <s v="CONTRATAR LA INTERVENTORÍA ADMINISTRATIVA, TÉCNICA, JURÍDICA, AMBIENTAL, SOCIAL, FINANCIERA Y CONTABLE PARA EL CONVENIO DE OBRAS POR IMPUESTOS DEL PROYECTO: INSTALACIÓN DE SOLUCIONES INDIVIDUALES FOTOVOLTAICAS PARA LA GENERACIÓN DE ENERGÍA ELÉCTRICA EN ZONA RURAL DISPERSA DEL MUNICIPIO DE HATO COROZAL EN EL DEPARTAMENTO DE CASANARE"/>
    <s v="SERVICIOS DE CONSULTORIA OBRAS Y BIENES LTDA &quot;SECOB LTDA&quot;"/>
    <s v=" VICTOR JOSE PATERNINA NOVOA"/>
    <x v="2"/>
    <s v="26/12/2025"/>
    <s v="25/09/2026"/>
    <m/>
    <m/>
    <m/>
    <x v="17"/>
    <x v="23"/>
    <m/>
    <m/>
    <m/>
    <m/>
    <m/>
    <m/>
    <m/>
    <m/>
    <m/>
    <m/>
    <m/>
    <m/>
    <m/>
    <m/>
    <m/>
    <m/>
    <m/>
    <m/>
    <m/>
    <m/>
    <m/>
    <m/>
    <m/>
    <m/>
    <m/>
    <m/>
    <m/>
    <m/>
    <m/>
    <m/>
    <m/>
    <m/>
    <m/>
    <m/>
    <m/>
    <m/>
    <m/>
    <x v="3"/>
    <m/>
  </r>
  <r>
    <s v="GGC-2111-2025"/>
    <x v="18"/>
    <s v="CONTRATAR LA INTERVENTORÍA ADMINISTRATIVA, TÉCNICA, JURÍDICA, AMBIENTAL, SOCIAL, FINANCIERA Y CONTABLE PARA EL CONVENIO DE OBRAS POR IMPUESTOS DEL PROYECTO: IMPLEMENTACIÓN DE SOLUCIONES SOLARES FOTOVOLTAICAS PARA USUARIOS DE LAS VEREDAS DE LA ZONA RURAL DEL MUNICIPIO DE CRAVO NORTE, ARAUCA."/>
    <s v="UNION TEMPORAL NOVA ENERGIA 2025"/>
    <s v=" VICTOR JOSE PATERNINA NOVOA"/>
    <x v="2"/>
    <s v="26/12/2025"/>
    <s v="25/11/2026"/>
    <m/>
    <m/>
    <m/>
    <x v="17"/>
    <x v="23"/>
    <m/>
    <m/>
    <m/>
    <m/>
    <m/>
    <m/>
    <m/>
    <m/>
    <m/>
    <m/>
    <m/>
    <m/>
    <m/>
    <m/>
    <m/>
    <m/>
    <m/>
    <m/>
    <m/>
    <m/>
    <m/>
    <m/>
    <m/>
    <m/>
    <m/>
    <m/>
    <m/>
    <m/>
    <m/>
    <m/>
    <m/>
    <m/>
    <m/>
    <m/>
    <m/>
    <m/>
    <m/>
    <x v="3"/>
    <m/>
  </r>
  <r>
    <s v="GGC-2112-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ÓN DE REDES ELÉCTRICAS BARRIO MI RANCHITO LA BENDICION SEMANA SANTA - SECTOR MI RANCHITO&quot;"/>
    <s v="ELECTRIFICADORA DEL META S.A.,E.S.P."/>
    <s v=" VICTOR JOSE PATERNINA NOVOA"/>
    <x v="2"/>
    <d v="2026-06-02T00:00:00"/>
    <s v="31/07/2046"/>
    <m/>
    <m/>
    <m/>
    <x v="17"/>
    <x v="23"/>
    <m/>
    <m/>
    <m/>
    <m/>
    <m/>
    <m/>
    <m/>
    <m/>
    <m/>
    <m/>
    <m/>
    <m/>
    <m/>
    <m/>
    <m/>
    <m/>
    <m/>
    <m/>
    <m/>
    <m/>
    <m/>
    <m/>
    <m/>
    <m/>
    <m/>
    <m/>
    <m/>
    <m/>
    <m/>
    <m/>
    <m/>
    <m/>
    <m/>
    <m/>
    <m/>
    <m/>
    <m/>
    <x v="3"/>
    <m/>
  </r>
  <r>
    <s v="GGC-2115-2025"/>
    <x v="18"/>
    <s v="PROMOVER LA COMPETITIVIDAD E INNOVACIÓN CON EL FIN DE APALANCAR PROYECTOS DEL SECTOR MINERO, FORTALECIENDO CADENAS DE PROVEEDURÍA Y AGLOMERACIONES MINERAS, EN FAVOR DEL DESARROLLO ECONÓMICO Y TERRITORIAL DEL SECTOR.&amp;#8203;"/>
    <s v="FIDUCIARIA COLOMBIANA DE COMERCIO EXTERIOR S.A. FIDUCOLDEX"/>
    <s v=" ANLLELA MARSELA CASTILLO REY "/>
    <x v="15"/>
    <s v="29/12/2025"/>
    <s v="28/04/2026"/>
    <m/>
    <m/>
    <m/>
    <x v="17"/>
    <x v="23"/>
    <m/>
    <m/>
    <m/>
    <m/>
    <m/>
    <m/>
    <m/>
    <m/>
    <m/>
    <m/>
    <m/>
    <m/>
    <m/>
    <m/>
    <m/>
    <m/>
    <m/>
    <m/>
    <m/>
    <m/>
    <m/>
    <m/>
    <m/>
    <m/>
    <m/>
    <m/>
    <m/>
    <m/>
    <m/>
    <m/>
    <m/>
    <m/>
    <m/>
    <m/>
    <m/>
    <m/>
    <m/>
    <x v="3"/>
    <m/>
  </r>
  <r>
    <s v="GGC-2116-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ON DE REDES ELÉCTRICAS BARRIO EL RETIRO II&quot;"/>
    <s v="AIR - E S.A.S. E.S.P."/>
    <s v=" VICTOR JOSE PATERNINA NOVOA"/>
    <x v="2"/>
    <s v="29/12/2025"/>
    <s v="31/07/2046"/>
    <m/>
    <m/>
    <m/>
    <x v="17"/>
    <x v="23"/>
    <m/>
    <m/>
    <m/>
    <m/>
    <m/>
    <m/>
    <m/>
    <m/>
    <m/>
    <m/>
    <m/>
    <m/>
    <m/>
    <m/>
    <m/>
    <m/>
    <m/>
    <m/>
    <m/>
    <m/>
    <m/>
    <m/>
    <m/>
    <m/>
    <m/>
    <m/>
    <m/>
    <m/>
    <m/>
    <m/>
    <m/>
    <m/>
    <m/>
    <m/>
    <m/>
    <m/>
    <m/>
    <x v="3"/>
    <m/>
  </r>
  <r>
    <s v="GGC-2117-2025"/>
    <x v="18"/>
    <s v="RENOVAR HERRAMIENTA DE CIBERSEGURIDAD BASADA EN IA PARA AUTOMATIZACION DE PROCESOS Y MONITOREO DE EQUIPOS, QUE PERMITA DETECTAR, RESPONDER Y PREVENIR AMENAZAS EN TIEMPO REAL"/>
    <s v="ROTORR-MOTOR DE INNOVACIÓN"/>
    <s v=" JAIRO ANDRES GRAJALES SALINAS"/>
    <x v="1"/>
    <s v="30/12/2025"/>
    <s v="31/12/2025"/>
    <m/>
    <m/>
    <m/>
    <x v="17"/>
    <x v="23"/>
    <m/>
    <m/>
    <m/>
    <m/>
    <m/>
    <m/>
    <m/>
    <m/>
    <m/>
    <m/>
    <m/>
    <m/>
    <m/>
    <m/>
    <m/>
    <m/>
    <m/>
    <m/>
    <m/>
    <m/>
    <m/>
    <m/>
    <m/>
    <m/>
    <m/>
    <m/>
    <m/>
    <m/>
    <m/>
    <m/>
    <m/>
    <m/>
    <m/>
    <m/>
    <m/>
    <m/>
    <m/>
    <x v="3"/>
    <m/>
  </r>
  <r>
    <s v="GGC-2119-2025"/>
    <x v="18"/>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ÓN DE REDES ELÉCTRICAS BARRIO FONSECA SIOSI&quot;"/>
    <s v="AIR - E S.A.S. E.S.P."/>
    <s v=" VICTOR JOSE PATERNINA NOVOA"/>
    <x v="2"/>
    <s v="29/12/2025"/>
    <s v="28/12/2045"/>
    <m/>
    <m/>
    <m/>
    <x v="17"/>
    <x v="23"/>
    <m/>
    <m/>
    <m/>
    <m/>
    <m/>
    <m/>
    <m/>
    <m/>
    <m/>
    <m/>
    <m/>
    <m/>
    <m/>
    <m/>
    <m/>
    <m/>
    <m/>
    <m/>
    <m/>
    <m/>
    <m/>
    <m/>
    <m/>
    <m/>
    <m/>
    <m/>
    <m/>
    <m/>
    <m/>
    <m/>
    <m/>
    <m/>
    <m/>
    <m/>
    <m/>
    <m/>
    <m/>
    <x v="3"/>
    <m/>
  </r>
  <r>
    <s v="GGC-2120-2025"/>
    <x v="18"/>
    <s v=" 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ÓN DE REDES ELÉCTRICAS BARRIO PARRANTIAL RURAL Y VILLA SANDRA&quot;"/>
    <s v="AIR - E S.A.S. E.S.P."/>
    <s v=" VICTOR JOSE PATERNINA NOVOA"/>
    <x v="2"/>
    <s v="29/12/2025"/>
    <s v="28/12/2045"/>
    <m/>
    <m/>
    <m/>
    <x v="17"/>
    <x v="23"/>
    <m/>
    <m/>
    <m/>
    <m/>
    <m/>
    <m/>
    <m/>
    <m/>
    <m/>
    <m/>
    <m/>
    <m/>
    <m/>
    <m/>
    <m/>
    <m/>
    <m/>
    <m/>
    <m/>
    <m/>
    <m/>
    <m/>
    <m/>
    <m/>
    <m/>
    <m/>
    <m/>
    <m/>
    <m/>
    <m/>
    <m/>
    <m/>
    <m/>
    <m/>
    <m/>
    <m/>
    <m/>
    <x v="3"/>
    <m/>
  </r>
  <r>
    <s v="GGC-2121-2025"/>
    <x v="18"/>
    <s v=" MEJORAR LA CALIDAD Y CONFIABILIDAD DEL SERVICIO DE ENERGÍA ELÉCTRICA EN LOS BARRIOS SUBNORMALES DEL MERCADO DE COMERCIALIZACIÓN DEL OPERADOR DE RED UBICADOS EN LOS MUNICIPIOS DEL SISTEMA INTERCONECTADO NACIONAL -_x000a__x000a_SIN- CONFORME LOS REGLAMENTOS TÉCNICOS VIGENTES, LEGALIZANDO LOS USUARIOS, ADECUANDO LAS REDES ELÉCTRICAS E INCLUYENDO SISTEMAS DE AUTOGENERACIÓN A PEQUEÑA ESCALA, MEDIANTE LA EJECUCIÓN DEL PROYECTO &quot;NORMALIZACIÓN DE REDES ELÉCTRICAS BARRIO OSCAR MEJIA, DEL MUNICIPIO DE MAICAO, DEPARTAMENTO DE LA GUAJIRA&quot;"/>
    <s v="AIR - E S.A.S. E.S.P."/>
    <s v=" VICTOR JOSE PATERNINA NOVOA"/>
    <x v="2"/>
    <s v="29/12/2025"/>
    <s v="28/12/2045"/>
    <m/>
    <m/>
    <m/>
    <x v="17"/>
    <x v="23"/>
    <m/>
    <m/>
    <m/>
    <m/>
    <m/>
    <m/>
    <m/>
    <m/>
    <m/>
    <m/>
    <m/>
    <m/>
    <m/>
    <m/>
    <m/>
    <m/>
    <m/>
    <m/>
    <m/>
    <m/>
    <m/>
    <m/>
    <m/>
    <m/>
    <m/>
    <m/>
    <m/>
    <m/>
    <m/>
    <m/>
    <m/>
    <m/>
    <m/>
    <m/>
    <m/>
    <m/>
    <m/>
    <x v="3"/>
    <m/>
  </r>
  <r>
    <s v="GGC-2122-2025"/>
    <x v="18"/>
    <s v=" 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ÓN DE REDES ELECTRICAS BARRIO LOMA FRESCA&quot;"/>
    <s v="AIR - E S.A.S. E.S.P."/>
    <s v=" VICTOR JOSE PATERNINA NOVOA"/>
    <x v="2"/>
    <s v="29/12/2025"/>
    <s v="28/12/2045"/>
    <m/>
    <m/>
    <m/>
    <x v="17"/>
    <x v="23"/>
    <m/>
    <m/>
    <m/>
    <m/>
    <m/>
    <m/>
    <m/>
    <m/>
    <m/>
    <m/>
    <m/>
    <m/>
    <m/>
    <m/>
    <m/>
    <m/>
    <m/>
    <m/>
    <m/>
    <m/>
    <m/>
    <m/>
    <m/>
    <m/>
    <m/>
    <m/>
    <m/>
    <m/>
    <m/>
    <m/>
    <m/>
    <m/>
    <m/>
    <m/>
    <m/>
    <m/>
    <m/>
    <x v="3"/>
    <m/>
  </r>
  <r>
    <s v="GGC-2123-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ÓN DE REDES ELÉCTRICAS BARRIO OCHO DE ENERO&quot;"/>
    <s v="AIR - E S.A.S. E.S.P."/>
    <s v=" VICTOR JOSE PATERNINA NOVOA"/>
    <x v="2"/>
    <s v="29/12/2025"/>
    <s v="28/12/2045"/>
    <m/>
    <m/>
    <m/>
    <x v="17"/>
    <x v="23"/>
    <m/>
    <m/>
    <m/>
    <m/>
    <m/>
    <m/>
    <m/>
    <m/>
    <m/>
    <m/>
    <m/>
    <m/>
    <m/>
    <m/>
    <m/>
    <m/>
    <m/>
    <m/>
    <m/>
    <m/>
    <m/>
    <m/>
    <m/>
    <m/>
    <m/>
    <m/>
    <m/>
    <m/>
    <m/>
    <m/>
    <m/>
    <m/>
    <m/>
    <m/>
    <m/>
    <m/>
    <m/>
    <x v="3"/>
    <m/>
  </r>
  <r>
    <s v="GGC-2124-2025"/>
    <x v="18"/>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ÓN DE REDES ELECTRICAS BARRIO SIMON BOLIVAR&quot;"/>
    <s v="AIR - E S.A.S. E.S.P."/>
    <s v=" VICTOR JOSE PATERNINA NOVOA"/>
    <x v="2"/>
    <s v="29/12/2025"/>
    <s v="28/12/2045"/>
    <m/>
    <m/>
    <m/>
    <x v="17"/>
    <x v="23"/>
    <m/>
    <m/>
    <m/>
    <m/>
    <m/>
    <m/>
    <m/>
    <m/>
    <m/>
    <m/>
    <m/>
    <m/>
    <m/>
    <m/>
    <m/>
    <m/>
    <m/>
    <m/>
    <m/>
    <m/>
    <m/>
    <m/>
    <m/>
    <m/>
    <m/>
    <m/>
    <m/>
    <m/>
    <m/>
    <m/>
    <m/>
    <m/>
    <m/>
    <m/>
    <m/>
    <m/>
    <m/>
    <x v="3"/>
    <m/>
  </r>
  <r>
    <s v="GGC-2125-2025"/>
    <x v="18"/>
    <s v=" 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ÓN DE REDES ELÉCTRICAS BARRIO PATIO BONITO, MUNICIPIO DE URIBIA, DEPARTAMENTO DE LA GUAJIRA&quot;"/>
    <s v="AIR - E S.A.S. E.S.P."/>
    <s v=" VICTOR JOSE PATERNINA NOVOA"/>
    <x v="2"/>
    <s v="29/12/2025"/>
    <s v="28/12/2045"/>
    <m/>
    <m/>
    <m/>
    <x v="17"/>
    <x v="23"/>
    <m/>
    <m/>
    <m/>
    <m/>
    <m/>
    <m/>
    <m/>
    <m/>
    <m/>
    <m/>
    <m/>
    <m/>
    <m/>
    <m/>
    <m/>
    <m/>
    <m/>
    <m/>
    <m/>
    <m/>
    <m/>
    <m/>
    <m/>
    <m/>
    <m/>
    <m/>
    <m/>
    <m/>
    <m/>
    <m/>
    <m/>
    <m/>
    <m/>
    <m/>
    <m/>
    <m/>
    <m/>
    <x v="3"/>
    <m/>
  </r>
  <r>
    <s v="GGC-2126-2025"/>
    <x v="18"/>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ÓN DE REDES ELÉCTRICAS BARRIO URB ZENU MIGUEL LORA&quot;"/>
    <s v="AIR - E S.A.S. E.S.P."/>
    <s v=" VICTOR JOSE PATERNINA NOVOA"/>
    <x v="2"/>
    <s v="29/12/2025"/>
    <s v="28/12/2045"/>
    <m/>
    <m/>
    <m/>
    <x v="17"/>
    <x v="23"/>
    <m/>
    <m/>
    <m/>
    <m/>
    <m/>
    <m/>
    <m/>
    <m/>
    <m/>
    <m/>
    <m/>
    <m/>
    <m/>
    <m/>
    <m/>
    <m/>
    <m/>
    <m/>
    <m/>
    <m/>
    <m/>
    <m/>
    <m/>
    <m/>
    <m/>
    <m/>
    <m/>
    <m/>
    <m/>
    <m/>
    <m/>
    <m/>
    <m/>
    <m/>
    <m/>
    <m/>
    <m/>
    <x v="3"/>
    <m/>
  </r>
  <r>
    <s v="GGC-2127-2025"/>
    <x v="18"/>
    <s v=" 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ÓN DE REDES ELÉCTRICAS BARRIO VILLA FAUSTA DEL MUNICIPIO DE URIBIA, DEPARTAMENTO DE LA GUAJIRA&quot;"/>
    <s v="AIR - E S.A.S. E.S.P."/>
    <s v=" VICTOR JOSE PATERNINA NOVOA"/>
    <x v="2"/>
    <s v="29/12/2025"/>
    <s v="28/12/2045"/>
    <m/>
    <m/>
    <m/>
    <x v="17"/>
    <x v="23"/>
    <m/>
    <m/>
    <m/>
    <m/>
    <m/>
    <m/>
    <m/>
    <m/>
    <m/>
    <m/>
    <m/>
    <m/>
    <m/>
    <m/>
    <m/>
    <m/>
    <m/>
    <m/>
    <m/>
    <m/>
    <m/>
    <m/>
    <m/>
    <m/>
    <m/>
    <m/>
    <m/>
    <m/>
    <m/>
    <m/>
    <m/>
    <m/>
    <m/>
    <m/>
    <m/>
    <m/>
    <m/>
    <x v="3"/>
    <m/>
  </r>
  <r>
    <s v="GGC-2128-2025"/>
    <x v="18"/>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ON DE REDES ELÉCTRICAS BARRIO DOCE DE OCTUBRE&quot;"/>
    <s v="AIR - E S.A.S. E.S.P."/>
    <s v=" VICTOR JOSE PATERNINA NOVOA"/>
    <x v="2"/>
    <s v="29/12/2025"/>
    <s v="28/12/2045"/>
    <m/>
    <m/>
    <m/>
    <x v="17"/>
    <x v="23"/>
    <m/>
    <m/>
    <m/>
    <m/>
    <m/>
    <m/>
    <m/>
    <m/>
    <m/>
    <m/>
    <m/>
    <m/>
    <m/>
    <m/>
    <m/>
    <m/>
    <m/>
    <m/>
    <m/>
    <m/>
    <m/>
    <m/>
    <m/>
    <m/>
    <m/>
    <m/>
    <m/>
    <m/>
    <m/>
    <m/>
    <m/>
    <m/>
    <m/>
    <m/>
    <m/>
    <m/>
    <m/>
    <x v="3"/>
    <m/>
  </r>
  <r>
    <s v="GGC-2129-2025"/>
    <x v="18"/>
    <s v=" 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ÓN DE REDES ELÉCTRICAS BARRIO URB DAISSY HERNANDEZ&quot;"/>
    <s v="AIR - E S.A.S. E.S.P."/>
    <s v=" VICTOR JOSE PATERNINA NOVOA"/>
    <x v="2"/>
    <s v="29/12/2025"/>
    <s v="28/12/2045"/>
    <m/>
    <m/>
    <m/>
    <x v="17"/>
    <x v="23"/>
    <m/>
    <m/>
    <m/>
    <m/>
    <m/>
    <m/>
    <m/>
    <m/>
    <m/>
    <m/>
    <m/>
    <m/>
    <m/>
    <m/>
    <m/>
    <m/>
    <m/>
    <m/>
    <m/>
    <m/>
    <m/>
    <m/>
    <m/>
    <m/>
    <m/>
    <m/>
    <m/>
    <m/>
    <m/>
    <m/>
    <m/>
    <m/>
    <m/>
    <m/>
    <m/>
    <m/>
    <m/>
    <x v="3"/>
    <m/>
  </r>
  <r>
    <s v="GGC-2130-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ON DE REDES ELÉCTRICAS BARRIO ENRIQUE IPUANA&quot;"/>
    <s v="AIR - E S.A.S. E.S.P."/>
    <s v=" VICTOR JOSE PATERNINA NOVOA"/>
    <x v="2"/>
    <s v="29/12/2025"/>
    <s v="31/07/2046"/>
    <m/>
    <m/>
    <m/>
    <x v="17"/>
    <x v="23"/>
    <m/>
    <m/>
    <m/>
    <m/>
    <m/>
    <m/>
    <m/>
    <m/>
    <m/>
    <m/>
    <m/>
    <m/>
    <m/>
    <m/>
    <m/>
    <m/>
    <m/>
    <m/>
    <m/>
    <m/>
    <m/>
    <m/>
    <m/>
    <m/>
    <m/>
    <m/>
    <m/>
    <m/>
    <m/>
    <m/>
    <m/>
    <m/>
    <m/>
    <m/>
    <m/>
    <m/>
    <m/>
    <x v="3"/>
    <m/>
  </r>
  <r>
    <s v="GGC-2133-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ÓN DE REDES ELÉCTRICAS BARRIO LAS PALMAS EN EL MUNICIPIO DE REPELÓN, DEPARTAMENTO DEL ATLÁNTICO&quot;"/>
    <s v="AIR - E S.A.S. E.S.P."/>
    <s v=" VICTOR JOSE PATERNINA NOVOA"/>
    <x v="2"/>
    <s v="29/12/2025"/>
    <s v="30/07/2046"/>
    <m/>
    <m/>
    <m/>
    <x v="17"/>
    <x v="23"/>
    <m/>
    <m/>
    <m/>
    <m/>
    <m/>
    <m/>
    <m/>
    <m/>
    <m/>
    <m/>
    <m/>
    <m/>
    <m/>
    <m/>
    <m/>
    <m/>
    <m/>
    <m/>
    <m/>
    <m/>
    <m/>
    <m/>
    <m/>
    <m/>
    <m/>
    <m/>
    <m/>
    <m/>
    <m/>
    <m/>
    <m/>
    <m/>
    <m/>
    <m/>
    <m/>
    <m/>
    <m/>
    <x v="3"/>
    <m/>
  </r>
  <r>
    <s v="GGC-2134-2025"/>
    <x v="18"/>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ÓN DE REDES ELÉCTRICAS BARRIO LAS PAVITAS&quot;"/>
    <s v="AIR - E S.A.S. E.S.P."/>
    <s v=" VICTOR JOSE PATERNINA NOVOA"/>
    <x v="2"/>
    <s v="29/12/2025"/>
    <s v="31/07/2046"/>
    <m/>
    <m/>
    <m/>
    <x v="17"/>
    <x v="23"/>
    <m/>
    <m/>
    <m/>
    <m/>
    <m/>
    <m/>
    <m/>
    <m/>
    <m/>
    <m/>
    <m/>
    <m/>
    <m/>
    <m/>
    <m/>
    <m/>
    <m/>
    <m/>
    <m/>
    <m/>
    <m/>
    <m/>
    <m/>
    <m/>
    <m/>
    <m/>
    <m/>
    <m/>
    <m/>
    <m/>
    <m/>
    <m/>
    <m/>
    <m/>
    <m/>
    <m/>
    <m/>
    <x v="3"/>
    <m/>
  </r>
  <r>
    <s v="GGC-2135-2025"/>
    <x v="18"/>
    <s v=" 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ÓN DE REDES ELÉCTRICAS BARRIO URB LA FELICIDAD&quot;"/>
    <s v="AIR - E S.A.S. E.S.P."/>
    <s v=" VICTOR JOSE PATERNINA NOVOA"/>
    <x v="2"/>
    <s v="29/12/2025"/>
    <s v="30/07/2046"/>
    <m/>
    <m/>
    <m/>
    <x v="17"/>
    <x v="23"/>
    <m/>
    <m/>
    <m/>
    <m/>
    <m/>
    <m/>
    <m/>
    <m/>
    <m/>
    <m/>
    <m/>
    <m/>
    <m/>
    <m/>
    <m/>
    <m/>
    <m/>
    <m/>
    <m/>
    <m/>
    <m/>
    <m/>
    <m/>
    <m/>
    <m/>
    <m/>
    <m/>
    <m/>
    <m/>
    <m/>
    <m/>
    <m/>
    <m/>
    <m/>
    <m/>
    <m/>
    <m/>
    <x v="3"/>
    <m/>
  </r>
  <r>
    <s v="GGC-2136-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ÓN DE REDES ELÉCTRICAS BARRIO 8 DE FEBRERO&quot;"/>
    <s v="AIR - E S.A.S. E.S.P."/>
    <s v=" VICTOR JOSE PATERNINA NOVOA"/>
    <x v="2"/>
    <s v="29/12/2025"/>
    <s v="30/07/2046"/>
    <m/>
    <m/>
    <m/>
    <x v="17"/>
    <x v="23"/>
    <m/>
    <m/>
    <m/>
    <m/>
    <m/>
    <m/>
    <m/>
    <m/>
    <m/>
    <m/>
    <m/>
    <m/>
    <m/>
    <m/>
    <m/>
    <m/>
    <m/>
    <m/>
    <m/>
    <m/>
    <m/>
    <m/>
    <m/>
    <m/>
    <m/>
    <m/>
    <m/>
    <m/>
    <m/>
    <m/>
    <m/>
    <m/>
    <m/>
    <m/>
    <m/>
    <m/>
    <m/>
    <x v="3"/>
    <m/>
  </r>
  <r>
    <s v="GGC-2137-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ON DE REDES ELECTRICAS BARRIO JORGE ELIECER GAITAN&quot;"/>
    <s v="AIR - E S.A.S. E.S.P."/>
    <s v=" VICTOR JOSE PATERNINA NOVOA"/>
    <x v="2"/>
    <s v="29/12/2025"/>
    <s v="30/07/2046"/>
    <m/>
    <m/>
    <m/>
    <x v="17"/>
    <x v="23"/>
    <m/>
    <m/>
    <m/>
    <m/>
    <m/>
    <m/>
    <m/>
    <m/>
    <m/>
    <m/>
    <m/>
    <m/>
    <m/>
    <m/>
    <m/>
    <m/>
    <m/>
    <m/>
    <m/>
    <m/>
    <m/>
    <m/>
    <m/>
    <m/>
    <m/>
    <m/>
    <m/>
    <m/>
    <m/>
    <m/>
    <m/>
    <m/>
    <m/>
    <m/>
    <m/>
    <m/>
    <m/>
    <x v="3"/>
    <m/>
  </r>
  <r>
    <s v="GGC-2138-2025"/>
    <x v="18"/>
    <s v="MEJORAR LA CALIDAD Y CONFIABILIDAD DEL SERVICIO DE ENERGÍA ELÉCTRICA EN LOS BARRIOS SUBNORMALES DEL MERCADO DE COMERCIALIZACIÓN DEL OPERADOR DE RED UBICADOS EN LOS MUNICIPIOS DEL SISTEMA INTERCONECTADO NACIONAL-SIN -CONFORME LOS REGLAMENTOS TÉCNICOS VIGENTES, LEGALIZANDO LOS USUARIOS, ADECUANDO LAS REDES ELÉCTRICAS E INCLUYENDO SISTEMAS DE AUTOGENERACIÓN A PEQUEÑA ESCALA, MEDIANTE LA EJECUCIÓN DEL PROYECTO &quot;NORMALIZACION DE REDES ELÉCTRICAS BARRIO DIECINUEVE DE MARZO&quot;"/>
    <s v="AIR - E S.A.S. E.S.P."/>
    <s v=" VICTOR JOSE PATERNINA NOVOA"/>
    <x v="2"/>
    <s v="29/12/2025"/>
    <s v="30/07/2046"/>
    <m/>
    <m/>
    <m/>
    <x v="17"/>
    <x v="23"/>
    <m/>
    <m/>
    <m/>
    <m/>
    <m/>
    <m/>
    <m/>
    <m/>
    <m/>
    <m/>
    <m/>
    <m/>
    <m/>
    <m/>
    <m/>
    <m/>
    <m/>
    <m/>
    <m/>
    <m/>
    <m/>
    <m/>
    <m/>
    <m/>
    <m/>
    <m/>
    <m/>
    <m/>
    <m/>
    <m/>
    <m/>
    <m/>
    <m/>
    <m/>
    <m/>
    <m/>
    <m/>
    <x v="3"/>
    <m/>
  </r>
  <r>
    <s v="GGC-2139-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ON DE REDES ELÉCTRICAS BARRIO CIEN PESOS RURAL&quot;"/>
    <s v="AIR - E S.A.S. E.S.P."/>
    <s v=" VICTOR JOSE PATERNINA NOVOA"/>
    <x v="2"/>
    <s v="29/12/2025"/>
    <s v="30/07/2046"/>
    <m/>
    <m/>
    <m/>
    <x v="17"/>
    <x v="23"/>
    <m/>
    <m/>
    <m/>
    <m/>
    <m/>
    <m/>
    <m/>
    <m/>
    <m/>
    <m/>
    <m/>
    <m/>
    <m/>
    <m/>
    <m/>
    <m/>
    <m/>
    <m/>
    <m/>
    <m/>
    <m/>
    <m/>
    <m/>
    <m/>
    <m/>
    <m/>
    <m/>
    <m/>
    <m/>
    <m/>
    <m/>
    <m/>
    <m/>
    <m/>
    <m/>
    <m/>
    <m/>
    <x v="3"/>
    <m/>
  </r>
  <r>
    <s v="GGC-2140-2025"/>
    <x v="18"/>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ON DE REDES ELÉCTRICAS BARRIO EL ESPINAL&quot;"/>
    <s v="AIR - E S.A.S. E.S.P."/>
    <s v=" VICTOR JOSE PATERNINA NOVOA"/>
    <x v="2"/>
    <s v="29/12/2025"/>
    <s v="30/07/2046"/>
    <m/>
    <m/>
    <m/>
    <x v="17"/>
    <x v="23"/>
    <m/>
    <m/>
    <m/>
    <m/>
    <m/>
    <m/>
    <m/>
    <m/>
    <m/>
    <m/>
    <m/>
    <m/>
    <m/>
    <m/>
    <m/>
    <m/>
    <m/>
    <m/>
    <m/>
    <m/>
    <m/>
    <m/>
    <m/>
    <m/>
    <m/>
    <m/>
    <m/>
    <m/>
    <m/>
    <m/>
    <m/>
    <m/>
    <m/>
    <m/>
    <m/>
    <m/>
    <m/>
    <x v="3"/>
    <m/>
  </r>
  <r>
    <s v="GGC-2141-2025"/>
    <x v="18"/>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ON DE REDES ELÉCTRICAS BARRIO EL PROGRESO ETAPA 2&quot;"/>
    <s v="AIR - E S.A.S. E.S.P."/>
    <s v=" VICTOR JOSE PATERNINA NOVOA"/>
    <x v="2"/>
    <s v="29/12/2025"/>
    <s v="30/07/2046"/>
    <m/>
    <m/>
    <m/>
    <x v="17"/>
    <x v="23"/>
    <m/>
    <m/>
    <m/>
    <m/>
    <m/>
    <m/>
    <m/>
    <m/>
    <m/>
    <m/>
    <m/>
    <m/>
    <m/>
    <m/>
    <m/>
    <m/>
    <m/>
    <m/>
    <m/>
    <m/>
    <m/>
    <m/>
    <m/>
    <m/>
    <m/>
    <m/>
    <m/>
    <m/>
    <m/>
    <m/>
    <m/>
    <m/>
    <m/>
    <m/>
    <m/>
    <m/>
    <m/>
    <x v="3"/>
    <m/>
  </r>
  <r>
    <s v="GGC-2142-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ÓN DE REDES ELÉCTRICAS BARRIO LA INMACULADA&quot;"/>
    <s v="AIR - E S.A.S. E.S.P."/>
    <s v=" VICTOR JOSE PATERNINA NOVOA"/>
    <x v="2"/>
    <s v="29/12/2025"/>
    <s v="30/07/2046"/>
    <m/>
    <m/>
    <m/>
    <x v="17"/>
    <x v="23"/>
    <m/>
    <m/>
    <m/>
    <m/>
    <m/>
    <m/>
    <m/>
    <m/>
    <m/>
    <m/>
    <m/>
    <m/>
    <m/>
    <m/>
    <m/>
    <m/>
    <m/>
    <m/>
    <m/>
    <m/>
    <m/>
    <m/>
    <m/>
    <m/>
    <m/>
    <m/>
    <m/>
    <m/>
    <m/>
    <m/>
    <m/>
    <m/>
    <m/>
    <m/>
    <m/>
    <m/>
    <m/>
    <x v="3"/>
    <m/>
  </r>
  <r>
    <s v="GGC-2143-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ON DE REDES ELÉCTRICAS BARRIO EL VIEJO&quot;"/>
    <s v="AIR - E S.A.S. E.S.P."/>
    <s v=" VICTOR JOSE PATERNINA NOVOA"/>
    <x v="2"/>
    <s v="29/12/2025"/>
    <s v="30/07/2046"/>
    <m/>
    <m/>
    <m/>
    <x v="17"/>
    <x v="23"/>
    <m/>
    <m/>
    <m/>
    <m/>
    <m/>
    <m/>
    <m/>
    <m/>
    <m/>
    <m/>
    <m/>
    <m/>
    <m/>
    <m/>
    <m/>
    <m/>
    <m/>
    <m/>
    <m/>
    <m/>
    <m/>
    <m/>
    <m/>
    <m/>
    <m/>
    <m/>
    <m/>
    <m/>
    <m/>
    <m/>
    <m/>
    <m/>
    <m/>
    <m/>
    <m/>
    <m/>
    <m/>
    <x v="3"/>
    <m/>
  </r>
  <r>
    <s v="GGC-2144-2025"/>
    <x v="18"/>
    <s v="ADMINISTRAR LOS RECURSOS Y GESTIONAR PROYECTOS  DEL PROGRAMA COLOMBIA SOLAR ASIGNADOS POR EL MME PARA IMPLEMENTAR SOLUCIONES SOLARES FOTOVOLTAICAS DIRIGIDAS A USUARIOS RESIDENCIALES DE LOS ESTRATOS 1, 2 Y 3 DEL SIN. "/>
    <s v=" GECELCA S.A. E.S.P. GENERADORA DE ENERGÍA DEL CARIBE"/>
    <s v=" CARLOS ARTURO RODRIGUEZ CASTRILLON, VICTOR JOSE PATERNINA NOVOA"/>
    <x v="2"/>
    <s v="30/12/2025"/>
    <s v="29/12/2030"/>
    <m/>
    <m/>
    <m/>
    <x v="17"/>
    <x v="23"/>
    <m/>
    <m/>
    <m/>
    <m/>
    <m/>
    <m/>
    <m/>
    <m/>
    <m/>
    <m/>
    <m/>
    <m/>
    <m/>
    <m/>
    <m/>
    <m/>
    <m/>
    <m/>
    <m/>
    <m/>
    <m/>
    <m/>
    <m/>
    <m/>
    <m/>
    <m/>
    <m/>
    <m/>
    <m/>
    <m/>
    <m/>
    <m/>
    <m/>
    <m/>
    <m/>
    <m/>
    <m/>
    <x v="3"/>
    <m/>
  </r>
  <r>
    <s v="GGC-2151-2025"/>
    <x v="18"/>
    <s v="AUNAR ESFUERZOS Y CAPACIDADES TÉCNICAS, OPERATIVAS, FINANCIERAS Y ADMINISTRATIVAS DE LAS PARTES PARA IMPLEMENTAR SISTEMAS SOLARES FOTOVOLTAICOS - SSFV Y REALIZAR ADECUACIONES DE REDES ELÉCTRICAS INTERNAS CUANDO SE REQUIERA, EN INSTITUCIONES EDUCATIVAS PÚBLICAS A NIVEL NACIONAL ASÍ COMO GARANTIZAR SU OPERACIÓN Y SOSTENIBILIDAD EN EL MARCO DE LA AFPEI &quot;COMUNIDADES ENERGÉTICAS EDUCATIVAS: ENERGÍA QUE ILUMINA EL FUTURO&quot; DEL FONDO DE ENERGÍAS NO CONVENCIONALES Y GESTIÓN EFICIENTE DE LA ENERGÍA-FENOGE."/>
    <s v="FIDEICOMISOS PATRIMONIOS AUTONOMOS FIDUCIARIA LA PREVISORA S.A."/>
    <s v=" VICTOR JOSE PATERNINA NOVOA"/>
    <x v="2"/>
    <s v="31/12/2025"/>
    <s v="31/12/2028"/>
    <m/>
    <m/>
    <m/>
    <x v="17"/>
    <x v="23"/>
    <m/>
    <m/>
    <m/>
    <m/>
    <m/>
    <m/>
    <m/>
    <m/>
    <m/>
    <m/>
    <m/>
    <m/>
    <m/>
    <m/>
    <m/>
    <m/>
    <m/>
    <m/>
    <m/>
    <m/>
    <m/>
    <m/>
    <m/>
    <m/>
    <m/>
    <m/>
    <m/>
    <m/>
    <m/>
    <m/>
    <m/>
    <m/>
    <m/>
    <m/>
    <m/>
    <m/>
    <m/>
    <x v="3"/>
    <m/>
  </r>
  <r>
    <s v="GGC-2152-2025"/>
    <x v="18"/>
    <s v="GENERAR ESTRATEGIAS QUE IMPULSEN LA REINDUSTRIALIZACIÓN DEL PAÍS A TRAVÉS DE LOS MINERALES ESTRATÉGICOS, MEDIANTE LA DIVULGACIÓN Y PROMOCIÓN DE LA POLÍTICA MINERA."/>
    <s v="PROGRAMA DE LAS NACIONES UNIDAS PARA EL DESARROLLO - PNUD"/>
    <s v=" ANLLELA MARSELA CASTILLO REY "/>
    <x v="15"/>
    <s v="30/12/2025"/>
    <s v="29/09/2026"/>
    <m/>
    <m/>
    <m/>
    <x v="17"/>
    <x v="23"/>
    <m/>
    <m/>
    <m/>
    <m/>
    <m/>
    <m/>
    <m/>
    <m/>
    <m/>
    <m/>
    <m/>
    <m/>
    <m/>
    <m/>
    <m/>
    <m/>
    <m/>
    <m/>
    <m/>
    <m/>
    <m/>
    <m/>
    <m/>
    <m/>
    <m/>
    <m/>
    <m/>
    <m/>
    <m/>
    <m/>
    <m/>
    <m/>
    <m/>
    <m/>
    <m/>
    <m/>
    <m/>
    <x v="3"/>
    <m/>
  </r>
  <r>
    <s v="GGC-2162-2025"/>
    <x v="18"/>
    <s v="AUNAR ESFUERZOS PARA IMPLEMENTAR Y EVALUAR LINEAMIENTOS DE PROYECTOS DE REINDUSTRIALIZACIÓN CON VALOR AGREGADO EN MINERALES ESTRATÉGICOS, Y DE DIVERSIFICACIÓN PRODUCTIVA Y RECONVERSIÓN LABORAL"/>
    <s v=" UNIVERSIDAD PEDAGOGICA Y TECNOLOGICA DE COLOMBIA - UPTC"/>
    <s v=" ANLLELA MARSELA CASTILLO REY "/>
    <x v="15"/>
    <s v="30/12/2025"/>
    <s v="29/06/2026"/>
    <m/>
    <m/>
    <m/>
    <x v="17"/>
    <x v="23"/>
    <m/>
    <m/>
    <m/>
    <m/>
    <m/>
    <m/>
    <m/>
    <m/>
    <m/>
    <m/>
    <m/>
    <m/>
    <m/>
    <m/>
    <m/>
    <m/>
    <m/>
    <m/>
    <m/>
    <m/>
    <m/>
    <m/>
    <m/>
    <m/>
    <m/>
    <m/>
    <m/>
    <m/>
    <m/>
    <m/>
    <m/>
    <m/>
    <m/>
    <m/>
    <m/>
    <m/>
    <m/>
    <x v="3"/>
    <m/>
  </r>
  <r>
    <s v="GGC-2166-2025"/>
    <x v="18"/>
    <s v="EL CONTRIBUYENTE SE COMPROMETE PARA CON LA ENTIDAD NACIONAL COMPETENTE (ENC) MINISTERIO DE MINAS Y ENERGÍA A EJECUTAR Y BAJO SU CUENTA Y RIESGO, EL PROYECTO DE INVERSIÓN &quot;INSTALACIÓN DE SOLUCIONES SOLARES FOTOVOLTAICAS PARA ESCUELAS UBICADAS EN ZONAS RURALES DEL MUNICIPIO DE TIERRALTA, DEPARTAMENTO DE CÓRDOBA&quot;, IDENTIFICADO CON EL CÓDIGO BPIN 20250214000118,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s v="COLSAGO COMUNICACIONES S A"/>
    <s v=" "/>
    <x v="2"/>
    <d v="2026-01-01T00:00:00"/>
    <s v="30/06/2027"/>
    <m/>
    <m/>
    <m/>
    <x v="17"/>
    <x v="23"/>
    <m/>
    <m/>
    <m/>
    <m/>
    <m/>
    <m/>
    <m/>
    <m/>
    <m/>
    <m/>
    <m/>
    <m/>
    <m/>
    <m/>
    <m/>
    <m/>
    <m/>
    <m/>
    <m/>
    <m/>
    <m/>
    <m/>
    <m/>
    <m/>
    <m/>
    <m/>
    <m/>
    <m/>
    <m/>
    <m/>
    <m/>
    <m/>
    <m/>
    <m/>
    <m/>
    <m/>
    <m/>
    <x v="3"/>
    <m/>
  </r>
  <r>
    <s v="GGC-2168-2025"/>
    <x v="18"/>
    <s v="Adquirir los elementos de protección personal (EPP) de riesgo IV y V para los servidores de la planta de personal y contratistas del Ministerio de Minas y Energía."/>
    <s v="BOSTONIA S. A. S"/>
    <s v=" AGUILAR ARBOLEDA JULIAN FELIPE"/>
    <x v="12"/>
    <s v="31/12/2025"/>
    <s v="31/12/2025"/>
    <m/>
    <m/>
    <m/>
    <x v="17"/>
    <x v="23"/>
    <m/>
    <m/>
    <m/>
    <m/>
    <m/>
    <m/>
    <m/>
    <m/>
    <m/>
    <m/>
    <m/>
    <m/>
    <m/>
    <m/>
    <m/>
    <m/>
    <m/>
    <m/>
    <m/>
    <m/>
    <m/>
    <m/>
    <m/>
    <m/>
    <m/>
    <m/>
    <m/>
    <m/>
    <m/>
    <m/>
    <m/>
    <m/>
    <m/>
    <m/>
    <m/>
    <m/>
    <m/>
    <x v="3"/>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284">
  <r>
    <s v="GGC-624-2021"/>
    <x v="0"/>
    <s v="Construcción del proyecto de infraestructura de gas Licuado de Petróleo por red de tubería, contemplado en el proyecto_x000a_denominado “IMPLEMENTACIÓN DE GAS LICUADO DEL PETROLEO GLP POR REDES PARA EL MUNICIPIO DE PUEBLO BELLO DEPARTAMENTO DEL CESAR” y las conexiones a servicio público de gas licuado de petróleo. Conforme a los términos, condiciones y alcance establecidos en el proyecto presentado a la UPME._x000a_"/>
    <s v="PROMOTORA DE SERVICIOS PUBLICOS S.A. E.S.P.-PROVISERVICIOS S.A. E.S.P"/>
    <s v="Profesional Especializado 2028-17 del Grupo Gas Combustible de la Dirección de Hidrocarburos "/>
    <x v="0"/>
    <d v="2022-07-31T00:00:00"/>
    <d v="2023-11-30T00:00:00"/>
    <s v="ANDRES FELIPE SIERRA"/>
    <s v="GUILLERMO ORTIZ GONZALEZ"/>
    <d v="2026-05-30T00:00:00"/>
    <s v="05 MAYO"/>
    <n v="2026"/>
    <s v="3-2024-013322_x000a_ del 02-05-2024"/>
    <d v="2024-10-04T00:00:00"/>
    <s v="Se devuelve el trámite para que el área aportes todos los soportes necesarios para la revisión"/>
    <s v="3-2024-013712_x000a_ del 03-05-2024"/>
    <d v="2024-03-05T00:00:00"/>
    <s v="EL AREA SOLICITA ADELANTAR TRAMITE, APORTA DOCUMENTOS memorando 3-2024-014832_x000a_del 14-05-2024"/>
    <d v="2024-05-07T00:00:00"/>
    <d v="2024-12-03T00:00:00"/>
    <s v="mediante memorando 3-2024-024706 del 02/08/2024 se devolvio al area para ajustes"/>
    <s v="NEÓN "/>
    <s v="03/12/2024 SE DEVUELVE PARA AJUSTES DEL ÁREA CON VARIAS OBSERVACIONES"/>
    <m/>
    <m/>
    <m/>
    <m/>
    <d v="2024-12-19T00:00:00"/>
    <s v="x"/>
    <m/>
    <m/>
    <s v="https://www.secop.gov.co/CO1ContractsManagement/Tendering/ProcurementContractEdit/View?docUniqueIdentifier=CO1.PCCNTR.2808588&amp;prevCtxUrl=https%3a%2f%2fwww.secop.gov.co%3a443%2fCO1ContractsManagement%2fTendering%2fProcurementContractManagement%2fIndex&amp;prevCtxLbl=Contratos+"/>
    <m/>
    <m/>
    <m/>
    <m/>
    <m/>
    <m/>
    <m/>
    <m/>
    <m/>
    <m/>
    <m/>
    <m/>
    <m/>
    <m/>
    <d v="2025-04-28T00:00:00"/>
    <x v="0"/>
    <x v="0"/>
    <x v="0"/>
    <m/>
  </r>
  <r>
    <s v="GGC-614-2022"/>
    <x v="1"/>
    <s v="Definir e Implementar un proceso de INTEROPERABILIDAD automática y en tiempo real entre el sistema AVÁNZAME y NEON, así como realizar la potencialización del módulo AOM de AVÁNZAME conforme a las especificaciones técnicas definidas para el actual proceso."/>
    <s v="INTERKONT SAS"/>
    <s v="Contrato: Coordinador del Grupo de Técnologias de la información y comunicaciones. Oficio de designación del Supervisor: Coordinador Grupo de Gestión Administrativa."/>
    <x v="1"/>
    <d v="2022-08-01T00:00:00"/>
    <d v="2022-12-31T00:00:00"/>
    <s v="PEDRO AREVALO"/>
    <s v="LUIS ALBERTO GARAY"/>
    <d v="2025-06-30T00:00:00"/>
    <s v="06 JUNIO"/>
    <n v="2025"/>
    <s v="3-2023-032876 del 27-11-2023"/>
    <s v="27-11-2023"/>
    <s v="A través de memorando  3-2023-036516 del 18-12-2023 se remite para ajustes."/>
    <s v="3-2023-036516"/>
    <d v="2023-12-18T00:00:00"/>
    <m/>
    <m/>
    <m/>
    <m/>
    <m/>
    <m/>
    <m/>
    <m/>
    <m/>
    <m/>
    <m/>
    <m/>
    <m/>
    <m/>
    <m/>
    <m/>
    <m/>
    <m/>
    <m/>
    <m/>
    <m/>
    <m/>
    <m/>
    <m/>
    <m/>
    <m/>
    <m/>
    <m/>
    <m/>
    <d v="2025-08-15T00:00:00"/>
    <x v="1"/>
    <x v="1"/>
    <x v="1"/>
    <s v="Esun contrato del BID"/>
  </r>
  <r>
    <s v="GGC-538-2022"/>
    <x v="1"/>
    <s v="Prestar los servicios de fabrica de Software a fin de continuar la implementación de la construcción de la construcción del sistema de integración, interoperabilidad y analítica avanzada de datos del Sectro Minero Energético Colombiano conforme a los paquetes de desarrollo asignados por el Ministerio de Minas y Energia y definidos en el alcance, a través del levantamiento de los datos asociados a dichos paquetes, así como de la formulación, detalle y visualización de nuevos modelos analíticos. "/>
    <s v="BUSINESS INSIGHTS S.A.S.  "/>
    <s v="Cordinador TICS"/>
    <x v="1"/>
    <d v="2022-05-04T00:00:00"/>
    <d v="2022-12-23T00:00:00"/>
    <s v="PEDRO AREVALO"/>
    <m/>
    <d v="2025-06-23T00:00:00"/>
    <s v="06 JUNIO"/>
    <n v="2025"/>
    <s v="3-2023-020572 del 08/08/2023"/>
    <d v="2023-08-08T00:00:00"/>
    <s v="Se devuelve el trámite para ajustes del área"/>
    <s v=" 3-2023-029867_x000a_ DEL 01-11-2023"/>
    <d v="2023-01-11T00:00:00"/>
    <m/>
    <m/>
    <m/>
    <m/>
    <m/>
    <m/>
    <m/>
    <m/>
    <m/>
    <m/>
    <m/>
    <m/>
    <m/>
    <m/>
    <m/>
    <m/>
    <m/>
    <m/>
    <m/>
    <m/>
    <m/>
    <m/>
    <m/>
    <m/>
    <m/>
    <m/>
    <m/>
    <m/>
    <m/>
    <d v="2025-08-15T00:00:00"/>
    <x v="1"/>
    <x v="1"/>
    <x v="1"/>
    <s v="ES UN CONTRATO DEL BID"/>
  </r>
  <r>
    <s v="GGC-438-2015"/>
    <x v="2"/>
    <s v="Realizar la ejecución de los proyectos que serán financiados con recursos del fondo del Programa de Normalización de Redes Eléctricas- PRONE, con el fin de mejorar la calidad y confiabilidad del servicio de energía eléctrica en los barrios subnormales ubicados en los municipios del Sistema Interconectado Nacional conforme los reglamentos técnicos vigentes"/>
    <s v="GENSA S.A. E.S.P."/>
    <s v="Director de Energía Eléctrica"/>
    <x v="2"/>
    <d v="2015-12-29T00:00:00"/>
    <d v="2019-07-30T00:00:00"/>
    <s v="SONIA PAOLA GARCIA CONTRERAS"/>
    <s v="LUIS ALBERTO GARAY"/>
    <d v="2024-02-26T00:00:00"/>
    <s v="02 FEBRERO"/>
    <n v="2024"/>
    <s v="3-2024-005303_x000a_ del 16-02-2024"/>
    <s v="19/02/2024"/>
    <s v="Mediante memorando 3-2023-009562_x000a_del 21-04-2023 se solicitó al área la radicación del acta de liquidación"/>
    <m/>
    <m/>
    <m/>
    <m/>
    <m/>
    <m/>
    <m/>
    <m/>
    <s v="e-mail"/>
    <s v="20/02/2024"/>
    <s v="e-mail"/>
    <s v="23/02/2024"/>
    <s v="23/02/2024"/>
    <s v="x"/>
    <m/>
    <m/>
    <s v="https://www.contratos.gov.co/consultas/detalleProceso.do?numConstancia=15-12-4546340"/>
    <m/>
    <m/>
    <m/>
    <m/>
    <m/>
    <m/>
    <m/>
    <m/>
    <m/>
    <m/>
    <m/>
    <m/>
    <m/>
    <m/>
    <d v="2025-04-28T00:00:00"/>
    <x v="0"/>
    <x v="1"/>
    <x v="0"/>
    <s v="Mediante memorando  3-2024-007010 del 05-03-2024 se remitió acta de liquidación bilateral al área, firmada y publicada en SECOPI"/>
  </r>
  <r>
    <s v="GGC-437-2015"/>
    <x v="2"/>
    <s v="Realizar la ejecución de los proyectos que serán financiados con recursos del fondo del Programa de Normalización de Redes Eléctricas – PRONE, con el fin de mejorar la calidad y confiabilidad del servicio de energía eléctrica en los barrios subnormales ubicados en los municipios del Sistema Interconectado Nacional conforme los reglamentos técnicos vigentes."/>
    <s v="GENSA S.A. E.S.P."/>
    <s v="Director de Energía Eléctrica"/>
    <x v="2"/>
    <d v="2015-12-29T00:00:00"/>
    <d v="2019-07-30T00:00:00"/>
    <s v="PEDRO AREVALO"/>
    <s v="LUIS ALBERTO GARAY"/>
    <d v="2024-02-26T00:00:00"/>
    <s v="02 FEBRERO"/>
    <n v="2024"/>
    <s v=" 3-2024-005302_x000a_ DEL16-02-2024"/>
    <s v="19/02/2024"/>
    <s v="Mediante correo del 21/02/2024, se devuelve el trámite para ajustes del área"/>
    <s v="e-mail"/>
    <s v="21/02/2024"/>
    <m/>
    <m/>
    <m/>
    <m/>
    <m/>
    <m/>
    <s v="e-mail"/>
    <s v="23/02/2024"/>
    <s v="e-mail"/>
    <s v="23/02/2024"/>
    <s v="23/02/2024"/>
    <s v="x"/>
    <m/>
    <m/>
    <s v="https://www.contratos.gov.co/consultas/detalleProceso.do?numConstancia=15-12-4546251"/>
    <m/>
    <m/>
    <m/>
    <m/>
    <m/>
    <m/>
    <m/>
    <m/>
    <m/>
    <m/>
    <m/>
    <m/>
    <m/>
    <m/>
    <d v="2025-04-30T00:00:00"/>
    <x v="0"/>
    <x v="1"/>
    <x v="0"/>
    <s v="Mediante memorando   3-2024-007009 DEL 05-03-2024 se remitió acta de liquidación bilateral al área, firmada y publicada en SECOPI"/>
  </r>
  <r>
    <s v="GGC-629-2017"/>
    <x v="3"/>
    <s v="Contratar la realización de un Diplomado en la metodología y el estándar del PMI (Project Management Institute) para funcionarios del Ministerio de Minas y Energía."/>
    <s v="IPSE - ELECTROHUILA S.A. E.S.P."/>
    <s v="Director de Energía Eléctrica"/>
    <x v="2"/>
    <d v="2017-12-28T00:00:00"/>
    <d v="2021-02-16T00:00:00"/>
    <s v="SONIA PAOLA GARCIA CONTRERAS"/>
    <s v="LUIS ALBERTO GARAY"/>
    <d v="2024-10-21T00:00:00"/>
    <s v="10 OCTUBRE"/>
    <n v="2024"/>
    <s v="3-2023-028198_x000a_del 18-10-2023"/>
    <s v="18/10/2023"/>
    <s v="Mediante memorando 3-2023-009562_x000a_del 21-04-2023 se solicitó la radicación del acta de liquidación al área"/>
    <s v="3-2023-029413_x000a_del 30-10-2023_x000d_"/>
    <s v="30/10/2023"/>
    <s v="Mediante memorando 3-2023-029645_x000a_DEL 31-10-2023, el área radicó el tramite con ajustes"/>
    <s v="3-2023-029833_x000a_del 01-11-2023"/>
    <d v="2023-01-11T00:00:00"/>
    <s v="Mediante correo el área remite los ajustes solicitados. mediante correo se devuelve el trámite para ajuste en el balance financiero del concepto técnico"/>
    <s v="e-mail"/>
    <d v="2023-07-11T00:00:00"/>
    <m/>
    <m/>
    <m/>
    <m/>
    <d v="2023-10-11T00:00:00"/>
    <s v="x"/>
    <m/>
    <m/>
    <s v="https://www.secop.gov.co/CO1ContractsManagement/Tendering/ProcurementContractEdit/View?docUniqueIdentifier=CO1.PCCNTR.279744&amp;prevCtxUrl=https%3a%2f%2fwww.secop.gov.co%3a443%2fCO1ContractsManagement%2fTendering%2fProcurementContractManagement%2fIndex&amp;prevCtxLbl=Contratos+"/>
    <m/>
    <m/>
    <m/>
    <m/>
    <m/>
    <m/>
    <m/>
    <m/>
    <m/>
    <m/>
    <m/>
    <m/>
    <m/>
    <m/>
    <d v="2025-04-30T00:00:00"/>
    <x v="0"/>
    <x v="1"/>
    <x v="0"/>
    <s v="Mediante memorando  3-2023-031620_x000a_ 16-11-2023, se remitiò al àrea el acta de liquidaciòn bilateral fimada y publicada el SECOPII. Mediante memorando 3-2023-035553 del 11-12-2023 se dio respuesta a la solicitud de estado del trámite 3-2023-029646 del 31-10-2023"/>
  </r>
  <r>
    <s v="GGC-450-2021"/>
    <x v="0"/>
    <s v="Aunar esfuerzos entre la Policia Nacional y el Ministerio de Minas y Energía, que permitan atender los requerimientos básicos para el desplazamiento aéreo del titular de la cartera y/o funcionarios que el autorice por escrito, dentro del territorio nacional, en desarrollo de las actividades propias de la cartera a su cargo."/>
    <s v="POLICIA NACIONAL"/>
    <s v="JEYCE LILIANA MARIA PARRA SIERRA"/>
    <x v="3"/>
    <d v="2021-04-20T00:00:00"/>
    <d v="2023-06-30T00:00:00"/>
    <s v="SONIA PAOLA GARCIA CONTRERAS"/>
    <s v="SERGIO DAVID SOTELO"/>
    <d v="2025-12-30T00:00:00"/>
    <s v="12 DICIEMBRE"/>
    <n v="2025"/>
    <s v="NEON "/>
    <d v="2025-03-19T00:00:00"/>
    <s v="Mediante Memorando N° 3-2023-015890 de fecha 26-06-2023 la Subdifrección Administrativa y Financiera solicita al Grupo de Gestión Administrativa información asociada al trámite de liquidación correspondiente"/>
    <s v="NEON "/>
    <d v="2025-03-20T00:00:00"/>
    <s v="NEON - 27/08/2025"/>
    <s v="NEON"/>
    <d v="2025-09-08T00:00:00"/>
    <s v="NEON - 24/09/2025 Y 07/11/2025"/>
    <s v="NEON "/>
    <d v="2025-09-26T00:00:00"/>
    <s v="NEON"/>
    <d v="2025-11-11T00:00:00"/>
    <m/>
    <m/>
    <s v="13/11/2025"/>
    <m/>
    <s v="x"/>
    <s v="1168 del 13/11/2025"/>
    <s v="https://www.contratos.gov.co/consultas/detalleProceso.do?numConstancia=21-22-24591"/>
    <m/>
    <m/>
    <s v="13/11/2025"/>
    <m/>
    <m/>
    <m/>
    <m/>
    <m/>
    <m/>
    <m/>
    <m/>
    <m/>
    <d v="2025-05-12T00:00:00"/>
    <s v="14/01/2026"/>
    <d v="2026-01-14T00:00:00"/>
    <x v="2"/>
    <x v="2"/>
    <x v="0"/>
    <m/>
  </r>
  <r>
    <s v="GGC-539-2021"/>
    <x v="0"/>
    <s v="Construir la Política Pública de Transparencia e Integridad del _x000a_Sector Extractivo- PTISE, que incluya la recolección, cotejo y disposición de la información de la actividad _x000a_extractiva mediante la participación de los principales actores del sector con el fin de contribuir a la generación _x000a_de confianza"/>
    <s v="BETA GROUP SERVICES S.A.S."/>
    <d v="2024-09-01T00:00:00"/>
    <x v="4"/>
    <d v="2021-07-08T00:00:00"/>
    <d v="2021-11-07T00:00:00"/>
    <s v="PEDRO AREVALO"/>
    <s v="HERNAN DARIO FORERO"/>
    <d v="2024-10-21T00:00:00"/>
    <s v="10 OCTUBRE"/>
    <n v="2024"/>
    <s v="3-2024-014549_x000a_ DEL 09-05-2024"/>
    <d v="2024-09-05T00:00:00"/>
    <s v="Mediante memorando 3-2023-006564 del 14-03-2023 se devuelve al area correspondiente para que radique el acta de liquidacion._x000a_"/>
    <s v="El area radica memorando con solicitud de liquidacion numero 3-2024-014549"/>
    <d v="2024-09-05T00:00:00"/>
    <s v="se devuelve al area para ajustes mediante memorando 3-2024-020695, DEL 03/07/2024"/>
    <s v="ingresa nuevamente por NEON el 02/09/2024"/>
    <d v="2024-02-09T00:00:00"/>
    <m/>
    <m/>
    <m/>
    <s v="por NEON, para firmas el 06/09/2024"/>
    <d v="2024-06-09T00:00:00"/>
    <m/>
    <m/>
    <d v="2024-11-09T00:00:00"/>
    <s v="x"/>
    <m/>
    <m/>
    <s v="https://www.secop.gov.co/CO1ContractsManagement/Tendering/ProcurementContractEdit/View?docUniqueIdentifier=CO1.PCCNTR.2634327&amp;prevCtxUrl=https%3a%2f%2fwww.secop.gov.co%3a443%2fCO1ContractsManagement%2fTendering%2fProcurementContractManagement%2fIndex&amp;prevCtxLbl=Contratos+"/>
    <m/>
    <m/>
    <m/>
    <m/>
    <m/>
    <m/>
    <m/>
    <m/>
    <m/>
    <m/>
    <m/>
    <m/>
    <m/>
    <d v="2024-12-09T00:00:00"/>
    <d v="2025-04-30T00:00:00"/>
    <x v="0"/>
    <x v="1"/>
    <x v="0"/>
    <m/>
  </r>
  <r>
    <s v="GGC-616-2017"/>
    <x v="3"/>
    <s v="CONSTRUCCIÓN, INSTALACION E IMPLEMENTACIÓN DE SOLUCIONES DE ENERGIA RENOVABLE Y SOSTENIBLE CONSISTENTE EN UN SISTEMA DE GENERACIÓN DE ELECTRICIDAD SOLAR FOTOVOLTAICO (SFV) CENTRALIZADO PARA LAS LOCALIDADES DE REMANZO, CHORROBOCON, CARANACOA, LAGUNA COLORADA Y PUEBLO NUEVO UBICADA EN LAS ZONAS NO INTERCONECTADAS DEL DEPARTAMENTO DEL GUAINÍA"/>
    <s v="IPSE - GENSA S.A. E.S.P."/>
    <s v="Director de Energía Eléctrica"/>
    <x v="2"/>
    <s v="28/12/2017"/>
    <d v="2021-03-31T00:00:00"/>
    <s v="SONIA PAOLA GARCIA CONTRERAS"/>
    <s v="ELVIDIA CASTILLO MOSQUERA"/>
    <d v="2024-10-21T00:00:00"/>
    <s v="10 OCTUBRE"/>
    <n v="2024"/>
    <s v="3-2023-038022_x000a_del 22-12-2023"/>
    <s v="26/12/2023"/>
    <s v="Se devolvió para ajustes del área"/>
    <s v=" 3-2023-038505_x000a_del 28-12-2023"/>
    <s v="28/12/2023"/>
    <s v="Mediante correo del 28/12/2023 el área remite los ajustes solicitados"/>
    <m/>
    <m/>
    <m/>
    <m/>
    <m/>
    <s v="e-mail"/>
    <s v="28/12/2023"/>
    <s v="e-mail 29/12/2023"/>
    <s v="29/12/2023"/>
    <s v="29/12/2023"/>
    <s v="x"/>
    <m/>
    <m/>
    <s v="https://www.secop.gov.co/CO1ContractsManagement/Tendering/ProcurementContractEdit/View?docUniqueIdentifier=CO1.PCCNTR.277187&amp;prevCtxUrl=https%3a%2f%2fwww.secop.gov.co%3a443%2fCO1ContractsManagement%2fTendering%2fProcurementContractManagement%2fIndex&amp;prevCtxLbl=Contratos+"/>
    <m/>
    <m/>
    <m/>
    <m/>
    <m/>
    <m/>
    <m/>
    <m/>
    <m/>
    <m/>
    <m/>
    <m/>
    <m/>
    <m/>
    <d v="2025-04-30T00:00:00"/>
    <x v="0"/>
    <x v="1"/>
    <x v="0"/>
    <s v="Se gestionó la firma y publicación en SECOPII del acta de liquidación y mediante memorando 3-2024-000057_x000a_del 04-01-2024 se remitió al área el acta firmada y publicada en SECOPII"/>
  </r>
  <r>
    <s v="GGC-227-2023"/>
    <x v="4"/>
    <s v="Ampliación y fortalecimiento de la bodega de datos del Sector Minero Energético Colombiano y construcción de tableros de control. "/>
    <s v="BUSINESS INSIGHTS S.A.S."/>
    <s v="Coordinador Grupo de Tecnologías de la Información y de las comunicaciones- TICS_x000a_"/>
    <x v="1"/>
    <d v="2023-02-17T00:00:00"/>
    <d v="2023-09-28T00:00:00"/>
    <s v="SONIA PAOLA GARCIA CONTRERAS"/>
    <s v="ELVIDIA CASTILLO MOSQUERA"/>
    <d v="2026-03-28T00:00:00"/>
    <s v="03 MARZO"/>
    <n v="2026"/>
    <s v="3-2023-034967_x000a_ del 06-12-2023_x000d_"/>
    <d v="2023-06-12T00:00:00"/>
    <s v="Se devuelve el trámite para ajustes del área"/>
    <s v="3-2024-001880_x000a_del 23-01-2024"/>
    <s v="23/01/2024"/>
    <m/>
    <m/>
    <m/>
    <m/>
    <m/>
    <m/>
    <m/>
    <m/>
    <m/>
    <m/>
    <m/>
    <s v="x"/>
    <m/>
    <m/>
    <m/>
    <m/>
    <m/>
    <m/>
    <m/>
    <m/>
    <m/>
    <m/>
    <m/>
    <m/>
    <m/>
    <m/>
    <m/>
    <m/>
    <d v="1900-01-05T00:00:00"/>
    <d v="2025-08-15T00:00:00"/>
    <x v="1"/>
    <x v="1"/>
    <x v="1"/>
    <s v="ES UN CONTRATO DEL BID"/>
  </r>
  <r>
    <s v="GGC-373-2019"/>
    <x v="5"/>
    <s v="Aunar esfuerzos técnicos, económicos y financieros para implementar acciones de regularización ambiental  en el Departamento de Santander, jurisdicción de la Corporación Autonoma Regional para la defensa de la meseta de Bucarmanga - CDMB -   a través del seguimiento e implementación de  los medios de regularización  ambiental  para los pequeños mineros no regularizados. "/>
    <s v="CORPORACIÓN AUTONOMA REGIONAL PARA LA DEFENSA DE LA MESETA DE BUCARAMANGA - CDMB"/>
    <s v="Coordinadora del Grupo para la Gestión interinstitucional y el desarrollo de política minera."/>
    <x v="5"/>
    <d v="2019-06-26T00:00:00"/>
    <d v="2019-12-31T00:00:00"/>
    <s v="SONIA PAOLA GARCIA CONTRERAS"/>
    <s v="GLORIA NAYIVE PATIÑO"/>
    <d v="2024-05-25T00:00:00"/>
    <s v="05 MAYO"/>
    <n v="2024"/>
    <s v="3-2021-015825_x000a_del 23-08-2021"/>
    <s v="23/08/2021"/>
    <s v="Se devuelve para ajustes en el proyecto de acta de liquidación bilateral y actualización de documentación"/>
    <s v="e-mail"/>
    <s v="17/06/2022"/>
    <s v="Mediante memorando 3-2022-015847 del 28-06-2022 y memorando 3-2022-025623_x000a_del 24-10-2022_x000a_se devuelve acta de liquidación con algunos ajustes. "/>
    <s v="3-2023-009014_x000a_"/>
    <s v="17/04/2023"/>
    <s v="Mediante memorando 3-2023-011944_x000a_del 19-05-2023 el área radica los ajustes solicitados"/>
    <m/>
    <m/>
    <s v=" 3-2023-012553"/>
    <s v="26/05/2023"/>
    <s v="3-2023-013989_x000a_"/>
    <d v="2023-06-06T00:00:00"/>
    <d v="2023-08-06T00:00:00"/>
    <s v="x"/>
    <m/>
    <m/>
    <s v="https://www.contratos.gov.co/consultas/detalleProceso.do?numConstancia=19-12-9498588 "/>
    <m/>
    <m/>
    <m/>
    <m/>
    <m/>
    <m/>
    <m/>
    <m/>
    <m/>
    <m/>
    <m/>
    <m/>
    <m/>
    <m/>
    <d v="2025-04-30T00:00:00"/>
    <x v="0"/>
    <x v="1"/>
    <x v="0"/>
    <m/>
  </r>
  <r>
    <s v="GGC-382-2019"/>
    <x v="5"/>
    <s v="Aunar esfuerzos técnicos, económicos y financieros para implementar acciones de regularización ambiental en el Departamento de Antioquia, jurisdicción de la Corporación Autónoma Regional de las Cuencas de los Ríos Negro y Nare &quot;CORNARE, a través del seguimiento e implementación de  los medios de regularización  ambiental  para los pequeños mineros.&quot; "/>
    <s v="CORPORACION AUTONOMA REGIONAL RIONEGRO NARE CORNARE"/>
    <s v="Coordinador del grupo de coordinación para la formalización de actividades mineras"/>
    <x v="5"/>
    <d v="2019-06-10T00:00:00"/>
    <d v="2019-12-31T00:00:00"/>
    <s v="SONIA PAOLA GARCIA CONTRERAS"/>
    <s v="GLORIA NAYIVE PATIÑO"/>
    <d v="2024-05-25T00:00:00"/>
    <s v="05 MAYO"/>
    <n v="2024"/>
    <s v="3-2022-026772 del 03-11-2022"/>
    <d v="2022-03-11T00:00:00"/>
    <m/>
    <s v="3-2023-008759 del 12-04-2023"/>
    <d v="2023-12-04T00:00:00"/>
    <m/>
    <s v=" 3-2023-012976"/>
    <s v="30-05-2023"/>
    <s v="Se devuelve para ajustes en el acta y en en el informe de cumplimiento y financiero. Mediante memorando 3-2023-016109 del 28-06-2023 el área devuelve los ajustes solicitados"/>
    <s v="3-2023-014942_x000a_"/>
    <s v="15/06/2023"/>
    <s v="3-2023-016295_x000a_del 29-06-2023"/>
    <s v="29/06/2023"/>
    <s v="3-2023-017325_x000a_ del 07-07-2023"/>
    <d v="2023-10-07T00:00:00"/>
    <d v="2023-10-07T00:00:00"/>
    <s v="x"/>
    <m/>
    <m/>
    <s v="https://www.contratos.gov.co/consultas/detalleProceso.do?numConstancia=19-12-9526317&amp;g-recaptcha-response=03AAYGu2Su2n95wxh6JOeUsNYHLDqzIHh_S-vRcdT3N40A5tUElxzW9JTu8IktePD1p4oSEHcLankYuiJzbgAgF2QbxpTt7aYOnNBfiFiEkyR1VN9a_GwWnugoPAyC55aAnjC8Rc7pnTVbVrDsnHjewfX_Tbk3Me8HgGMyT3cXelZddM0xmiocX6aW85z8EqR1Kfe7fOxkqM9ZWswigfE34_xYUmk4HAbXII1VrHVSMD0I0AyFGGbbFpdPVoyAnM2qktYUOLCWW85Ixc1gljKyK2p1-bf1Ku-_3STqVblGQx0sh6J-JSq6Yi4HAhdrwY1fF5aZsRdzirCyUlS1hVJwyczUFXLx7PBAPaDD0e-6omXAPz9uplRBJ2UM-kVCchYNlkjoMgNtXobcB8t-e0BEoLYQLIMzehan3oF113-y4me9CO2v67raYm4gZaHr6LRIUs-OChSSvITlNExm1nzCMfX5898EZteiwoVeX4oAP3JQ2u6YTpcnShQPxZ79FQNX6yylof125xfWM0Rw33er2Z7tPgfJOa9AaQSEJ166S3GkqFPvjlCpg24sA2g1-tBqFFwV6uodKp_T_x000a_"/>
    <m/>
    <m/>
    <m/>
    <m/>
    <m/>
    <m/>
    <m/>
    <m/>
    <m/>
    <m/>
    <m/>
    <m/>
    <m/>
    <m/>
    <d v="2025-04-30T00:00:00"/>
    <x v="0"/>
    <x v="1"/>
    <x v="0"/>
    <s v="Se realiza publicación del acta de liquidación y Mediante memorandol 3-2023-018098_x000a_del 13-07-2023 se remitió acta de liquidación al área, firmada y publicada en SECOPI"/>
  </r>
  <r>
    <s v="GGC-525-2020"/>
    <x v="6"/>
    <s v="unar esfuerzos para la implementación esquema de acompañamiento a los pequeños mineros en proceso de formalización para la obtención de la licencia ambiental en los departamentos de Norte de Santander, Santander y municipios con programas de desarrollo con enfoque territorial PDET, del departamento de Arauca."/>
    <s v="UNIVERSIDAD FRANCISCO DE PAULA SANTANDER - UFPS"/>
    <s v="MARTIN NARVAEZ CASTRO"/>
    <x v="5"/>
    <d v="2020-10-20T00:00:00"/>
    <d v="2020-12-31T00:00:00"/>
    <s v="PEDRO AREVALO"/>
    <s v="GLORIA NAYIVE PATIÑO"/>
    <d v="2024-10-21T00:00:00"/>
    <s v="10 OCTUBRE"/>
    <n v="2024"/>
    <s v="3-2022-022562 del 16-09-2022"/>
    <s v="16/09/2022"/>
    <m/>
    <s v="3-2023-005732 del 06-03-2023"/>
    <d v="2023-06-03T00:00:00"/>
    <m/>
    <m/>
    <m/>
    <m/>
    <m/>
    <m/>
    <s v="3-2023-007595 del 28-03-2023"/>
    <s v="28/03/2023"/>
    <m/>
    <m/>
    <d v="2023-05-05T00:00:00"/>
    <m/>
    <m/>
    <m/>
    <s v="https://www.secop.gov.co/CO1ContractsManagement/Tendering/ProcurementContractEdit/View?docUniqueIdentifier=CO1.PCCNTR.1888903&amp;prevCtxUrl=https%3A%2F%2Fwww.secop.gov.co%3A443%2FCO1ContractsManagement%2FTendering%2FProcurementContractManagement%2FIndex&amp;prevCtxLbl=Contratos"/>
    <m/>
    <m/>
    <m/>
    <m/>
    <m/>
    <m/>
    <m/>
    <m/>
    <m/>
    <m/>
    <m/>
    <m/>
    <m/>
    <m/>
    <d v="2025-04-30T00:00:00"/>
    <x v="0"/>
    <x v="1"/>
    <x v="0"/>
    <m/>
  </r>
  <r>
    <s v="CAO-014-2020"/>
    <x v="6"/>
    <s v="Contratar el servicio de intervenciones preventivas y correctivas con suministro e instalación de repuestos, a los sistemas de aire acondicionado de las sedes del Ministerio de Minas y Energía en Bogotá."/>
    <s v="TERMECQ S.A.S"/>
    <s v="JEYCE LILIANA MARIA PARRA SIERRA"/>
    <x v="3"/>
    <s v="24/09/2020"/>
    <d v="1899-12-30T00:00:00"/>
    <s v="SONIA PAOLA GARCIA CONTRERAS"/>
    <s v="GLORIA NAYIVE PATIÑO"/>
    <d v="2024-10-21T00:00:00"/>
    <s v="10 OCTUBRE"/>
    <n v="2024"/>
    <s v="3-2022-020696_x000a_del 25-08-2022"/>
    <s v="25/08/2022"/>
    <s v="El 10/08/2023 se realizó la revisión del acta de liquidación radicada por el área y mediante memorando se realiza la devolución del trámite para ajustes y actualización de documentación"/>
    <s v="3-2023-021126_x000a_del 10-08-2023_x000d_"/>
    <d v="2023-10-08T00:00:00"/>
    <s v="Mediane memorando 3-2023-026462 del 03-10-2023, el área remitió los ajustes solicitados_x000d_"/>
    <m/>
    <m/>
    <m/>
    <m/>
    <m/>
    <s v="3-2023-027155_x000a_DEL 09-10-2023"/>
    <d v="2023-09-10T00:00:00"/>
    <s v="3-2023-027880_x000a_DEL 13-10-2023"/>
    <s v="13/10/2023"/>
    <s v="17/10/2023"/>
    <s v="x"/>
    <m/>
    <m/>
    <s v="https://www.secop.gov.co/CO1ContractsManagement/Tendering/ProcurementContractEdit/View?docUniqueIdentifier=CO1.PCCNTR.1857048&amp;prevCtxUrl=https%3a%2f%2fwww.secop.gov.co%3a443%2fCO1ContractsManagement%2fTendering%2fProcurementContractManagement%2fIndex&amp;prevCtxLbl=Contratos+"/>
    <m/>
    <m/>
    <m/>
    <m/>
    <m/>
    <m/>
    <m/>
    <m/>
    <m/>
    <m/>
    <m/>
    <m/>
    <m/>
    <m/>
    <d v="2025-04-30T00:00:00"/>
    <x v="0"/>
    <x v="1"/>
    <x v="0"/>
    <s v="Mediante memorando 3-2023-028088_x000a_del 17-10-2023 se remitió al área acta de liquidación bilateral firmada y publicada eN SECOPII"/>
  </r>
  <r>
    <s v="GGC-416-2019"/>
    <x v="5"/>
    <s v="CONSTRUCCIÓN REDES DE MEDIA Y BAJA TENSIÓN Y MONTAJE DE TRANSFORMADORES PARA LA ELECTRIFICACIÓN RURAL DE LAS VEREDAS DE LOS MUNICIPIOS SIMACOTA - OCAMONTE - CEPITA - SAN MIGUEL - CARCASI - BETULIA - GUACA - CHARALÁ - CONCEPCIÓN DEL DEPARTAMENTO DE SANTANDER"/>
    <s v="ESSA S.A. E.S.P."/>
    <s v="Director de Energía Eléctrica"/>
    <x v="2"/>
    <d v="2019-10-09T00:00:00"/>
    <d v="2021-10-28T00:00:00"/>
    <s v="SONIA PAOLA GARCIA CONTRERAS"/>
    <s v="GLORIA NAYIVE PATIÑO"/>
    <d v="2024-10-21T00:00:00"/>
    <s v="10 OCTUBRE"/>
    <n v="2024"/>
    <s v="3-2022-032328 del 21-12-2022"/>
    <s v="21/12/2022"/>
    <m/>
    <s v="3-2023-006125 del 09-03-2023"/>
    <d v="2023-09-03T00:00:00"/>
    <s v="Mediante memorando 3-2023-021284 del 11/08/2023 el área radicó los ajustes solicitados"/>
    <m/>
    <m/>
    <m/>
    <m/>
    <m/>
    <s v="3-2023-021589_x000a_del 16-08-2023"/>
    <s v="16/08/2023"/>
    <s v=" 3-2023-022732_x000a_del 31-08-2023"/>
    <s v="31/08/2023"/>
    <s v="31/08/2023"/>
    <s v="x"/>
    <m/>
    <m/>
    <s v="_x000a_https://www.contratos.gov.co/consultas/detalleProceso.do?numConstancia=19-12-9654642"/>
    <m/>
    <m/>
    <m/>
    <m/>
    <m/>
    <m/>
    <m/>
    <m/>
    <m/>
    <m/>
    <m/>
    <m/>
    <m/>
    <m/>
    <d v="2025-04-30T00:00:00"/>
    <x v="0"/>
    <x v="1"/>
    <x v="0"/>
    <s v="Mediante memorando 3-2023-023517 del  06-09-2023 se remite acta de terminación anticipada y liquidación bilateral del Contrato GGC 416 DE 2019, celebrado entre el Ministerio de Minas y Energía y la ELECTRIFICADORA DE SANTANDER S.A. E.S.P. ESSA E.S.P., la cual se encuentra firmada y publicada en_x000a_SECOPI. "/>
  </r>
  <r>
    <s v="CAO-003-2022"/>
    <x v="1"/>
    <s v="Suministro de tiquetes aéreos en rutas nacionales e internacionales, para los funcionarios y/o contratistas del Ministerio de Minas y Energía."/>
    <s v="NOVATOURS"/>
    <s v="Coordinador del Grupo de Gestion de Comisiones de Servicio y Gastos de Desplazamiento"/>
    <x v="3"/>
    <d v="2022-03-22T00:00:00"/>
    <d v="2022-05-05T00:00:00"/>
    <s v="SONIA PAOLA GARCIA CONTRERAS"/>
    <s v="GLORIA NAYIVE PATIÑO"/>
    <d v="2024-11-05T00:00:00"/>
    <s v="11 NOVIEMBRE"/>
    <n v="2024"/>
    <s v="3-2022-016889_x000a_del 08-07-2022"/>
    <d v="2022-08-07T00:00:00"/>
    <s v="No se evidencia en la carpeta compartida"/>
    <s v="No se evidencia en la carpeta compartida"/>
    <s v="No se evidencia en la carpeta compartida"/>
    <m/>
    <m/>
    <m/>
    <m/>
    <m/>
    <m/>
    <s v="No se evidencia en la carpeta compartida"/>
    <s v="No se evidencia en la carpeta compartida"/>
    <s v="No se evidencia en la carpeta compartida"/>
    <s v="No se evidencia en la carpeta compartida"/>
    <d v="2023-01-02T00:00:00"/>
    <s v="x"/>
    <m/>
    <m/>
    <s v="https://www.secop.gov.co/CO1ContractsManagement/Tendering/ProcurementContractEdit/View?docUniqueIdentifier=CO1.PCCNTR.3619137&amp;prevCtxUrl=https%3a%2f%2fwww.secop.gov.co%3a443%2fCO1ContractsManagement%2fTendering%2fProcurementContractManagement%2fIndex&amp;prevCtxLbl=Contratos+"/>
    <m/>
    <m/>
    <m/>
    <m/>
    <m/>
    <m/>
    <m/>
    <m/>
    <m/>
    <m/>
    <m/>
    <m/>
    <m/>
    <m/>
    <d v="2025-04-30T00:00:00"/>
    <x v="0"/>
    <x v="1"/>
    <x v="0"/>
    <m/>
  </r>
  <r>
    <s v="GGC-418-2015"/>
    <x v="2"/>
    <s v="Ampliar la cobertura y procurar la satisfacción de la demanda de energía en las Zonas No Interconectadas – ZNI, mediante la ejecución de proyectos del Fondo de Apoyo Financiero para la Energización de Zonas No Interconectadas – FAZNI._x000a_energía en las Zonas No Interconectadas - ZNI, mediante la_x000a_ejecución de proyectos del Fondo de Apoyo Financiero para la_x000a_Energización de Zonas No Interconectadas FAZNI."/>
    <s v="GESTION ENERGETICA SA ESP (FAZNI)"/>
    <s v="VÍCTOR PATERNINA"/>
    <x v="2"/>
    <d v="2015-12-21T00:00:00"/>
    <d v="2017-10-30T00:00:00"/>
    <m/>
    <s v="GLORIA NAYIVE PATIÑO"/>
    <d v="2023-04-25T00:00:00"/>
    <s v="04 ABRIL"/>
    <n v="2023"/>
    <m/>
    <m/>
    <m/>
    <m/>
    <m/>
    <m/>
    <m/>
    <m/>
    <m/>
    <m/>
    <m/>
    <m/>
    <m/>
    <m/>
    <m/>
    <s v="22/04/2022"/>
    <s v="x"/>
    <m/>
    <m/>
    <s v="https://www.contratos.gov.co/consultas/detalleProceso.do?numConstancia=15-12-4472869&amp;g-recaptcha-response=03AAYGu2Ta1itHx6krzO6aRFzbXchfrNOd2S8xH_9CXHanTQbg_Q-xRPRx08XjCamdEX5XWZaFnfIHEFgo_nBMJpBfP8s8sQbnjj-NOn3CkU5xt90eLW6TtY-Zzdsi2mqUBUZt-MM1pISKrN17Bj8vJDH6U46aSwEsP29pM11yrXmCxL_1dbPL5a7WNgeOtEGyVN4x2uxCet2yrQSFkf-TzFuCwmPJRlidrf933-OGUYGrB8wmlYcGOC0v6rv88S4JDO9XfFtg3FhNnPP2a6QLDoAc-FxtcdssXN_3LtS12keBPk1Jdnq-CIsct98N3wbOFucYIFy7jNYTBd43UHr-Ej1Pl7SMHNsZJKgkzaOjhEyleXpvFYEFQGFNR0y4mdZ1PvKtkqnSZWLIPtGh3QKoOq3JvsF77qVR-VMr-ct_oHJs94cr6UcM_FuOgDbMP6iZIkCdEAHR51vzYYGd_yQrUy2qDorY4dByeNEg1rcUVAsF9LcKzkez43qwiXTVoF6lpei_nrYFBGHPNGabJqz57cT_BTQk3lPogXSuK3D3ucQFSa02QjYIpbw"/>
    <m/>
    <m/>
    <m/>
    <m/>
    <m/>
    <m/>
    <m/>
    <m/>
    <m/>
    <m/>
    <m/>
    <m/>
    <m/>
    <m/>
    <d v="2025-04-30T00:00:00"/>
    <x v="0"/>
    <x v="1"/>
    <x v="0"/>
    <m/>
  </r>
  <r>
    <s v="GGC-366-2016"/>
    <x v="7"/>
    <s v="Contratar los servicios especializados de vigilancia, control y seguimiento judicial de los procesos judiciales y extrajudiciales en los cuales sea parte o tenga interés el Ministerio de Minas y Energía en todo el País, incluyendo los procesos de las entidades liquidadas cuyos derechos litigiosos hubiesen sido sustituidos al Ministerio."/>
    <s v="SOFL-SL"/>
    <s v="DIRECCIÓN DE HIDROCARBUROS"/>
    <x v="0"/>
    <d v="2016-12-14T00:00:00"/>
    <d v="2017-11-30T00:00:00"/>
    <s v="SANDRA CAROLINA PULIDO"/>
    <s v="GLORIA NAYIVE PATIÑO"/>
    <d v="2022-04-26T00:00:00"/>
    <s v="04 ABRIL"/>
    <n v="2022"/>
    <m/>
    <m/>
    <m/>
    <m/>
    <m/>
    <m/>
    <m/>
    <m/>
    <m/>
    <m/>
    <m/>
    <m/>
    <m/>
    <m/>
    <m/>
    <s v="22/04/2022"/>
    <s v="x"/>
    <m/>
    <m/>
    <s v="https://www.contratos.gov.co/consultas/detalleProceso.do?numConstancia=16-15-5666144&amp;"/>
    <m/>
    <m/>
    <m/>
    <m/>
    <m/>
    <m/>
    <m/>
    <m/>
    <m/>
    <m/>
    <m/>
    <m/>
    <m/>
    <m/>
    <d v="2025-04-30T00:00:00"/>
    <x v="0"/>
    <x v="1"/>
    <x v="0"/>
    <m/>
  </r>
  <r>
    <s v="GGC-213-2017"/>
    <x v="3"/>
    <s v="Aunar esfuerzos técnicos, económicos y financieros para brindar acompañamiento integral e implementar acciones de formalización en aspectos legales, técnicos, financieros, económicos, sociales y ambientales; así como para el acompañamiento a la gestión para la regularización minero ambiental, conforme a la normatividad vigente y en el marco de la Política Minera Nacional, en el departamento de Risaralda"/>
    <s v="CORPORACIÓN AUTÓNOMA REGIONAL DE RISARALDA- CARDER"/>
    <m/>
    <x v="5"/>
    <d v="2017-03-17T00:00:00"/>
    <d v="2018-05-15T00:00:00"/>
    <s v="ANDRES FELIPE SIERRA"/>
    <s v="GLORIA NAYIVE PATIÑO"/>
    <d v="2023-07-23T00:00:00"/>
    <s v="07 JULIO"/>
    <n v="2023"/>
    <m/>
    <m/>
    <m/>
    <m/>
    <m/>
    <m/>
    <m/>
    <m/>
    <m/>
    <m/>
    <m/>
    <m/>
    <m/>
    <m/>
    <m/>
    <m/>
    <m/>
    <m/>
    <m/>
    <m/>
    <m/>
    <m/>
    <m/>
    <m/>
    <m/>
    <m/>
    <m/>
    <m/>
    <m/>
    <m/>
    <m/>
    <m/>
    <m/>
    <m/>
    <d v="2025-08-15T00:00:00"/>
    <x v="1"/>
    <x v="1"/>
    <x v="2"/>
    <s v="65-2024"/>
  </r>
  <r>
    <s v="GGC-226-2017"/>
    <x v="3"/>
    <s v="Aunar esfuerzos técnicos, económicos y financieros para brindar acompañamiento e implementar acciones de formalización en aspectos legales, técnicos, financieros, económicos, sociales, ambientales y otros, conforme a la normatividad vigente y en el marco de la Política Minera Nacional, en el departamento del Cesar"/>
    <s v="DEPARTAMENTO DEL CESAR"/>
    <m/>
    <x v="5"/>
    <d v="2017-04-26T00:00:00"/>
    <d v="2018-05-15T00:00:00"/>
    <s v="ANDRES FELIPE SIERRA"/>
    <s v="GLORIA NAYIVE PATIÑO"/>
    <d v="2023-02-24T00:00:00"/>
    <s v="02 FEBRERO"/>
    <n v="2023"/>
    <m/>
    <m/>
    <m/>
    <m/>
    <m/>
    <m/>
    <m/>
    <m/>
    <m/>
    <m/>
    <m/>
    <m/>
    <m/>
    <m/>
    <m/>
    <m/>
    <m/>
    <m/>
    <m/>
    <m/>
    <m/>
    <m/>
    <m/>
    <m/>
    <m/>
    <m/>
    <m/>
    <m/>
    <m/>
    <m/>
    <m/>
    <m/>
    <m/>
    <m/>
    <d v="2025-08-15T00:00:00"/>
    <x v="1"/>
    <x v="1"/>
    <x v="2"/>
    <s v="Revisando el Clausulado del Conveio Interadministrativo GGC NO. 226-2017, LA CLAUSULA CUARTA  INDICABA QUE SE LIQUIDARA"/>
  </r>
  <r>
    <s v="GGC-395-2016"/>
    <x v="7"/>
    <s v="Prestar el servicio de publicación en el Diario Oficial de los actos administrativos de carácter general y demás actos administrativos o documentos de índole oficial que expida el Ministerio de Minas y Energía, de acuerdo con las disposiciones legales vigentes, en el marco de las funciones que le sean propias."/>
    <s v="CEDENAR S.A. E.S.P."/>
    <s v="VÍCTOR PATERNINA"/>
    <x v="2"/>
    <d v="2016-12-30T00:00:00"/>
    <d v="2018-09-28T00:00:00"/>
    <s v="SONIA PAOLA GARCIA CONTRERAS"/>
    <s v="GLORIA NAYIVE PATIÑO"/>
    <d v="2023-07-24T00:00:00"/>
    <s v="07 JULIO"/>
    <n v="2023"/>
    <s v="3-2022-024937 del 13/10/2022"/>
    <s v="14/10/2022"/>
    <s v="Se devuelve para ajustes en el proyecto de acta de liquidación bilateral y actualización de documentación"/>
    <s v="3-2023-005116"/>
    <s v="28/02/2023"/>
    <s v="3-2023-009246_x000a_del 20-04-2023"/>
    <s v="3-2023-009631_x000a_"/>
    <s v="24/04/2023"/>
    <s v="Mediante memorando 3-2023-010142 del 02/05/2023 recibido en el GGC el 03/05/2023 se enviaron los ajustes solicitados por el área"/>
    <m/>
    <m/>
    <s v="3-2023-010725"/>
    <d v="2023-08-05T00:00:00"/>
    <s v="3-2023-015156_x000a_del 16-06-2023"/>
    <s v="20/06/2023"/>
    <s v="20/06/2023"/>
    <s v="x"/>
    <m/>
    <m/>
    <s v="https://www.contratos.gov.co/consultas/detalleProceso.do?numConstancia=17-12-6095443 _x000a_"/>
    <m/>
    <m/>
    <m/>
    <m/>
    <m/>
    <m/>
    <m/>
    <m/>
    <m/>
    <m/>
    <m/>
    <m/>
    <m/>
    <m/>
    <d v="2025-04-30T00:00:00"/>
    <x v="0"/>
    <x v="1"/>
    <x v="0"/>
    <s v="9 meses"/>
  </r>
  <r>
    <s v="GGC-492-2017"/>
    <x v="3"/>
    <s v="Aunar esfuerzos técnicos, economicos y financieros para apoyar a los mineros de subsistencia en los municipios definidos en el {Departamento de la Guajira, a través de la formulación y estructuración de 8 proyectos productivos y de la iniciacion de la implementación y puesta en marcha de ocmo minimo 1 de estos, como proyecto productivo pioloto, todo de conformidad a la normatividad vigente y en el marco de la policita minera nacional"/>
    <s v="DEPARTAMENTO DE LA GUAJIRA"/>
    <s v="Coordinador del Grupo de Coordinación para los Programas de Minería Artesanal y Reconversión Productiva"/>
    <x v="5"/>
    <d v="2017-10-26T00:00:00"/>
    <d v="2018-09-30T00:00:00"/>
    <s v="PEDRO AREVALO"/>
    <s v="GLORIA NAYIVE PATIÑO"/>
    <d v="2023-02-24T00:00:00"/>
    <s v="02 FEBRERO"/>
    <n v="2023"/>
    <s v="3-2023-002606 del 02 de febrero de 2023"/>
    <d v="2023-03-02T00:00:00"/>
    <s v=" "/>
    <s v="3-2023-003733 del 13-02-2023"/>
    <s v="13/02/2023"/>
    <s v=" "/>
    <s v="3-2023-004843 del 23 de febrero de 2023"/>
    <m/>
    <s v=" "/>
    <s v=" "/>
    <s v=" "/>
    <s v="E-mail a Vladimir Chamat "/>
    <s v="23/02/2023"/>
    <s v="e-mail"/>
    <s v="23/02/2023"/>
    <s v="23/02/2023"/>
    <s v="x"/>
    <s v=" "/>
    <s v=" "/>
    <s v="https://www.secop.gov.co/CO1ContractsManagement/Tendering/ProcurementContractEdit/View?docUniqueIdentifier=CO1.PCCNTR.259469&amp;prevCtxUrl=https%3a%2f%2fwww.secop.gov.co%2fCO1ContractsManagement%2fTendering%2fProcurementContractManagement%2fIndex&amp;prevCtxLbl=Contratos+"/>
    <s v=" "/>
    <s v=" "/>
    <s v=" "/>
    <s v=" "/>
    <s v=" "/>
    <s v=" "/>
    <s v=" "/>
    <s v=" "/>
    <s v=" "/>
    <s v=" "/>
    <s v=" "/>
    <s v=" "/>
    <s v=" "/>
    <s v=" "/>
    <d v="2025-04-30T00:00:00"/>
    <x v="0"/>
    <x v="1"/>
    <x v="0"/>
    <s v=" "/>
  </r>
  <r>
    <s v="GGC-517-2017"/>
    <x v="3"/>
    <s v="Aunar esfuerzos técnicos, economicos y financieros para apoyar a los mineros de subsistencia en los municipios definidos en el {Departamento de la Guajira, a través de la formulación y estructuración de 8 proyectos productivos y de la iniciacion de la implementación y puesta en marcha de ocmo minimo 1 de estos, como proyecto productivo pioloto, todo de conformidad a la normatividad vigente y en el marco de la policita minera nacional"/>
    <s v="DEPARTAMENTO NORTE DE SANTANDERD"/>
    <s v="Coordinador para el Fomento a la Minería Sustentable y la Seguridad Minera"/>
    <x v="5"/>
    <d v="2017-11-16T00:00:00"/>
    <d v="2018-11-10T00:00:00"/>
    <s v="SONIA PAOLA GARCIA CONTRERAS"/>
    <s v="GLORIA NAYIVE PATIÑO"/>
    <d v="2023-06-04T00:00:00"/>
    <s v="06 JUNIO"/>
    <n v="2023"/>
    <s v="3-2022-024101 del 06/10/2022"/>
    <d v="2022-06-10T00:00:00"/>
    <s v="Se devuelve para ajustes en el proyecto de acta de liquidación bilateral y actualización de documentación"/>
    <s v="3-2023-006124"/>
    <d v="2023-09-03T00:00:00"/>
    <s v="Se devuelven ajustes con memorando 3-2023-006670 del 15 de marzo de 2023"/>
    <s v="3-2023-007271"/>
    <s v="23/03/2023"/>
    <s v="Se devuelven ajustes con memorando 3-2023-007320_x000a_del 24-03-2023"/>
    <m/>
    <m/>
    <s v="3-2023-007397"/>
    <s v="24/03/2023"/>
    <s v="3-2023-007708"/>
    <s v="29/03/2023"/>
    <d v="2023-03-30T00:00:00"/>
    <s v="x"/>
    <m/>
    <m/>
    <s v="30/03/2023"/>
    <m/>
    <m/>
    <m/>
    <m/>
    <m/>
    <m/>
    <m/>
    <m/>
    <m/>
    <m/>
    <m/>
    <m/>
    <m/>
    <m/>
    <d v="2025-04-30T00:00:00"/>
    <x v="0"/>
    <x v="1"/>
    <x v="0"/>
    <s v="4 meses"/>
  </r>
  <r>
    <s v="GGC-396-2018"/>
    <x v="8"/>
    <s v="Aunar esfuerzos técnicos, económicos y financieros para implementar acciones de formalización  minera en el departamento del Huila a través de la línea de intervención: Acompañamiento Integral a Unidades de Producción Minera- UPM; conforme al Programa de Formalización Minera y en el marco de la Política Minera Nacional."/>
    <s v="CORPORACIÓN CENTRO PROVINCIAL DE GESTIÓN AGROEMPRESARIAL DEL NORTE DEL HUILA (NOROPITA)"/>
    <s v="Coordinador para el Fomento a la Minería Sustentable y la Seguridad Minera"/>
    <x v="5"/>
    <d v="2018-07-10T00:00:00"/>
    <d v="2018-11-15T00:00:00"/>
    <s v="PEDRO AREVALO"/>
    <s v="GLORIA NAYIVE PATIÑO"/>
    <d v="2023-10-04T00:00:00"/>
    <s v="10 OCTUBRE"/>
    <n v="2023"/>
    <s v="3-2023-006177 del 9 de  marzo de 2023"/>
    <d v="2023-09-02T00:00:00"/>
    <s v="con memorando No. 3-2023-004126 del 16 de febrero se solicitó al área radicar proyecto de acta de liquidación "/>
    <s v="3-2023-006445 del 13-03-2023"/>
    <s v="13/03/2023"/>
    <s v=" "/>
    <s v=" 3-2023-007040 del 21-03-2023"/>
    <s v="21/03/2023"/>
    <s v=" "/>
    <s v=" "/>
    <s v=" "/>
    <m/>
    <m/>
    <m/>
    <m/>
    <m/>
    <m/>
    <s v="x"/>
    <m/>
    <m/>
    <m/>
    <m/>
    <m/>
    <m/>
    <m/>
    <m/>
    <m/>
    <m/>
    <m/>
    <m/>
    <m/>
    <m/>
    <m/>
    <m/>
    <d v="2025-04-30T00:00:00"/>
    <x v="0"/>
    <x v="1"/>
    <x v="2"/>
    <s v="con memorando No. 3-2023-009118 del 18-04-2023, se remitió al secretario general informe de lo ocurrido en el presente caso y seguidamente con memorando No. 3-2023-009156 del 18-04-2023 se envió a Oficina de Control Interno Disciplinario"/>
  </r>
  <r>
    <s v="GGC-390-2018"/>
    <x v="8"/>
    <s v="Aunar esfuerzos técnicos, económicos y financieros para implementar acciones de formalización minera en el departamento de Cauca; a través de la línea de intervención Acompañamiento Integral de Producción Minera - UPM, conforme al Programa de Formalización Minera y en el marco de la Política Minera Nacional."/>
    <s v="LA CORPORACIÓN AUTÓNOMA REGIONAL DEL CAUCA CRC"/>
    <s v="Coordinador para el Fomento a la Minería Sustentable y la Seguridad Minera"/>
    <x v="5"/>
    <d v="2018-08-09T00:00:00"/>
    <d v="2018-11-30T00:00:00"/>
    <s v="SONIA PAOLA GARCIA CONTRERAS"/>
    <s v="GLORIA NAYIVE PATIÑO"/>
    <d v="2023-04-26T00:00:00"/>
    <s v="04 ABRIL"/>
    <n v="2023"/>
    <s v="3-2022-021890 del 08/09/2022_x000a_"/>
    <d v="2022-08-09T00:00:00"/>
    <s v="Se devuelve para ajustes en el proyecto de acta de liquidación bilateral y actualización de documentación"/>
    <s v="3-2023-004270"/>
    <s v="17/02/2023"/>
    <s v="Se devuelven ajustes con memorando 3-2023-007508 del 27 de marzo de 2023"/>
    <s v="3-2023-007653"/>
    <s v="29/03/2023"/>
    <s v="Se devuelven ajustes con memorando 3-2023-008371_x000a_del 05-04-2023"/>
    <m/>
    <m/>
    <s v="3-2023-008502_x000a_"/>
    <d v="2023-10-04T00:00:00"/>
    <s v="e-mail"/>
    <s v="25/04/2023"/>
    <s v="25/04/2023"/>
    <s v="x"/>
    <m/>
    <m/>
    <s v="https://www.contratos.gov.co/consultas/detalleProceso.do?numConstancia=19-12-10183756"/>
    <m/>
    <m/>
    <m/>
    <m/>
    <m/>
    <m/>
    <m/>
    <m/>
    <m/>
    <m/>
    <m/>
    <m/>
    <m/>
    <m/>
    <d v="2025-04-30T00:00:00"/>
    <x v="0"/>
    <x v="1"/>
    <x v="0"/>
    <s v="4 meses"/>
  </r>
  <r>
    <s v="GGC-392-2018"/>
    <x v="8"/>
    <s v="Aunar esfuerzos técnicos, económicos y financieros para implementar acciones de formalización minera en el departamento de Santander, jurisdicción CDMB; a través de las líneas de intervención Acompañamiento Integral y Acompañamiento a la Gestión para la Regularización Minero Ambiental a Unidades de Producción Minera - UPM, conforme al Programa de Formalización Minera y en el marco de la Política Minera Nacional."/>
    <s v="CORPORACIÓN AUTÓNOMA REGIONAL PARA LA DEFENSA DE LA MESETA DE BUCARAMANGA - CDMB"/>
    <s v="ELIAS PINTO MARTINEZ"/>
    <x v="5"/>
    <d v="2018-07-09T00:00:00"/>
    <d v="2018-11-30T00:00:00"/>
    <s v="PEDRO AREVALO"/>
    <s v="GLORIA NAYIVE PATIÑO"/>
    <d v="2023-04-26T00:00:00"/>
    <s v="04 ABRIL"/>
    <n v="2023"/>
    <s v="3-2022-020268 del 19 de agosto de 2022"/>
    <s v="19/08/2022"/>
    <s v=" "/>
    <s v="3-2023-004263 del 17-02-2023"/>
    <s v="17/02/2023"/>
    <s v="los ajustes los remitieron con memorando No. 3-2023-008996 del 15 de abril de 2023"/>
    <s v="3-2023-009054 del 17 de abril de 2023"/>
    <s v="17/04/2023"/>
    <m/>
    <m/>
    <m/>
    <s v="3-2023-009728 del 25-04-2023"/>
    <s v="25/04/2023"/>
    <s v="3-02023-009826 del 25-04-2023"/>
    <s v="25/04/2023"/>
    <s v="25/04/2023"/>
    <s v="x"/>
    <m/>
    <m/>
    <s v="https://www.contratos.gov.co/consultas/detalleProceso.do?numConstancia=19-12-10183940"/>
    <m/>
    <m/>
    <m/>
    <m/>
    <m/>
    <m/>
    <m/>
    <m/>
    <m/>
    <m/>
    <m/>
    <m/>
    <m/>
    <m/>
    <d v="2025-04-30T00:00:00"/>
    <x v="0"/>
    <x v="1"/>
    <x v="0"/>
    <m/>
  </r>
  <r>
    <s v="GGC-544-2017"/>
    <x v="3"/>
    <s v="CONSTRUCCIÓN INSTALACIÓN E IMPLEMENTACIÓN DE SOLUCIONES DE ENERGÍA INDIVIDUALES SOSTENIBLES CONSISTENTES EN SISTEMAS SOLARES FOTOVOLTAICOS PARA VIVIENDAS RURALES EN LAS ZONAS NO INTERCONECTADAS DE LAS VEREDAS  EL PENEYA, LOMA LARGA, JORDAN, EL PARAISO, ANIMAS ALTAS, EL PORVENIR 1, SANTA FE, ALTA SARDINATA, REMANZOS, MONTERREY, LA GRANJA, AGUAS CLARAS, ANDAQUIES, BARCELONA, VILLANUEVA, RISARALDA, FUNDACIÓN, SANTO DOMINGO, LA SABALETA BAJA,  EL CAÑO SANTO DOMINGO, CARACOL, LEJANIAS, ARRALLANTES, ALTO CRISTALES, DOS QUEBRADAS, PAUJILES, LA CEIBA, ARGENTINA, LOS CAUCHOS, LA URIBE, LOBITES, PORES, SARDINATA Y LIBANO DEL MUNICIPIO DE CARTAGENA DEL CHAIRÁ"/>
    <s v="IPSE - EMPRESA DISTRIBUIDORA DEL PACIFICO"/>
    <s v="Director de Energía Eléctrica"/>
    <x v="2"/>
    <d v="2017-12-28T00:00:00"/>
    <d v="2018-11-30T00:00:00"/>
    <s v="SONIA PAOLA GARCIA CONTRERAS"/>
    <s v="GLORIA NAYIVE PATIÑO"/>
    <d v="2023-04-26T00:00:00"/>
    <s v="04 ABRIL"/>
    <n v="2023"/>
    <s v="3-2021-019427 del 14/10/2021_x000a_"/>
    <s v="14/10/2021"/>
    <s v="Se devuelve para ajustes en el proyecto de acta de liquidación bilateral y actualización de documentación"/>
    <s v="3-2021-019710_x000a_"/>
    <s v="21/10/2021"/>
    <s v="Se reitera radicación del acta mediante memorando3-2021-019427_x000a_del 14-10-2021. Se proyecta resolución de liquidación unilateral por parte de GGC"/>
    <m/>
    <m/>
    <m/>
    <m/>
    <m/>
    <m/>
    <m/>
    <m/>
    <m/>
    <s v="23/03/2023"/>
    <m/>
    <s v="x"/>
    <s v="245 DEL 23/03/2023"/>
    <s v="https://www.secop.gov.co/CO1ContractsManagement/Tendering/ProcurementContractEdit/View?docUniqueIdentifier=CO1.PCCNTR.250417&amp;prevCtxUrl=https%3a%2f%2fwww.secop.gov.co%3a443%2fCO1ContractsManagement%2fTendering%2fProcurementContractManagement%2fIndex&amp;prevCtxLbl=Contratos+"/>
    <s v="3-2023-007378"/>
    <s v="24/03/2023"/>
    <s v="31/03/2023 Y 04/04/2023"/>
    <s v="NO"/>
    <m/>
    <m/>
    <m/>
    <m/>
    <m/>
    <m/>
    <m/>
    <m/>
    <s v="24/04/2023"/>
    <s v="25/04/2023"/>
    <d v="2025-04-30T00:00:00"/>
    <x v="0"/>
    <x v="1"/>
    <x v="0"/>
    <s v="4 meses"/>
  </r>
  <r>
    <s v="GGC-387-2018"/>
    <x v="8"/>
    <s v="Aunar esfuerzos técnicos, económicos y financieros para implementar acciones de formalización  minera en el departamento de Cesar a través de la línea de intervención: Acompañamiento Integral a Unidades de Producción Minera- UPM; conforme al Programa de Formalización Minera y en el marco de la Política Minera Nacional."/>
    <s v="GOBERNACION DEL CESAR"/>
    <s v="Coordinadora del Grupo para la Gestión de los Programas de Formalización Minera"/>
    <x v="5"/>
    <d v="2018-08-09T00:00:00"/>
    <d v="2018-12-15T00:00:00"/>
    <s v="SONIA PAOLA GARCIA CONTRERAS"/>
    <s v="GLORIA NAYIVE PATIÑO"/>
    <d v="2023-11-05T00:00:00"/>
    <s v="11 NOVIEMBRE"/>
    <n v="2023"/>
    <s v=" 3-2022-033161 del 30/12/2022_x000a_"/>
    <s v="30/12/2022"/>
    <s v="Se devuelve para ajustes en el proyecto de acta de liquidación bilateral y actualización de documentación. "/>
    <s v="3-2023-004803_x000a_"/>
    <s v="23/02/2023"/>
    <s v="Mediante memorando 3-2023-010508_x000a_del 04-05-2023, recibida el 05-05-2023 el área radicó el acta de liquidación con los ajustes solicitados."/>
    <m/>
    <m/>
    <m/>
    <m/>
    <m/>
    <s v="3-2023-010547_x000a_"/>
    <d v="2023-05-05T00:00:00"/>
    <m/>
    <m/>
    <m/>
    <m/>
    <m/>
    <m/>
    <m/>
    <m/>
    <m/>
    <m/>
    <m/>
    <m/>
    <m/>
    <m/>
    <m/>
    <m/>
    <m/>
    <m/>
    <m/>
    <m/>
    <m/>
    <d v="2025-04-30T00:00:00"/>
    <x v="0"/>
    <x v="1"/>
    <x v="2"/>
    <s v="Mediante memorando 3-2023-013115_x000a_del 31-05-2023 se remite a control disciplinario "/>
  </r>
  <r>
    <s v="GGC-411-2018"/>
    <x v="8"/>
    <s v="Aunar esfuerzos técnicos, económicos y financieros para implementar acciones de formalización  minera en el departamento de Boyacá a través de las líneas de intervención de Acompañamiento Integral a Unidades de Producción Minera- UPM; conforme al Programa de Formalización Minera y en el marco de la Política Minera Nacional."/>
    <s v="DEPARTAMENTO DE BOYACA"/>
    <s v="Coordinación para la Gestión del Programa de Formalización Minera "/>
    <x v="5"/>
    <d v="2018-07-26T00:00:00"/>
    <d v="2018-12-26T00:00:00"/>
    <s v="SONIA PAOLA GARCIA CONTRERAS"/>
    <s v="GLORIA NAYIVE PATIÑO"/>
    <d v="2023-05-22T00:00:00"/>
    <s v="05 MAYO"/>
    <n v="2023"/>
    <s v="3-2022-015915 del 28/06/2022"/>
    <s v="28/06/2022"/>
    <s v="Se devuelve para ajustes en el proyecto de acta de liquidación bilateral y actualización de documentación"/>
    <s v="3-2023-006840_x000a_"/>
    <s v="16/03/2023"/>
    <s v="Mediante memorando 3-2023-011308_x000a_del 11-05-2023, recicido en GGC el 12/05/2023, el área envío los ajustes solicitados"/>
    <m/>
    <m/>
    <m/>
    <m/>
    <m/>
    <s v="3-2023-011381"/>
    <d v="2023-12-05T00:00:00"/>
    <m/>
    <m/>
    <m/>
    <m/>
    <m/>
    <m/>
    <m/>
    <m/>
    <m/>
    <m/>
    <m/>
    <m/>
    <m/>
    <m/>
    <m/>
    <m/>
    <m/>
    <m/>
    <m/>
    <m/>
    <m/>
    <d v="2025-04-30T00:00:00"/>
    <x v="0"/>
    <x v="1"/>
    <x v="2"/>
    <s v="Mediante memorando 3-2023-014080_x000a_del 07-06-2023 se remite a control disciplinario "/>
  </r>
  <r>
    <s v="GGC-423-2018"/>
    <x v="8"/>
    <s v="Aunar esfuerzos técnicos, económicos y financieros para implementar acciones de formalización  minera en el departamento de Cundinamarca a través de la línea de intervención Acompañamiento Integral a Unidades de Producción Minera- UPM, conforme al Programa de Formalización Minera y en el marco de la Política Minera Nacional."/>
    <s v="DEPARTAMENTO DE CUNDINAMARCA"/>
    <s v="Coordinación para la Gestión del Programa de Formalización Minera "/>
    <x v="5"/>
    <d v="2018-10-05T00:00:00"/>
    <d v="2018-12-30T00:00:00"/>
    <s v="SONIA PAOLA GARCIA CONTRERAS"/>
    <s v="GLORIA NAYIVE PATIÑO"/>
    <d v="2023-05-26T00:00:00"/>
    <s v="05 MAYO"/>
    <n v="2023"/>
    <s v="3-2022-014048 del 06/06/2022_x000a_"/>
    <d v="2022-06-06T00:00:00"/>
    <s v="Se devuelve para ajustes en el proyecto de acta de liquidación bilateral y actualización de documentación"/>
    <s v="3-2023-007002_x000a_"/>
    <s v="21/03/2023"/>
    <s v="Mediante memorando 3-2023-011792 del 18-05-2023 el área devuelve los ajustes solicitados. Se devuelve nuevamente para ajustes."/>
    <s v="3-2023-011869"/>
    <s v="18/05/2023"/>
    <s v="Mediante memorando 3-2023-012122_x000a_DEL 23-05-2023 se radicaron los ajustes solicitados"/>
    <m/>
    <m/>
    <s v="3-2023-012180"/>
    <s v="24/05/2023"/>
    <s v="3-2023-012263_x000a_"/>
    <s v="24/05/2023"/>
    <s v="25/05/2023"/>
    <s v="x"/>
    <m/>
    <m/>
    <s v="https://www.contratos.gov.co/consultas/detalleProceso.do?numConstancia=19-12-10184254"/>
    <m/>
    <m/>
    <m/>
    <m/>
    <m/>
    <m/>
    <m/>
    <m/>
    <m/>
    <m/>
    <m/>
    <m/>
    <m/>
    <m/>
    <d v="2025-04-30T00:00:00"/>
    <x v="0"/>
    <x v="1"/>
    <x v="0"/>
    <s v="4 meses"/>
  </r>
  <r>
    <s v="GGC-403-2016"/>
    <x v="7"/>
    <s v="Ampliar la cobertura y procurar la satisfacción de la demanda de energía eléctrica en las Zonas No Interconectadas - ZNI, mediante la ejecución de proyectos del Fondo de Apoyo Financiero para la Energización de Zonas No Interconectadas - FAZNI"/>
    <s v="GENSA S.A. E.S.P."/>
    <s v="Director de Energía Eléctrica"/>
    <x v="2"/>
    <d v="2016-12-30T00:00:00"/>
    <d v="2018-12-30T00:00:00"/>
    <s v="SONIA PAOLA GARCIA CONTRERAS"/>
    <s v="GLORIA NAYIVE PATIÑO"/>
    <d v="2023-10-26T00:00:00"/>
    <s v="10 OCTUBRE"/>
    <n v="2023"/>
    <s v="3-2023-006402_x000a_ del 13/03/2023"/>
    <s v="14/03/2023"/>
    <s v="Se devuelve para ajustes en el proyecto de acta de liquidación bilateral y actualización de documentación"/>
    <s v="3-2023-008529 "/>
    <d v="2023-10-04T00:00:00"/>
    <s v="Mediante memorando 3-2023-021571 del 16-08-2023 el área envío los ajustes solicitados"/>
    <m/>
    <m/>
    <m/>
    <m/>
    <m/>
    <s v="3-2023-021726_x000a_del 18-08-2023"/>
    <s v="18/08/2023"/>
    <s v="3-2023-022638_x000a_del 30-08-2023"/>
    <s v="30/08/2023"/>
    <s v="31/08/2023"/>
    <s v="x"/>
    <m/>
    <m/>
    <s v="https://www.contratos.gov.co/consultas/detalleProceso.do?numConstancia=17-12-6095594_x000a_"/>
    <m/>
    <m/>
    <m/>
    <m/>
    <m/>
    <m/>
    <m/>
    <m/>
    <m/>
    <m/>
    <m/>
    <m/>
    <m/>
    <m/>
    <d v="2025-04-30T00:00:00"/>
    <x v="0"/>
    <x v="1"/>
    <x v="0"/>
    <s v="Mediante memorando 3-2023-023513 del 06-09-2023, se remitió al área acta de liquidación bilateral del contrato Interadministrativo FAZNI GGC 403 DE 2016, celebrado entre el Ministerio de Minas y Energía y la empresa GESTIÓN ENERGÉTICA S.A. E.S.P. – GENSA S.A. E.S.P., la cual se encuentra firmada y publicada en SECOPI. "/>
  </r>
  <r>
    <s v="GGC-284-2017"/>
    <x v="3"/>
    <s v="Aunar esfuerzos técnicos, humanos, financieros y logísticos entre el Ministerio de Minas y Energía y la Policía Nacional a través de la Dirección de Carabineros y Seguridad Rural - Unidad Nacional contra la Minería Ilegal y Antiterrorismo UNIMIL, y la Dirección de Antinarcóticos - Área de Aviación Policial, para el desarrollo de acciones de coordinación, prevención y control de la explotación ilícita de minerales, con el fin de proteger los recursos naturales"/>
    <s v="POLICIA NACIONAL "/>
    <s v="Asesora- Viceministerio de Minas- Nohora Ordoñez"/>
    <x v="6"/>
    <d v="2017-05-15T00:00:00"/>
    <d v="2018-12-31T00:00:00"/>
    <s v="PEDRO AREVALO"/>
    <s v="GLORIA NAYIVE PATIÑO"/>
    <d v="2023-05-26T00:00:00"/>
    <s v="05 MAYO"/>
    <n v="2023"/>
    <s v="3-2022-005028 del 21-02-2023_x0009__x000a_"/>
    <s v="21/02/2023"/>
    <m/>
    <s v="3-2023-005403 del 02-03-2023"/>
    <d v="2023-02-03T00:00:00"/>
    <m/>
    <m/>
    <m/>
    <m/>
    <s v="3-2023-008948 del 14-04-2023"/>
    <s v="14/04/2023"/>
    <s v="3-2023-009256 del 19-04-2023"/>
    <s v="14/04/2023"/>
    <s v="3-2023-009676 del 24-04-2023"/>
    <s v="24/04/2023"/>
    <s v="19/04/2023"/>
    <s v="x"/>
    <m/>
    <m/>
    <s v="https://www.contratos.gov.co/consultas/detalleProceso.do?numConstancia=17-12-6610535"/>
    <m/>
    <m/>
    <m/>
    <m/>
    <m/>
    <m/>
    <m/>
    <m/>
    <m/>
    <m/>
    <m/>
    <m/>
    <m/>
    <m/>
    <d v="2025-04-30T00:00:00"/>
    <x v="0"/>
    <x v="1"/>
    <x v="0"/>
    <s v="se solicitó inicialmente la recolección de firmas, pero de último momento hubo cambio del director general de la policia, por tal razón se actualizó el acta de liquidación y con memornado No. 3-2023-009256 del 19-04-2023 se remitió la actualizada para firma de la SAF - se hace entrega en físico y se firmó en esa fecha "/>
  </r>
  <r>
    <s v="CAO-005-2018"/>
    <x v="8"/>
    <s v="Adquirir valeras de bonos canjeables única y exclusivamente para la compra de vestuario y calzado para los funcionarios del Ministerio de Minas y Energía, que por Ley tienen derecho a la dotación, tres veces al año"/>
    <s v="BIG PASS S.A.S."/>
    <s v="JEYCE LILIANA MARIA PARRA SIERRA"/>
    <x v="3"/>
    <d v="2018-04-13T00:00:00"/>
    <d v="2018-12-31T00:00:00"/>
    <s v="PEDRO AREVALO"/>
    <s v="GLORIA NAYIVE PATIÑO"/>
    <d v="2023-07-26T00:00:00"/>
    <s v="07 JULIO"/>
    <n v="2023"/>
    <s v="3-2022-020601 del 25-08-2022"/>
    <s v="25/08/2022"/>
    <m/>
    <s v="3-2023-005530 del 03-03-2023"/>
    <d v="2023-03-03T00:00:00"/>
    <s v=" "/>
    <m/>
    <m/>
    <m/>
    <m/>
    <m/>
    <s v="3-2023-007799 del 07888 del 31-03-2023"/>
    <s v="31/03/2023"/>
    <m/>
    <s v="26/04/2023"/>
    <d v="2023-02-05T00:00:00"/>
    <s v="x"/>
    <m/>
    <m/>
    <s v="https://www.secop.gov.co/CO1ContractsManagement/Tendering/ProcurementContractEdit/View?docUniqueIdentifier=CO1.PCCNTR.380152&amp;prevCtxUrl=https%3a%2f%2fwww.secop.gov.co%3a443%2fCO1ContractsManagement%2fTendering%2fProcurementContractManagement%2fIndex&amp;prevCtxLbl=Contratos+"/>
    <m/>
    <m/>
    <m/>
    <m/>
    <m/>
    <m/>
    <m/>
    <m/>
    <m/>
    <m/>
    <m/>
    <m/>
    <m/>
    <m/>
    <d v="2025-04-30T00:00:00"/>
    <x v="0"/>
    <x v="1"/>
    <x v="0"/>
    <m/>
  </r>
  <r>
    <s v="GGC-451-2018"/>
    <x v="8"/>
    <s v="Contratar lo servicios de Desarrollos evolutivos de los aplicativos SIGME calidad y planeación estratégica, y fondos de Inversión que se encuentran modelados sobre la plataforma de gestión TMS-BPM del Ministerio de Minas y Energía, de conformidad con el formato de características técnicas."/>
    <s v="SERTISOFT SAS"/>
    <s v="Coordinador Grupo de Tecnologías de la Información y de las comunicaciones- TICS_x000a_"/>
    <x v="1"/>
    <d v="2018-10-05T00:00:00"/>
    <d v="2019-02-28T00:00:00"/>
    <s v="SONIA PAOLA GARCIA CONTRERAS"/>
    <s v="GLORIA NAYIVE PATIÑO"/>
    <d v="2023-07-23T00:00:00"/>
    <s v="07 JULIO"/>
    <n v="2023"/>
    <s v="3-2022-030442_x000a_del 09-12-2022"/>
    <d v="2022-09-12T00:00:00"/>
    <s v="Se devuelve para ajustes en el proyecto de acta de liquidación bilateral y actualización de documentación"/>
    <s v="3-2023-007549_x000a_"/>
    <s v="28/03/2023"/>
    <s v="Se devuelven ajustes con memorando 3-2023-008100 del 03 de abril de 2023"/>
    <m/>
    <m/>
    <m/>
    <m/>
    <m/>
    <s v="3-2023-008501_x000a_"/>
    <d v="2023-10-04T00:00:00"/>
    <s v="e-mail"/>
    <d v="2023-03-05T00:00:00"/>
    <d v="2023-04-05T00:00:00"/>
    <s v="x"/>
    <m/>
    <m/>
    <s v="https://www.secop.gov.co/CO1ContractsManagement/Tendering/ProcurementContractEdit/View?docUniqueIdentifier=CO1.PCCNTR.587654&amp;prevCtxUrl=https%3a%2f%2fwww.secop.gov.co%3a443%2fCO1ContractsManagement%2fTendering%2fProcurementContractManagement%2fIndex&amp;prevCtxLbl=Contratos+"/>
    <m/>
    <m/>
    <m/>
    <m/>
    <m/>
    <m/>
    <m/>
    <m/>
    <m/>
    <m/>
    <m/>
    <m/>
    <m/>
    <m/>
    <d v="2025-04-30T00:00:00"/>
    <x v="0"/>
    <x v="1"/>
    <x v="0"/>
    <s v="4 meses"/>
  </r>
  <r>
    <s v="GGC-396-2016"/>
    <x v="7"/>
    <s v="Ampliar la cobertura y procurar la satisfacción de la demanda de energía eléctrica en las Zonas No Interconectadas - ZNI, mediante la ejecución de proyectos financiados con recursos del Fondo de Apoyo Financiero para la Energización de Zonas No Interconectadas - FAZNI"/>
    <s v="DISPAC S.A. E.S.P."/>
    <s v="Director de Energía Eléctrica"/>
    <x v="2"/>
    <d v="2016-12-30T00:00:00"/>
    <d v="2020-03-23T00:00:00"/>
    <s v="SONIA PAOLA GARCIA CONTRERAS"/>
    <s v="GLORIA NAYIVE PATIÑO"/>
    <d v="2025-01-19T00:00:00"/>
    <s v="01 ENERO"/>
    <n v="2025"/>
    <s v="3-2022-02288 del 22 de septiembre de 2022"/>
    <s v="23/09/2022"/>
    <m/>
    <s v="3-2023-008068 del 03-04-2023"/>
    <d v="2023-03-04T00:00:00"/>
    <s v=" Con radicado _x0009__x000a_3-2023-011671 del 16-05-2023 envían con ajustes"/>
    <m/>
    <m/>
    <m/>
    <m/>
    <m/>
    <s v="3-2023-021392_x000a_del 14-08-2023"/>
    <s v="14/08/2023"/>
    <s v="3-2023-021672_x000a_del 17-08-2023"/>
    <s v="17/08/2023"/>
    <s v="18/08/2023"/>
    <s v="x"/>
    <m/>
    <m/>
    <s v="https://www.contratos.gov.co/consultas/detalleProceso.do?numConstancia=17-12-6095549_x000a_"/>
    <m/>
    <m/>
    <m/>
    <m/>
    <m/>
    <m/>
    <m/>
    <m/>
    <m/>
    <m/>
    <m/>
    <m/>
    <m/>
    <m/>
    <d v="2025-04-30T00:00:00"/>
    <x v="0"/>
    <x v="1"/>
    <x v="0"/>
    <s v="Mediante memorando 3-2023-022561_x000a_del 29-08-2023, se remitió al área acta de liquidación bilateral firmada y publicada en SECOP"/>
  </r>
  <r>
    <s v="CAO-033-2018"/>
    <x v="8"/>
    <s v="Suministro de combustible tipo gasolina corriente para los vehìculos que conforman el parque automotor del Ministerio de Minas y Energía con sede en la ciudad de Bogotà, asi como combustible tipo ACPM para la planta elèctrica del Ministerio. "/>
    <s v="GRUPO EDS AUTOGAS S.A.S"/>
    <s v=" Coordinadora del Grupo de Gestión Administrativa_x000a_"/>
    <x v="3"/>
    <d v="2018-12-28T00:00:00"/>
    <d v="2019-04-30T00:00:00"/>
    <s v="SONIA PAOLA GARCIA CONTRERAS"/>
    <s v="GLORIA NAYIVE PATIÑO"/>
    <d v="2023-09-26T00:00:00"/>
    <s v="09 SEPTIEMBRE"/>
    <n v="2023"/>
    <s v="3-2022-025449 del 21-10-2022"/>
    <s v="21/10/2022"/>
    <s v=" "/>
    <s v="3-2023-007388 del 24-03-2023"/>
    <s v="24/03/2023"/>
    <s v="Mediante memorando 3-2023-015761_x000a_del 23-06-2023 el área remitió los ajustes solicitados"/>
    <m/>
    <m/>
    <m/>
    <m/>
    <m/>
    <s v="3-2023-016505_x000a_del 30-06-2023"/>
    <s v="30/06/2023"/>
    <s v="3-2023-025457_x000a_DEL 25-09-2023"/>
    <s v="25/09/2023"/>
    <s v="25/09/2023"/>
    <s v="x"/>
    <m/>
    <m/>
    <s v="https://www.secop.gov.co/CO1ContractsManagement/Tendering/ProcurementContractEdit/View?docUniqueIdentifier=CO1.PCCNTR.699336&amp;prevCtxUrl=https%3a%2f%2fwww.secop.gov.co%3a443%2fCO1ContractsManagement%2fTendering%2fProcurementContractManagement%2fIndex&amp;prevCtxLbl=Contratos+"/>
    <m/>
    <m/>
    <m/>
    <m/>
    <m/>
    <m/>
    <m/>
    <m/>
    <m/>
    <m/>
    <m/>
    <m/>
    <m/>
    <m/>
    <d v="2025-04-30T00:00:00"/>
    <x v="0"/>
    <x v="1"/>
    <x v="0"/>
    <s v="Mediante memorando 3-2023-026031_x000a_del 29-09-2023_x000d_, se remitió al área el acta de liquidación bilateral, firmada y publicada en SECOPII"/>
  </r>
  <r>
    <s v="GGC-525-2017"/>
    <x v="3"/>
    <s v="CONSTRUCCIÓN DE SISTEMAS DE ENERGÍA SOLAR FOTOVOLTAICA PARA 500 VIVIENDAS RURALES EN LOS RESGUARDOS UNUMA, SARACURE, CAWASI Y SAN LUIS DEL TOMO Y LAS VEREDAS MATAGRANDE, TUPARRO, ASOCORTOMO DEL MUNICIPIO DE CUMARIBO DEPARTAMENTO DEL VICHADA"/>
    <s v="IPSE - EMELCE S.A. E.S.P."/>
    <s v="Director de Energía Eléctrica"/>
    <x v="2"/>
    <d v="2017-12-28T00:00:00"/>
    <d v="2019-06-30T00:00:00"/>
    <s v="SONIA PAOLA GARCIA CONTRERAS"/>
    <s v="GLORIA NAYIVE PATIÑO"/>
    <d v="2023-11-25T00:00:00"/>
    <s v="11 NOVIEMBRE"/>
    <n v="2023"/>
    <s v="3-2022-007514 del 18/03/2022"/>
    <s v="18/03/2023"/>
    <s v="No se evidencia en la carpeta la trazabilidad de los memorandos de solicitud de ajustes y respuesta"/>
    <m/>
    <m/>
    <m/>
    <m/>
    <m/>
    <m/>
    <m/>
    <m/>
    <s v="no se evidencia en la carpeta"/>
    <s v="no se evidencia en la carpeta"/>
    <s v="no se evidencia en la carpeta"/>
    <s v="no se evidencia en la carpeta"/>
    <s v="18/03/2022"/>
    <s v="x"/>
    <m/>
    <m/>
    <s v="https://www.secop.gov.co/CO1ContractsManagement/Tendering/ProcurementContractEdit/View?docUniqueIdentifier=CO1.PCCNTR.244412"/>
    <m/>
    <m/>
    <m/>
    <m/>
    <m/>
    <m/>
    <m/>
    <m/>
    <m/>
    <m/>
    <m/>
    <m/>
    <m/>
    <s v="https://www.secop.gov.co/CO1ContractsManagement/Tendering/ProcurementContractEdit/View?docUniqueIdentifier=CO1.PCCNTR.244412"/>
    <d v="2025-04-30T00:00:00"/>
    <x v="0"/>
    <x v="1"/>
    <x v="0"/>
    <s v="4 meses"/>
  </r>
  <r>
    <s v="GGC-604-2017"/>
    <x v="3"/>
    <s v="Ampliar la cobertura y procurar la satisfacción de la demanda de energía en las Zonas No Interconectadas - ZNI, mediante la ejecución del proyecto CONSTRUCCIÓN, INSTALACIÓN E IMPLEMENTACIÓN DE SOLUCIONES DE ENERGÍA INDIVIDUALES SOSTENIBLES CONSISTENTES EN SISTEMAS SOLARES PARA VIVIENDAS RURALES EN LAS ZONAS NO INTERCONECTADAS EN LASVEREDAS LA ESTACIÓN, LA ARENOSA, QUEBRADA SECA, TRANQUILANDIA, AGUA BENDITA, EL TORITO, EL VOLANTE, EL CHIMBORAZO, MARIMONDA Y ESTRELLITA EN EL MUNICIPIO DE ARACATACA, DEPARTAMENTO DE MAGDALENA del Fondo de Apoyo Financiero para Energización de Zonas No Interconectadas ? FAZNI"/>
    <s v="IPSE -GENSA S.A. E.S.P."/>
    <s v="Director de Energía Eléctrica"/>
    <x v="2"/>
    <d v="2017-12-28T00:00:00"/>
    <d v="2019-08-30T00:00:00"/>
    <s v="SONIA PAOLA GARCIA CONTRERAS"/>
    <s v="GLORIA NAYIVE PATIÑO"/>
    <d v="2024-01-25T00:00:00"/>
    <s v="01 ENERO"/>
    <n v="2024"/>
    <s v="No se evidencia en la carpeta"/>
    <s v="No se evidencia en la carpeta"/>
    <m/>
    <m/>
    <m/>
    <m/>
    <m/>
    <m/>
    <m/>
    <m/>
    <m/>
    <s v="no se evidencia en la carpeta"/>
    <s v="no se evidencia en la carpeta"/>
    <s v="no se evidencia en la carpeta"/>
    <s v="no se evidencia en la carpeta"/>
    <s v="18/05/2022"/>
    <s v="x"/>
    <m/>
    <m/>
    <s v="https://www.secop.gov.co/CO1ContractsManagement/Tendering/ProcurementContractEdit/View?docUniqueIdentifier=CO1.PCCNTR.272163"/>
    <m/>
    <m/>
    <m/>
    <m/>
    <m/>
    <m/>
    <m/>
    <m/>
    <m/>
    <m/>
    <m/>
    <m/>
    <m/>
    <s v="https://www.secop.gov.co/CO1ContractsManagement/Tendering/ProcurementContractEdit/View?docUniqueIdentifier=CO1.PCCNTR.272163"/>
    <d v="2025-04-30T00:00:00"/>
    <x v="0"/>
    <x v="1"/>
    <x v="0"/>
    <s v="4 meses"/>
  </r>
  <r>
    <s v="GGC-369-2019"/>
    <x v="5"/>
    <s v="Aunar esfuerzos  técnicos, económicos y financieros para implementar acciones de formalización minera en el departamento de BOYACÁ  a través de la línea de Gestión para la Regularización Minero Ambiental a títulos mineros en la jurisdicción de la Corporación Autónoma Regional de Chivor - CORPOCHIVOR."/>
    <s v="CORPORACION AUTONOMA REGIONAL DE CHIVOR-CORPOCIVOR"/>
    <s v="Coordinadora del Grupo de_x000a_Coordinación para la Gestión Interinstitucional y el Desarrollo de_x000a_Política Minera"/>
    <x v="5"/>
    <d v="2019-06-25T00:00:00"/>
    <d v="2019-12-30T00:00:00"/>
    <s v="SONIA PAOLA GARCIA CONTRERAS"/>
    <s v="GLORIA NAYIVE PATIÑO"/>
    <d v="2024-05-25T00:00:00"/>
    <s v="05 MAYO"/>
    <n v="2024"/>
    <s v="3-2021-013961_x000a_del 26-07-2021"/>
    <s v="26/07/2021"/>
    <s v="Se devuelve para ajustes en el proyecto de acta de liquidación bilateral y actualización de documentación"/>
    <s v="3-2023-006123_x000a_"/>
    <d v="2023-09-03T00:00:00"/>
    <s v="Se devuelven ajustes mediante memorando 3-2023-007101_x000a_del 22-03-2023"/>
    <m/>
    <m/>
    <m/>
    <m/>
    <m/>
    <s v="3-2023-007465_x000a_"/>
    <s v="27/03/2023"/>
    <s v="3-2023-008487_x000a_"/>
    <d v="2023-10-04T00:00:00"/>
    <d v="2023-10-04T00:00:00"/>
    <s v="x"/>
    <m/>
    <m/>
    <s v="https://www.contratos.gov.co/consultas/detalleProceso.do?numConstancia=19-12-9482467 _x000a_"/>
    <m/>
    <m/>
    <m/>
    <m/>
    <m/>
    <m/>
    <m/>
    <m/>
    <m/>
    <m/>
    <m/>
    <m/>
    <m/>
    <m/>
    <d v="2025-04-30T00:00:00"/>
    <x v="0"/>
    <x v="1"/>
    <x v="0"/>
    <m/>
  </r>
  <r>
    <s v="GGC-541-2020"/>
    <x v="6"/>
    <s v="Contratar la prestación de Servicios de Nube Pública para el dominio minenergia.gov.co, al amparo del Acuerdo Marco de Precios CCE-908-1-AMP-2019_x000a_"/>
    <s v="UNION TEMPORAL NUBE PUBLICA"/>
    <s v="Coordinador Grupo de Tecnologías de la Información y de las comunicaciones- TICS_x000a_"/>
    <x v="1"/>
    <s v="14/10/2020"/>
    <d v="2021-12-31T00:00:00"/>
    <s v="SONIA PAOLA GARCIA CONTRERAS"/>
    <s v="GLORIA NAYIVE PATIÑO"/>
    <d v="2024-10-21T00:00:00"/>
    <s v="10 OCTUBRE"/>
    <n v="2024"/>
    <s v="3-2022-023102_x000a_del 27-09-2022"/>
    <s v="27/09/2022"/>
    <s v="Mediante memorando 3-2023-006682_x000a_del 15-03-2023 el área devuelve el proyecto con algunos ajustes solicitados mediante correo "/>
    <s v="3-2023-007464_x000a_"/>
    <s v="27/03/2023"/>
    <s v="Mediante memorando 3-2023-010039_x000a_del 28-04-2023 el área devuelve proyecto de liquidación con los ajustes solicitados"/>
    <m/>
    <m/>
    <m/>
    <m/>
    <m/>
    <s v="3-2023-011022_x000a_"/>
    <d v="2023-10-05T00:00:00"/>
    <s v=" 3-2023-012530_x000a_"/>
    <s v="26/05/2023"/>
    <s v="29/05/2023"/>
    <s v="x"/>
    <m/>
    <m/>
    <s v="SE PUBLICÓ EN TVEC"/>
    <m/>
    <m/>
    <m/>
    <m/>
    <m/>
    <m/>
    <m/>
    <m/>
    <m/>
    <m/>
    <m/>
    <m/>
    <m/>
    <m/>
    <d v="2025-04-30T00:00:00"/>
    <x v="0"/>
    <x v="1"/>
    <x v="0"/>
    <m/>
  </r>
  <r>
    <s v="GGC-1055-2023"/>
    <x v="4"/>
    <s v="CONTRATAR LA PRESTACIÓN DEL SERVICIO DE INSPECCIÓN TÉCNICA PARA LOS ASCENSORES DE PASAJEROS MARCA SCHINDLER, INSTALADOS EN LA CALLE 43 N° 57-31 CAN-BOGOTÁ, SEDE PRINCIPAL DEL MINISTERIO DE MINAS Y ENERGÍA.&quot;"/>
    <s v="ASCENSORES SCHINDLER DE COLOMBIA S.A. "/>
    <s v="JEYCE LILIANA MARIA PARRA SIERRA"/>
    <x v="3"/>
    <d v="2023-11-24T00:00:00"/>
    <d v="2023-12-31T00:00:00"/>
    <s v="DANNY MAURICIO SUAREZ"/>
    <s v="GUILLERMO ORTIZ GONZALEZ"/>
    <d v="2026-06-30T00:00:00"/>
    <s v="06 JUNIO"/>
    <n v="2026"/>
    <s v="NEON"/>
    <d v="2024-11-07T00:00:00"/>
    <m/>
    <m/>
    <m/>
    <m/>
    <m/>
    <m/>
    <m/>
    <m/>
    <m/>
    <s v="NEON"/>
    <d v="2024-11-21T00:00:00"/>
    <s v="NEON"/>
    <d v="2024-12-06T00:00:00"/>
    <d v="2024-12-09T00:00:00"/>
    <s v="x"/>
    <s v=""/>
    <s v=""/>
    <s v="https://www.secop.gov.co/CO1ContractsManagement/Tendering/ProcurementContractEdit/View?docUniqueIdentifier=CO1.PCCNTR.5518402&amp;prevCtxUrl=https%3a%2f%2fwww.secop.gov.co%3a443%2fCO1ContractsManagement%2fTendering%2fProcurementContractManagement%2fIndex&amp;prevCtxLbl=Contratos+"/>
    <m/>
    <s v=""/>
    <s v=""/>
    <m/>
    <s v=""/>
    <s v=""/>
    <s v=""/>
    <s v=""/>
    <s v=""/>
    <s v=""/>
    <s v=""/>
    <s v=""/>
    <s v=""/>
    <s v=""/>
    <d v="2025-04-30T00:00:00"/>
    <x v="0"/>
    <x v="1"/>
    <x v="0"/>
    <s v=""/>
  </r>
  <r>
    <s v="GGC-1178-2023"/>
    <x v="4"/>
    <s v="COMPRAVENTA DE VEHÍCULOS QUE PERMITAN EL FORTALECIMIENTO Y MEJORAMIENTO DEL PARQUE AUTOMOTOR DEL MINISTERIO DE MINAS Y ENERGÍA"/>
    <s v="UNION TEMPORAL MOTORYSA-CASATORO 2020"/>
    <s v="JEYCE LILIANA MARIA PARRA SIERRA"/>
    <x v="3"/>
    <d v="2023-12-22T00:00:00"/>
    <d v="2023-12-31T00:00:00"/>
    <s v="DANNY MAURICIO SUAREZ"/>
    <s v="GUILLERMO ORTIZ GONZALEZ"/>
    <d v="2026-06-02T00:00:00"/>
    <s v="06 JUNIO"/>
    <n v="2026"/>
    <s v="NEON "/>
    <d v="2024-11-14T00:00:00"/>
    <m/>
    <s v="NEON "/>
    <d v="2024-11-27T00:00:00"/>
    <s v="NEON 03/12/2024"/>
    <m/>
    <m/>
    <m/>
    <m/>
    <m/>
    <s v="NEON"/>
    <d v="2024-12-10T00:00:00"/>
    <s v="NEON"/>
    <d v="2024-12-28T00:00:00"/>
    <d v="2024-12-30T00:00:00"/>
    <s v="x"/>
    <s v=""/>
    <s v=""/>
    <s v="SE PUBLICÓ EN TVEC"/>
    <m/>
    <s v=""/>
    <s v=""/>
    <m/>
    <s v=""/>
    <s v=""/>
    <s v=""/>
    <s v=""/>
    <s v=""/>
    <s v=""/>
    <s v=""/>
    <s v=""/>
    <s v=""/>
    <s v=""/>
    <d v="2025-04-30T00:00:00"/>
    <x v="0"/>
    <x v="1"/>
    <x v="0"/>
    <s v=""/>
  </r>
  <r>
    <s v="GGC-613-2022"/>
    <x v="1"/>
    <s v="Adquirir para el uso del Ministerio de Minas y Energía, las bases de datos anonimizadas e informes resultantes del estudio de percepción denominado “Brújula Minera 2022,&quot; así como realizar el análisis detallado en algunos municipios de los departamentos priorizados dentro de las estrategias, para contar con información que permita el acercamiento del sector en territorios."/>
    <s v="JAIME ARTEAGA Y ASOCIADOS S.A.S."/>
    <s v="Profesional Dirección de minería empresarial"/>
    <x v="7"/>
    <d v="2022-08-10T00:00:00"/>
    <d v="2022-12-09T00:00:00"/>
    <s v="SONIA PAOLA GARCIA CONTRERAS"/>
    <s v="GUILLERMO ORTIZ GONZALEZ"/>
    <d v="2025-06-09T00:00:00"/>
    <s v="06 JUNIO"/>
    <n v="2025"/>
    <s v="3-2023-018178 del 13/07/2023"/>
    <s v="13/07/2023"/>
    <s v="Se devuelve para ajustes del área"/>
    <s v=" 3-2024-007534_x000a_ del 08-03-2024"/>
    <d v="2024-08-03T00:00:00"/>
    <s v=" 3-2024-027171 del 21-08-2024"/>
    <s v="3-2024-032071_x000a_ del 25-09-2024"/>
    <d v="2024-09-25T00:00:00"/>
    <s v="NEON 29/10/2024 y 11/03/2025 Y 01/04/2025"/>
    <s v="NEON "/>
    <s v="27/11/2024 y 14/03/2025"/>
    <s v="NEON"/>
    <d v="2025-04-07T00:00:00"/>
    <s v="NEON"/>
    <d v="2025-05-06T00:00:00"/>
    <d v="2025-05-06T00:00:00"/>
    <s v="x"/>
    <m/>
    <m/>
    <s v="https://www.secop.gov.co/CO1ContractsManagement/Tendering/ProcurementContractEdit/View?docUniqueIdentifier=CO1.PCCNTR.3853666&amp;prevCtxUrl=https%3a%2f%2fwww.secop.gov.co%3a443%2fCO1ContractsManagement%2fTendering%2fProcurementContractManagement%2fIndex&amp;prevCtxLbl=Contratos+"/>
    <m/>
    <m/>
    <m/>
    <m/>
    <m/>
    <m/>
    <m/>
    <m/>
    <m/>
    <m/>
    <m/>
    <m/>
    <m/>
    <m/>
    <d v="2025-05-09T00:00:00"/>
    <x v="3"/>
    <x v="1"/>
    <x v="0"/>
    <s v="4 meses"/>
  </r>
  <r>
    <s v="GGC-331-2022"/>
    <x v="1"/>
    <s v="Aunar esfuerzos técnicos, administrativos, legales, humanos y financieros entre la Agencia Nacional de Hidrocarburos y el Ministerio de Minas y Energía ? Oficina de Asuntos Ambientales y Sociales, con el fin de implementar la Estrategia de Desarrollo y Relacionamiento Territorial en los territorios con actividades del sector de hidrocarburos."/>
    <s v=" AGENCIA NACIONAL DE HIDROCARBUROS"/>
    <s v="MARIA PAULA MORENO TORRES"/>
    <x v="8"/>
    <d v="2022-01-24T00:00:00"/>
    <d v="2022-07-31T00:00:00"/>
    <s v="DANNY MAURICIO SUAREZ"/>
    <s v="HERNAN DARIO FORERO"/>
    <d v="2025-01-02T00:00:00"/>
    <s v="01 ENERO"/>
    <n v="2025"/>
    <s v="NEON"/>
    <d v="2024-11-01T00:00:00"/>
    <m/>
    <s v="NEON "/>
    <d v="2024-11-01T00:00:00"/>
    <s v="NEON -05/11/2024"/>
    <m/>
    <m/>
    <m/>
    <m/>
    <m/>
    <s v="NEON"/>
    <d v="2024-12-04T00:00:00"/>
    <s v="NEON"/>
    <d v="2024-12-04T00:00:00"/>
    <d v="2024-12-05T00:00:00"/>
    <s v="x"/>
    <s v=""/>
    <s v=""/>
    <s v="La ANH debe publicar"/>
    <m/>
    <s v=""/>
    <s v=""/>
    <m/>
    <s v=""/>
    <s v=""/>
    <s v=""/>
    <s v=""/>
    <s v=""/>
    <s v=""/>
    <s v=""/>
    <s v=""/>
    <s v=""/>
    <s v=""/>
    <d v="2025-04-30T00:00:00"/>
    <x v="0"/>
    <x v="1"/>
    <x v="0"/>
    <s v=""/>
  </r>
  <r>
    <s v="GGC-613-2023"/>
    <x v="4"/>
    <s v="Aunar esfuerzos técnicos, financieros, profesionales y metodológicos con el fin de incorporar los lineamientos del Programa de Sustitución de actividades mineras en los páramos delimitados."/>
    <s v="LA CORPORACION AUTOMA REGIONAL DEL CAUCA"/>
    <s v="LUZ DARY CARMONA MORENO"/>
    <x v="8"/>
    <d v="2023-07-17T00:00:00"/>
    <d v="2024-03-31T00:00:00"/>
    <s v="GUILLERMO ANDRES LONDOÑO"/>
    <s v="GUILLERMO ORTIZ GONZALEZ"/>
    <d v="2026-09-30T00:00:00"/>
    <s v="09 SEPTIEMBRE"/>
    <n v="2026"/>
    <m/>
    <m/>
    <m/>
    <m/>
    <m/>
    <m/>
    <m/>
    <m/>
    <m/>
    <m/>
    <m/>
    <m/>
    <m/>
    <m/>
    <m/>
    <s v=""/>
    <s v=""/>
    <s v=""/>
    <s v=""/>
    <m/>
    <m/>
    <s v=""/>
    <s v=""/>
    <m/>
    <s v=""/>
    <s v=""/>
    <s v=""/>
    <s v=""/>
    <s v=""/>
    <s v=""/>
    <s v=""/>
    <s v=""/>
    <s v=""/>
    <s v=""/>
    <d v="2025-04-28T00:00:00"/>
    <x v="0"/>
    <x v="1"/>
    <x v="3"/>
    <s v="4 meses"/>
  </r>
  <r>
    <s v="GGC-506-2021"/>
    <x v="0"/>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s v="LA PREVISORA S.A COMPAÑÍA DE SEGUROS"/>
    <s v="JEYCE LILIANA MARIA PARRA SIERRA"/>
    <x v="3"/>
    <d v="2021-06-07T00:00:00"/>
    <d v="2022-06-07T00:00:00"/>
    <s v="ANDRES FELIPE SIERRA"/>
    <s v="GUILLERMO ORTIZ GONZALEZ"/>
    <d v="2024-12-07T00:00:00"/>
    <s v="12 DICIEMBRE"/>
    <n v="2024"/>
    <s v="NEÓN "/>
    <d v="2024-10-21T00:00:00"/>
    <m/>
    <m/>
    <m/>
    <m/>
    <m/>
    <m/>
    <m/>
    <m/>
    <m/>
    <m/>
    <m/>
    <m/>
    <m/>
    <m/>
    <m/>
    <s v="x"/>
    <s v="Resolución 01305 de 2024  de fecha 28 octubre 2024"/>
    <s v="https://www.secop.gov.co/CO1ContractsManagement/Tendering/ProcurementContractEdit/View?docUniqueIdentifier=CO1.PCCNTR.2560912&amp;prevCtxUrl=https%3a%2f%2fwww.secop.gov.co%3a443%2fCO1ContractsManagement%2fTendering%2fProcurementContractManagement%2fIndex&amp;prevCtxLbl=Contratos+"/>
    <s v="NEÓN "/>
    <d v="2024-10-28T00:00:00"/>
    <d v="2024-10-28T00:00:00"/>
    <m/>
    <m/>
    <m/>
    <m/>
    <m/>
    <m/>
    <m/>
    <m/>
    <m/>
    <m/>
    <m/>
    <d v="2025-04-28T00:00:00"/>
    <x v="0"/>
    <x v="1"/>
    <x v="0"/>
    <s v="Se envia memo al área informando sobre la pub licación de la resolución 01305 de 2024"/>
  </r>
  <r>
    <s v="GGC-278-2019"/>
    <x v="5"/>
    <s v="Adquirir la renovación de novecientas (900) suscripciones de GOOGLE SUITE BUSINESS y treinta (30) horas de soporte técnico, para el dominio minenergia.gov.co, a través del acuerdo marco de precios acuerdo marco de precios No. CCE-572-1-AMP-2017 de productos y servicios Google de Colombia Compra Eficiente."/>
    <s v="EFORCERS S.A."/>
    <s v="Coordinador Grupo de Tecnologías de la Información y de las comunicaciones- TICS_x000a_"/>
    <x v="1"/>
    <d v="2019-03-02T00:00:00"/>
    <d v="2019-12-31T00:00:00"/>
    <s v="SONIA PAOLA GARCIA CONTRERAS"/>
    <s v="GUILLERMO ORTIZ GONZALEZ"/>
    <d v="2024-05-25T00:00:00"/>
    <s v="05 MAYO"/>
    <n v="2024"/>
    <s v="3-2024-015445_x000a_ DEL 21-05-2024"/>
    <s v="21/05/2024"/>
    <s v="con memorando No. 3-2023-004268 del 17 -02-2023 se solicitó al área enviar proyectos de actas de liquidación. Mediante correo del 23 de mayo de 2024 se radican los ajustes solicitados"/>
    <s v="3-2024-015530_x000a_ del  22-05-2024"/>
    <s v="22/05/2024"/>
    <m/>
    <m/>
    <m/>
    <m/>
    <m/>
    <m/>
    <s v="e-mail"/>
    <s v="23/05/2024"/>
    <s v="e-mail"/>
    <s v="24/05/2024"/>
    <s v="24/05/2024"/>
    <s v="x"/>
    <m/>
    <m/>
    <s v="Se publicó la orden de compra en la tienda virtual mediente ID 407800"/>
    <m/>
    <m/>
    <m/>
    <m/>
    <m/>
    <m/>
    <m/>
    <m/>
    <m/>
    <m/>
    <m/>
    <m/>
    <m/>
    <m/>
    <d v="2025-04-30T00:00:00"/>
    <x v="0"/>
    <x v="1"/>
    <x v="0"/>
    <s v="4 meses. Mediante memorando  3-2024-018809 del 18-06-2024 se remitió al área el acta de liquidación firmada y publicada en la tienda virtual"/>
  </r>
  <r>
    <s v="GGC-514-2019"/>
    <x v="5"/>
    <s v="Realizar un estudio para cuantificar el impacto socioeconomico que generó el sector nuclear en Colombia para el periodo comprendido entre los años 2014 y 2018, a través de la contribución del sector al Producto Interno Bruto (PIB), a la situación de empleo, a las entidades tributarias, al comercio exterior y la inversión en investigación y desarrollo"/>
    <s v="IDOM CONSULTING, ENGINNERING, ARCHICTETURE S.A.U"/>
    <s v="COORDINADOR DEL GRUPO DE ASUNTOS NUCLEARES"/>
    <x v="9"/>
    <d v="2019-08-20T00:00:00"/>
    <d v="2019-12-31T00:00:00"/>
    <s v="PEDRO AREVALO"/>
    <s v="GUILLERMO ORTIZ GONZALEZ"/>
    <d v="2024-05-26T00:00:00"/>
    <s v="05 MAYO"/>
    <n v="2024"/>
    <s v="3-2023-000117 del 05 de enero de 2023"/>
    <d v="2023-05-01T00:00:00"/>
    <s v="Se devuelve el trámite para ajustes del área"/>
    <s v="3-2023-022980_x000a_del 01-09-2023"/>
    <d v="2023-01-09T00:00:00"/>
    <m/>
    <s v="mediante memorando 3-2024-025516 del 08/08/2024 se remitio el expediente a suntos disciplinarios por perdida de competencia"/>
    <d v="2024-08-08T00:00:00"/>
    <m/>
    <m/>
    <m/>
    <m/>
    <m/>
    <m/>
    <m/>
    <m/>
    <s v="x"/>
    <m/>
    <m/>
    <m/>
    <m/>
    <m/>
    <m/>
    <m/>
    <m/>
    <m/>
    <m/>
    <m/>
    <m/>
    <m/>
    <m/>
    <m/>
    <m/>
    <m/>
    <d v="2025-04-30T00:00:00"/>
    <x v="0"/>
    <x v="1"/>
    <x v="2"/>
    <s v="LA LIQUIDACION FUE RADICADA EN NEON  (CON AJUSTES) EL 23/07/2024. MEDIANTE MEMORANDO 3-2024-025516 DEL 08/08/2024, SE REMITIO A A SUNTOS DISCIPLINARIOS POR PERDIDA DE COMPETENCIA."/>
  </r>
  <r>
    <s v="GGC-622-2019"/>
    <x v="5"/>
    <s v="Contratar la elaboración,  diseño y edición de cartillas y su respectiva socialización a través de talleres,  de procesos y procedimientos que se deben emplear en las labores mineras subterráneas de oro y carbón."/>
    <s v="UNIVERSIDAD PEDAGOGICA Y TECNOLOGICA DE COLOMBIA - UPTC"/>
    <s v="Coordinaciión para la Gestión de los Programas de Seguridad Minera y Minería de Subsistencia"/>
    <x v="5"/>
    <d v="2019-10-07T00:00:00"/>
    <d v="2019-12-31T00:00:00"/>
    <s v="SONIA PAOLA GARCIA CONTRERAS"/>
    <s v="GUILLERMO ORTIZ GONZALEZ"/>
    <d v="2024-05-26T00:00:00"/>
    <s v="05 MAYO"/>
    <n v="2024"/>
    <s v="3-2022-028676_x000a_del 25-11-2022"/>
    <s v="25/11/2022"/>
    <s v="Se devuelve por el aplicativo ARGO y por correo electrónico  a la Dirección de Formalización Minera  para ajustes (olga lucia)"/>
    <s v="e-mail"/>
    <d v="2023-04-01T00:00:00"/>
    <s v="3-2024-014562_x000a_ del 09-05-2024"/>
    <s v=" 3-2024-014841_x000a_ del 14-05-2024"/>
    <s v="14/05/2024"/>
    <s v="E-mail del 20/05/2024"/>
    <m/>
    <m/>
    <s v="e-mail"/>
    <s v="20/05/2024"/>
    <s v="e-mail"/>
    <s v="21/05/2024"/>
    <s v="21/05/2024"/>
    <s v="x"/>
    <m/>
    <m/>
    <s v="https://www.secop.gov.co/CO1ContractsManagement/Tendering/ProcurementContractEdit/View?docUniqueIdentifier=CO1.PCCNTR.1121101&amp;prevCtxUrl=https%3a%2f%2fwww.secop.gov.co%3a443%2fCO1ContractsManagement%2fTendering%2fProcurementContractManagement%2fIndex&amp;prevCtxLbl=Contratos+"/>
    <m/>
    <m/>
    <m/>
    <m/>
    <m/>
    <m/>
    <m/>
    <m/>
    <m/>
    <m/>
    <m/>
    <m/>
    <m/>
    <m/>
    <d v="2025-04-30T00:00:00"/>
    <x v="0"/>
    <x v="1"/>
    <x v="0"/>
    <s v="4 meses. Mediante memorando  3-2024-018806 del 18-06-2024 se remitió al área el acta de liquidación firmada y publicada en SECOPII."/>
  </r>
  <r>
    <s v="GGC-294-2019"/>
    <x v="5"/>
    <s v="Contratar la prestación del servicio integral de aseo y cafetería para la sede del Ministerio de Minas y Energía, ubicada en la Calle 43 No. 57-31 CAN, Bogotá D.C. y la sede del Archivo Central, ubicado en la Avenida Calle 26 No.46-90 de la ciudad de Bogotá D.C."/>
    <s v="UNION TEMPORAL EMINSER - SOLOASEO 2016"/>
    <s v=" Coordinadora del Grupo de Gestión Administrativa_x000a_"/>
    <x v="3"/>
    <d v="2019-03-26T00:00:00"/>
    <d v="2020-02-26T00:00:00"/>
    <s v="PEDRO AREVALO"/>
    <s v="GUILLERMO ORTIZ GONZALEZ"/>
    <d v="2024-07-23T00:00:00"/>
    <s v="07 JULIO"/>
    <n v="2024"/>
    <s v="3-2022-007977 del 25-03-2022"/>
    <s v="25/03/2022"/>
    <s v="se remitió por correo del 28-03-2023 alcance al memorando No.  3-2023-007403 del 24-03-2023, incluyendo en una sola acta los comentarios fianncieros y jurídicos"/>
    <s v="3-2023-007403 del 24-03-2023"/>
    <s v="24/03/2023"/>
    <s v="se devuelve proyecto para  ajustes del area  por la plataforma NEON, el 26/06/2024. el area realizo ajustes por NEON EL 28 DE JUNIO."/>
    <s v="NEON. "/>
    <s v="28/06/2024"/>
    <s v="El area radico con ajustes por NEON, EL 28/06/2024"/>
    <m/>
    <m/>
    <s v="ARGO"/>
    <d v="2024-02-07T00:00:00"/>
    <s v="ARGO"/>
    <d v="2024-02-07T00:00:00"/>
    <d v="2024-02-07T00:00:00"/>
    <m/>
    <s v="x"/>
    <s v="00660 DEL 02 DE JULIO DEL 2024"/>
    <s v="ID. 411177- TIENDA VIRTUAL"/>
    <s v="mediante memorando numero 3-2024-020390_x000a_Fecha: 02-07-2024"/>
    <m/>
    <d v="2024-03-07T00:00:00"/>
    <s v="NO"/>
    <m/>
    <m/>
    <m/>
    <m/>
    <m/>
    <m/>
    <m/>
    <m/>
    <d v="2024-08-07T00:00:00"/>
    <s v="18/07/2024"/>
    <d v="2025-04-30T00:00:00"/>
    <x v="0"/>
    <x v="1"/>
    <x v="0"/>
    <s v="SE REMITIO MEMORANDO AL AREA EL 30 DE JULIO DEL 2024 INFORMANDO FECHA DE PUBLICACION DE LA RESOLUCION 660 DEL 2024."/>
  </r>
  <r>
    <s v="CAO-001-2020"/>
    <x v="6"/>
    <s v="Validar el cumplimiento de los requisitos de la norma ISO 9001:2015, a través de la segúnda auditoría de seguimiento al sistema integrado de gestión del Ministerio de Minas y Energía."/>
    <s v="SGS COLOMBIA S.A."/>
    <s v="Jefe de Oficina de Planeación y Gestión Internacional"/>
    <x v="10"/>
    <s v="06/03/2020"/>
    <d v="2020-03-30T00:00:00"/>
    <s v="PEDRO AREVALO"/>
    <s v="GUILLERMO ORTIZ GONZALEZ"/>
    <d v="2024-08-24T00:00:00"/>
    <s v="08 AGOSTO"/>
    <n v="2024"/>
    <s v="3-2022-012541_x000a_del 19-05-2022"/>
    <s v="19/05/2022"/>
    <s v="SE DEVUEL AL AREA PARA AJUSTES EL 08/08/2024"/>
    <s v="3-2024-025320 DEL 06/08/2024"/>
    <d v="2024-06-08T00:00:00"/>
    <m/>
    <m/>
    <m/>
    <m/>
    <m/>
    <m/>
    <m/>
    <m/>
    <m/>
    <m/>
    <s v="23/08/2024"/>
    <s v="x"/>
    <m/>
    <m/>
    <s v="https://www.secop.gov.co/CO1ContractsManagement/Tendering/ProcurementContractEdit/View?docUniqueIdentifier=CO1.PCCNTR.1420262&amp;prevCtxUrl=https%3a%2f%2f"/>
    <m/>
    <m/>
    <m/>
    <m/>
    <m/>
    <m/>
    <m/>
    <m/>
    <m/>
    <m/>
    <m/>
    <m/>
    <m/>
    <s v="30/08/2024"/>
    <d v="2025-04-30T00:00:00"/>
    <x v="0"/>
    <x v="1"/>
    <x v="0"/>
    <m/>
  </r>
  <r>
    <s v="GGC-384-2020"/>
    <x v="6"/>
    <s v="Contratar suministro e instalación de división en acrílico para la recepción de la sede principal del Ministerio de Minas y Energía ubicada en la Calle 43 No. 57-31 CAN de Bogotá en el marco de la pandemia Covid 19."/>
    <s v="COOL KOLORS GRAPHIC STUDIO SAS"/>
    <s v=" Coordinadora del Grupo de Gestión Administrativa_x000a_"/>
    <x v="3"/>
    <d v="2020-06-05T00:00:00"/>
    <d v="2020-06-10T00:00:00"/>
    <s v="PEDRO AREVALO"/>
    <s v="GUILLERMO ORTIZ GONZALEZ"/>
    <d v="2024-08-28T00:00:00"/>
    <s v="08 AGOSTO"/>
    <n v="2024"/>
    <s v="3-2021-016040 del 25-08-2021"/>
    <s v="26/08/2021"/>
    <m/>
    <s v="EL AREA RADICA SOLICITUD DE LIQUIDACION UNILATERAL POR NEON EL 15/08/2024"/>
    <s v="15/08/2024"/>
    <m/>
    <m/>
    <m/>
    <m/>
    <m/>
    <m/>
    <s v="16/08/2024"/>
    <m/>
    <m/>
    <m/>
    <s v="16/08/2024"/>
    <m/>
    <s v="x"/>
    <s v="870 DEL 16/08/2024"/>
    <s v="https://www.secop.gov.co/CO1ContractsManagement/Tendering/ProcurementContractEdit/View?docUniqueIdentifier=CO1.PCCNTR.1611217&amp;prevCtxUrl=https%3a%2f%2fwww.secop.gov.co%3a443%2fCO1ContractsManagement%2fTendering%2fProcurementContractManagement%2fIndex&amp;prevCtxLbl=Contratos+"/>
    <s v="MEDIANTE MEMORANDO 3-2024-026855 DEL 20/08/2024 SE REMITIO A LA OAJ PARA NOTIFICAR"/>
    <s v="20/08/2024"/>
    <s v="21/08/2024"/>
    <s v="NO"/>
    <m/>
    <m/>
    <m/>
    <m/>
    <m/>
    <m/>
    <m/>
    <m/>
    <s v="22/08/2024"/>
    <d v="2024-05-09T00:00:00"/>
    <d v="2025-04-30T00:00:00"/>
    <x v="0"/>
    <x v="1"/>
    <x v="0"/>
    <m/>
  </r>
  <r>
    <s v="GGC-520-2017"/>
    <x v="3"/>
    <s v="Ampliar la cobertura y procurar la satisfacción de la demanda de energía en las Zonas No Interconectadas - ZNI, mediante la ejecución del proyecto ?DISEÑO Y CONSTRUCCIÓN DE SISTEMAS DE ENERGÍA SOLAR FOTOVOLTAICA PARA VIVIENDAS RURALES DEL MUNICIPIO DE SAN JOSÉ DEL GUAVIARE , DEPARTAMENTO DEL GUAVIARE? del Fondo de Apoyo Financiero para Energización de Zonas No Interconectadas ? FAZNI"/>
    <s v="ENERGUAVIARE S.A. E.S.P.- IPSE "/>
    <s v="Director de Energía Eléctrica"/>
    <x v="2"/>
    <d v="2017-12-20T00:00:00"/>
    <d v="2020-12-31T00:00:00"/>
    <s v="PEDRO AREVALO"/>
    <s v="GUILLERMO ORTIZ GONZALEZ"/>
    <d v="2024-10-21T00:00:00"/>
    <s v="10 OCTUBRE"/>
    <n v="2024"/>
    <s v="por NEON  el 08/09/2024"/>
    <d v="2024-08-09T00:00:00"/>
    <s v="se rechaza para ajustes por NEON el 10/09/2024"/>
    <m/>
    <d v="2024-10-09T00:00:00"/>
    <s v="NEON-19/09/2024"/>
    <m/>
    <m/>
    <m/>
    <m/>
    <m/>
    <s v="23/09/2024"/>
    <m/>
    <m/>
    <m/>
    <s v="24/09/2024"/>
    <m/>
    <s v="x"/>
    <s v="01106 DEL 24/09/2024"/>
    <s v="https://www.secop.gov.co/CO1ContractsManagement/Tendering/ProcurementContractEdit/View?docUniqueIdentifier=CO1.PCCNTR.244101&amp;prevCtxUrl=https%3a%2f%2fwww.secop.gov.co%3a443%2fCO1ContractsManagement%2fTendering%2fProcurementContractManagement%2fIndex&amp;prevCtxLbl=Contratos+"/>
    <s v="MEMORANDO 3-2024-031901 DEL 24/09/2024"/>
    <m/>
    <s v="26/09/2024"/>
    <s v="NO"/>
    <m/>
    <m/>
    <m/>
    <m/>
    <m/>
    <m/>
    <m/>
    <m/>
    <s v="1/10/20241"/>
    <s v="25/10/2024"/>
    <d v="2025-05-05T00:00:00"/>
    <x v="3"/>
    <x v="1"/>
    <x v="0"/>
    <m/>
  </r>
  <r>
    <s v="GGC-179-2013"/>
    <x v="9"/>
    <s v=" “Ampliar la cobertura, mejorar la calidad y continuidad del servicio _x000a_de energía eléctrica y satisfacer la demanda de la misma en las zonas del Sistema _x000a_Interconectado Nacional – SIN ubicadas en el Mercado de Comercialización del _x000a_OPERADOR DE RED mediante la ejecución de proyectos del Fondo de Apoyo Financiero _x000a_para la Energización de las Zonas Rurales Interconectadas – FAER”"/>
    <s v="ELECTRICARIBE S.A. E.S.P."/>
    <s v="Director de Energía Eléctrica"/>
    <x v="2"/>
    <d v="2013-11-29T00:00:00"/>
    <d v="2020-09-29T00:00:00"/>
    <s v="PEDRO AREVALO"/>
    <s v="GUILLERMO ORTIZ GONZALEZ"/>
    <d v="2024-10-28T00:00:00"/>
    <s v="10 OCTUBRE"/>
    <n v="2024"/>
    <s v="3-2022-016108"/>
    <s v="30/06/2022"/>
    <s v="haciendo seguimiento del caso me informaron que se encuentra en ajustes en l0a dir00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3-2023-014841 del 14 de Junio de 2023. Se realizó la revisión juríca del trámite y se proyectó memorando de devolución el cual se encuentra pendiente de aprobación"/>
    <s v="3-2024-007280_x000a_ del 07-03-2024"/>
    <d v="2024-07-03T00:00:00"/>
    <m/>
    <m/>
    <m/>
    <s v="NEON-ARGO"/>
    <d v="2024-10-02T00:00:00"/>
    <s v="ARGO"/>
    <d v="2024-10-02T00:00:00"/>
    <d v="2024-10-04T00:00:00"/>
    <m/>
    <s v="x"/>
    <s v="RESOLUCION 01181 DEL 04/10/2024"/>
    <m/>
    <s v="MEMORANDO 3-2024-033836 DEL 04/10/2024"/>
    <d v="2024-10-07T00:00:00"/>
    <d v="2024-10-11T00:00:00"/>
    <s v="SI"/>
    <m/>
    <d v="2024-10-28T00:00:00"/>
    <n v="1327"/>
    <d v="2024-10-29T00:00:00"/>
    <m/>
    <s v="po rcorreo electronico el 10/29/2024"/>
    <d v="2024-10-29T00:00:00"/>
    <d v="2024-10-29T00:00:00"/>
    <d v="2024-10-30T00:00:00"/>
    <m/>
    <d v="2025-04-22T00:00:00"/>
    <x v="4"/>
    <x v="1"/>
    <x v="0"/>
    <s v="se liquidó unilateralmente pero la ejecutoria quedó con posterioridad a la fecha de pérdida de competencia"/>
  </r>
  <r>
    <s v="GGC-224-2012"/>
    <x v="10"/>
    <s v="“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  "/>
    <s v="ELECTRICARIBE S.A. E.S.P."/>
    <s v="Director de Energía Eléctrica"/>
    <x v="2"/>
    <d v="2012-12-20T00:00:00"/>
    <d v="2020-09-30T00:00:00"/>
    <s v="SONIA PAOLA GARCIA CONTRERAS"/>
    <s v="GUILLERMO ORTIZ GONZALEZ"/>
    <d v="2024-10-28T00:00:00"/>
    <s v="10 OCTUBRE"/>
    <n v="2024"/>
    <s v="3-2022-018304_x000a_del 25-07-2022"/>
    <s v="25/07/2022"/>
    <s v="Se devuelve para ajsutes y adjuntar soportes"/>
    <s v="3-2022-024684_x000a_"/>
    <d v="2022-11-10T00:00:00"/>
    <s v="NEON 27/08/2024"/>
    <s v="NEON"/>
    <d v="2024-09-04T00:00:00"/>
    <s v="NEON 05/09/2024 Y 24/09/2024"/>
    <s v="NEON"/>
    <d v="2024-09-16T00:00:00"/>
    <s v="NEON - ARGO"/>
    <d v="2024-09-24T00:00:00"/>
    <s v="ARGO"/>
    <d v="2024-09-25T00:00:00"/>
    <d v="2024-09-25T00:00:00"/>
    <m/>
    <s v="x"/>
    <s v="RESOLUCIÓN 1125 DEL 25/09/2024"/>
    <s v="https://www.contratos.gov.co/consultas/detalleProceso.do?numConstancia=12-12-1369565"/>
    <s v="e-mail"/>
    <d v="2024-09-26T00:00:00"/>
    <d v="2024-10-07T00:00:00"/>
    <s v="SI"/>
    <s v="1-2024-047367"/>
    <d v="2024-10-22T00:00:00"/>
    <s v="01319 DEL 28/10/2024"/>
    <d v="2024-10-28T00:00:00"/>
    <m/>
    <d v="2024-10-28T00:00:00"/>
    <d v="2024-10-28T00:00:00"/>
    <d v="2024-10-28T00:00:00"/>
    <d v="2024-10-29T00:00:00"/>
    <m/>
    <d v="2025-05-05T00:00:00"/>
    <x v="3"/>
    <x v="1"/>
    <x v="0"/>
    <s v="6 meses"/>
  </r>
  <r>
    <s v="GGC-180-2013"/>
    <x v="9"/>
    <s v="Legalizar los usuarios y adecuar las redes eléctricas conforme los reg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s v="ELECTRICARIBE S.A. E.S.P."/>
    <s v="Director de Energía Eléctrica"/>
    <x v="2"/>
    <d v="2013-11-29T00:00:00"/>
    <d v="2020-10-01T00:00:00"/>
    <s v="PEDRO AREVALO"/>
    <s v="GUILLERMO ORTIZ GONZALEZ"/>
    <d v="2024-10-28T00:00:00"/>
    <s v="10 OCTUBRE"/>
    <n v="2024"/>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6/09/2024"/>
    <m/>
    <m/>
    <m/>
    <m/>
    <m/>
    <s v="NEON-ARGO"/>
    <d v="2024-10-03T00:00:00"/>
    <s v="ARGO"/>
    <m/>
    <d v="2024-10-04T00:00:00"/>
    <m/>
    <s v="x"/>
    <s v="RESOLUCION 01182 DEL 04/10/2024"/>
    <m/>
    <s v="MEMORANDO 3-2024-033835 DEL 04/10/2024"/>
    <d v="2024-10-07T00:00:00"/>
    <d v="2024-10-11T00:00:00"/>
    <s v="SI"/>
    <m/>
    <d v="2024-10-28T00:00:00"/>
    <n v="1326"/>
    <d v="2024-10-29T00:00:00"/>
    <m/>
    <s v="POR CORREO EL 10/29/2024"/>
    <d v="2024-10-29T00:00:00"/>
    <d v="2024-10-29T00:00:00"/>
    <d v="2024-10-30T00:00:00"/>
    <m/>
    <d v="2025-04-22T00:00:00"/>
    <x v="4"/>
    <x v="1"/>
    <x v="0"/>
    <s v="se liquidó unilateralmente pero la ejecutoria quedó con posterioridad a la fecha de pérdida de competencia"/>
  </r>
  <r>
    <s v="GGC-295-2014"/>
    <x v="11"/>
    <s v="“Legalizar los usuarios y adecuar las redes eléctricas conforme los reg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
    <s v="ELECTRICARIBE S.A. E.S.P."/>
    <s v="Director de Energía Eléctrica"/>
    <x v="2"/>
    <d v="2014-12-15T00:00:00"/>
    <d v="2020-09-30T00:00:00"/>
    <s v="SONIA PAOLA GARCIA CONTRERAS"/>
    <s v="GUILLERMO ORTIZ GONZALEZ"/>
    <d v="2024-10-28T00:00:00"/>
    <s v="10 OCTUBRE"/>
    <n v="2024"/>
    <s v="NEON"/>
    <s v="30(08/2024"/>
    <s v="Se devuelve para ajustes del área"/>
    <s v="NEON"/>
    <d v="2024-09-26T00:00:00"/>
    <s v="NEON- 30/09/2024"/>
    <m/>
    <m/>
    <m/>
    <m/>
    <m/>
    <s v="NEON - ARGO"/>
    <d v="2024-10-03T00:00:00"/>
    <s v="ARGO"/>
    <d v="2024-10-04T00:00:00"/>
    <d v="2024-10-04T00:00:00"/>
    <m/>
    <s v="x"/>
    <s v="RESOLUCIÓN 01183 DEL 04 DE OCTUBRE DE 2024"/>
    <s v="_x000a_https://www.contratos.gov.co/consultas/detalleProceso.do?numConstancia=14-12-3234123 "/>
    <s v="e-mail"/>
    <d v="2024-10-04T00:00:00"/>
    <d v="2024-10-11T00:00:00"/>
    <m/>
    <s v="E-MAIL"/>
    <d v="2024-10-28T00:00:00"/>
    <s v="01323 DEL 28/10/2024"/>
    <d v="2024-10-28T00:00:00"/>
    <m/>
    <d v="2024-10-28T00:00:00"/>
    <d v="2024-10-28T00:00:00"/>
    <d v="2024-10-28T00:00:00"/>
    <d v="2024-10-29T00:00:00"/>
    <m/>
    <d v="2025-05-05T00:00:00"/>
    <x v="3"/>
    <x v="1"/>
    <x v="0"/>
    <m/>
  </r>
  <r>
    <s v="GGC-298-2014"/>
    <x v="11"/>
    <s v="Legalizar los usuarios y adecuar las redes eléctricas conforme los reglamentos técnicos vigentes, en los barrios subnormales situados en municipios delSistema Interconectado Nacional en el Mercado de Comercialización del Operador de RedELECTRICARIBE S.A. E.S.P., mediante la ejecución de los proyectos del Programa de Normalización de Redes Eléctricas- PRONE."/>
    <s v="ELECTRICARIBE S.A. E.S.P."/>
    <s v="Director de Energía Eléctrica"/>
    <x v="2"/>
    <s v="29/12/2014"/>
    <d v="2020-10-01T00:00:00"/>
    <s v="PEDRO AREVALO"/>
    <s v="GUILLERMO ORTIZ GONZALEZ"/>
    <d v="2024-10-28T00:00:00"/>
    <s v="10 OCTUBRE"/>
    <n v="2024"/>
    <s v="NEON"/>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6/09/2024"/>
    <m/>
    <m/>
    <m/>
    <m/>
    <m/>
    <s v="NEON-ARGO"/>
    <d v="2024-10-02T00:00:00"/>
    <s v="ARGO"/>
    <d v="2024-10-02T00:00:00"/>
    <d v="2024-10-04T00:00:00"/>
    <m/>
    <s v="x"/>
    <s v="01175 DEL 04/10/2024"/>
    <m/>
    <s v="MEMORANDO 3-2024-033840 DEL 04/10/2024"/>
    <d v="2024-10-07T00:00:00"/>
    <d v="2024-10-11T00:00:00"/>
    <s v="SI"/>
    <m/>
    <d v="2024-10-28T00:00:00"/>
    <n v="1325"/>
    <d v="2024-10-29T00:00:00"/>
    <m/>
    <s v="POR CORREO EL 10/29/2024"/>
    <d v="2024-10-29T00:00:00"/>
    <d v="2024-10-29T00:00:00"/>
    <m/>
    <m/>
    <d v="2025-05-05T00:00:00"/>
    <x v="3"/>
    <x v="1"/>
    <x v="2"/>
    <s v="El recurso se resolvió cuando ya se habia perdido competencia para liquidar"/>
  </r>
  <r>
    <s v="GGC-306-2014"/>
    <x v="11"/>
    <s v="“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  "/>
    <s v="ELECTRICARIBE S.A. E.S.P."/>
    <s v="Director de Energía Eléctrica"/>
    <x v="2"/>
    <s v="29/12/2014"/>
    <d v="2020-09-30T00:00:00"/>
    <s v="SONIA PAOLA GARCIA CONTRERAS"/>
    <s v="GUILLERMO ORTIZ GONZALEZ"/>
    <d v="2024-10-28T00:00:00"/>
    <s v="10 OCTUBRE"/>
    <n v="2024"/>
    <s v="NEON"/>
    <s v="26/08/2024"/>
    <s v="Se devuelve para ajustes del área"/>
    <s v="NEON"/>
    <d v="2024-09-09T00:00:00"/>
    <s v="NEON 18/09/2024"/>
    <m/>
    <m/>
    <m/>
    <m/>
    <m/>
    <s v="NEON"/>
    <d v="2024-09-19T00:00:00"/>
    <s v="ARGO"/>
    <d v="2024-09-20T00:00:00"/>
    <d v="2024-09-20T00:00:00"/>
    <m/>
    <s v="x"/>
    <s v="RESOLUCIÓN 01101 DEL 20/09/2024"/>
    <s v="https://www.contratos.gov.co/consultas/detalleProceso.do?numConstancia=14-12-3248643"/>
    <s v="e-mail"/>
    <d v="2024-09-20T00:00:00"/>
    <d v="2024-10-07T00:00:00"/>
    <s v="SI"/>
    <s v="1-2024-047370"/>
    <d v="2024-10-22T00:00:00"/>
    <s v="RESOLUCIÓN 01317 DEL 28/10/2024"/>
    <d v="2024-10-28T00:00:00"/>
    <m/>
    <d v="2024-10-28T00:00:00"/>
    <d v="2024-10-28T00:00:00"/>
    <d v="2024-10-28T00:00:00"/>
    <d v="2024-10-29T00:00:00"/>
    <m/>
    <d v="2025-05-05T00:00:00"/>
    <x v="3"/>
    <x v="1"/>
    <x v="0"/>
    <s v="6 meses"/>
  </r>
  <r>
    <s v="CAO-031-2019"/>
    <x v="5"/>
    <s v="Suministro de botellones de agua envasada, apta para  el consumo humano y otros servicios conexos para las sedes del Ministerio de Minas y Energía."/>
    <s v="C&amp;R SOLUCIONES S.A.S"/>
    <s v=" Coordinadora del Grupo de Gestión Administrativa_x000a_"/>
    <x v="3"/>
    <d v="2019-12-16T00:00:00"/>
    <d v="2020-10-21T00:00:00"/>
    <s v="PEDRO AREVALO"/>
    <s v="GUILLERMO ORTIZ GONZALEZ"/>
    <d v="2024-08-28T00:00:00"/>
    <s v="08 AGOSTO"/>
    <n v="2024"/>
    <s v="3-2021-011253_x000a_del 08-06-2021"/>
    <d v="2021-09-06T00:00:00"/>
    <s v="Mediante memorando 3-2022-008377_x000a_del 31-03-2022 se radica nuevamente le trámite"/>
    <s v="3-2022-008377_x000a_del  31-03-2022"/>
    <s v="31/03/2022"/>
    <s v="3-2022-022312_x000a_Fecha: 13-09-2022"/>
    <s v="SE RADICO SOLICITUD DE LIQUIDACION UNILATERAL POR NEON EL 10/07/2024"/>
    <d v="2024-10-07T00:00:00"/>
    <s v="SE DEVOLVIO POR NEON, PARA AJUSTES DEL AREA EL 22/07/2024"/>
    <m/>
    <s v="22/07/2024"/>
    <s v="NEON"/>
    <d v="2024-08-01T00:00:00"/>
    <m/>
    <m/>
    <d v="2024-08-05T00:00:00"/>
    <m/>
    <s v="x"/>
    <s v="0818 DEL 05/08/2024"/>
    <s v="https://www.secop.gov.co/CO1ContractsManagement/Tendering/ProcurementContractEdit/View?docUniqueIdentifier=CO1.PCCNTR.1221529&amp;prevCtxUrl=https%3a%2f%2fwww.secop.gov.co%3a443%2fCO1ContractsManagement%2fTendering%2fProcurementContractManagement%2fIndex&amp;prevCtxLbl=Contratos+"/>
    <s v="3-2024-025114 DEL 05/08/2024"/>
    <d v="2024-08-05T00:00:00"/>
    <s v="15/08/2024"/>
    <s v="NO"/>
    <m/>
    <m/>
    <m/>
    <m/>
    <m/>
    <m/>
    <m/>
    <m/>
    <d v="2024-09-06T00:00:00"/>
    <d v="2024-11-28T00:00:00"/>
    <d v="2025-05-05T00:00:00"/>
    <x v="3"/>
    <x v="1"/>
    <x v="0"/>
    <s v="PERDIO COMPETENCIA EL 28 DE AGOSTO DEL 2024, NO OBSTANTE SE  POR INDICACIONES DE LA CORDINADORA DEL GGC SE PUBLICA EL ACTA EN SECOP II, EL 11/28/2024"/>
  </r>
  <r>
    <s v="GGC-811-2019"/>
    <x v="5"/>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Lote.2 RESPONSABILIDAD CIVIL SERVIDORES PÚBLICOS"/>
    <s v="AXA COLPATRIA"/>
    <s v=" Coordinadora del Grupo de Gestión Administrativa_x000a_"/>
    <x v="3"/>
    <d v="2019-12-27T00:00:00"/>
    <d v="2020-12-27T00:00:00"/>
    <s v="PEDRO AREVALO"/>
    <s v="GUILLERMO ORTIZ GONZALEZ"/>
    <d v="2024-10-21T00:00:00"/>
    <s v="10 OCTUBRE"/>
    <n v="2024"/>
    <s v="3-2022-010320_x000a_del 25-04-2022_x000d_"/>
    <s v="25/04/2022"/>
    <s v="Mediante correos del 7 y 21 de junio de 2022 se solicitó al área que tiene la necesidad realizar los ajustes financieros al proyecto de acta de liquidación, solicitados por la profesional financiera del área,"/>
    <s v="e-mail"/>
    <s v="21/06/2022"/>
    <s v="SE DEVUELVE POR NEON, PARA AJUSTES DEL AREA"/>
    <s v="23/08/2024"/>
    <m/>
    <m/>
    <m/>
    <m/>
    <d v="2024-04-09T00:00:00"/>
    <m/>
    <m/>
    <m/>
    <d v="2024-04-09T00:00:00"/>
    <m/>
    <s v="x"/>
    <m/>
    <s v="https://www.secop.gov.co/CO1ContractsManagement/Tendering/ProcurementContractEdit/View?docUniqueIdentifier=CO1.PCCNTR.1245729&amp;prevCtxUrl=https%3a%2f%2fwww.secop.gov.co%3a443%2fCO1ContractsManagement%2fTendering%2fProcurementContractManagement%2fIndex&amp;prevCtxLbl=Contratos+"/>
    <s v="mediante memorando 3-2024-029201 se remitio a juridica para NOTIFICAR."/>
    <d v="2024-04-09T00:00:00"/>
    <d v="2024-09-09T00:00:00"/>
    <s v="NO"/>
    <m/>
    <m/>
    <m/>
    <m/>
    <m/>
    <m/>
    <m/>
    <d v="2024-09-09T00:00:00"/>
    <s v="24/09/2024"/>
    <d v="2024-04-10T00:00:00"/>
    <d v="2025-05-05T00:00:00"/>
    <x v="3"/>
    <x v="1"/>
    <x v="0"/>
    <m/>
  </r>
  <r>
    <s v="GGC-347-2020"/>
    <x v="6"/>
    <s v="Adquisición de la dotación de vestuario y calzado para los funcionarios del Ministerio de Minas y Energía, que tienen derecho conforme a la Ley 70 de 1988 (Segmento 1- Ropa Femenina)"/>
    <s v="CONFECCIONES PAEZ S.A"/>
    <s v="ANGELICA MARIA BERMUDEZ RODRIGUEZ Y SANDRA MILENA RODRIGUEZ RAMIREZ"/>
    <x v="3"/>
    <d v="2020-05-05T00:00:00"/>
    <d v="2020-12-31T00:00:00"/>
    <s v="FABIAN ANDRÉS JIMENEZ"/>
    <s v="GUILLERMO ORTIZ GONZALEZ"/>
    <d v="2024-10-21T00:00:00"/>
    <s v="10 OCTUBRE"/>
    <n v="2024"/>
    <s v="3-2021-017388 del 15-09-2021_x000d_"/>
    <s v="15/09/2021"/>
    <s v="En la trazabilidad del radicado, se evidencia que se devolvió liquidación para ajustes"/>
    <s v="e-mail"/>
    <s v="28/09/2021"/>
    <m/>
    <m/>
    <m/>
    <m/>
    <m/>
    <m/>
    <m/>
    <m/>
    <m/>
    <m/>
    <s v="26/09/2024"/>
    <m/>
    <s v="x"/>
    <m/>
    <s v="El día 26 de septiembre de 2024 se publico en la TVEC la modificación correspondiente al Acta de Liquidación mediante resolucion No 01147 del 26-09-2024/ Se cambia Estado "/>
    <m/>
    <m/>
    <s v="17/10/2024"/>
    <s v="NO"/>
    <m/>
    <m/>
    <m/>
    <m/>
    <m/>
    <m/>
    <m/>
    <m/>
    <m/>
    <m/>
    <d v="2025-05-05T00:00:00"/>
    <x v="3"/>
    <x v="1"/>
    <x v="0"/>
    <s v="El día 26 de septiembre de 2024 se publico en la TVEC la modificación correspondiente al Acta de Liquidación mediante resolucion No 01147 del 26-09-2024/ Se cambia Estado "/>
  </r>
  <r>
    <s v="GGC-345-2020"/>
    <x v="6"/>
    <s v="Adquisición de la dotación de vestuario y calzado para los funcionarios del Ministerio de Minas y Energía, que tienen derecho conforme a la Ley 70 de 1988. (Segmento 4-Dotaciòn calzado masculino)"/>
    <s v="DOTACIÓN INTEGRAL S.A.S"/>
    <s v="Coordinadora Grupo de Gestión Administrativa"/>
    <x v="3"/>
    <s v="07/05/2020"/>
    <d v="2020-12-31T00:00:00"/>
    <s v="FABIAN ANDRÉS JIMENEZ"/>
    <s v="GUILLERMO ORTIZ GONZALEZ"/>
    <d v="2024-10-21T00:00:00"/>
    <s v="10 OCTUBRE"/>
    <n v="2024"/>
    <s v="3-2022-008983_x000a_del 05-04-2022"/>
    <d v="2022-05-04T00:00:00"/>
    <s v="Se evidencia en ARGO qiue el trámite se devolvió al área el 14/09/2022 para ajustes"/>
    <s v="e-mail"/>
    <s v="14/09/2022"/>
    <m/>
    <m/>
    <m/>
    <m/>
    <m/>
    <m/>
    <s v="NEON"/>
    <m/>
    <m/>
    <m/>
    <s v="15/10/2024"/>
    <s v="x"/>
    <m/>
    <m/>
    <s v="SE PUBLICÓ EN TVEC"/>
    <m/>
    <m/>
    <m/>
    <m/>
    <m/>
    <m/>
    <m/>
    <m/>
    <m/>
    <m/>
    <m/>
    <m/>
    <m/>
    <m/>
    <d v="2025-05-05T00:00:00"/>
    <x v="3"/>
    <x v="1"/>
    <x v="0"/>
    <m/>
  </r>
  <r>
    <s v="GGC-346-2020"/>
    <x v="6"/>
    <s v="Adquisición de la dotación de vestuario y calzado para los funcionarios del Ministerio de Minas y Energía, que tienen derecho conforme a la Ley 70 de 1988. (Segmento 3-Dotaciòn calzado femenino)"/>
    <s v="DOTACIÓN INTEGRAL S.A.S"/>
    <s v=" Coordinadora del Grupo de Gestión Administrativa_x000a_"/>
    <x v="3"/>
    <s v="07/05/2020"/>
    <d v="2020-12-31T00:00:00"/>
    <s v="FABIAN ANDRÉS JIMENEZ"/>
    <s v="GUILLERMO ORTIZ GONZALEZ"/>
    <d v="2024-10-21T00:00:00"/>
    <s v="10 OCTUBRE"/>
    <n v="2024"/>
    <s v="3-2021-022337_x000a_del 22-11-2021_x000d_"/>
    <s v="22/11/2021"/>
    <s v="Se solicita nueva documentación ya que cambió el Ordenador del Gasto que es quien firma el acta. trazabilidad ARGO 17/03/2022 (Lucia Karolina Olivera Dueñas)"/>
    <s v="e-mail"/>
    <s v="17/03/2022"/>
    <m/>
    <m/>
    <m/>
    <m/>
    <m/>
    <m/>
    <s v="NEON"/>
    <s v="26/09/2024"/>
    <m/>
    <m/>
    <d v="2024-11-10T00:00:00"/>
    <s v="x"/>
    <m/>
    <m/>
    <s v="SE PUBLICÓ EN TVEC"/>
    <m/>
    <m/>
    <m/>
    <m/>
    <m/>
    <m/>
    <m/>
    <m/>
    <m/>
    <m/>
    <m/>
    <m/>
    <m/>
    <m/>
    <d v="2025-05-05T00:00:00"/>
    <x v="3"/>
    <x v="1"/>
    <x v="0"/>
    <m/>
  </r>
  <r>
    <s v="GGC-348-2020"/>
    <x v="6"/>
    <s v="Adquisición de la dotación de vestuario y calzado para los funcionarios del Ministerio de Minas y Energía, que tienen derecho conforme a la Ley 70 de 1988. (Segmento 2-Dotaciòn ropa masculina)"/>
    <s v="UNION TEMPORAL HERMANOS BLANCO"/>
    <s v=" Coordinadora del Grupo de Gestión Administrativa_x000a_"/>
    <x v="3"/>
    <d v="2020-05-26T00:00:00"/>
    <d v="2021-12-31T00:00:00"/>
    <s v="FABIAN ANDRÉS JIMENEZ"/>
    <s v="GUILLERMO ORTIZ GONZALEZ"/>
    <d v="2024-10-21T00:00:00"/>
    <s v="10 OCTUBRE"/>
    <n v="2024"/>
    <s v="3-2021-017555 del 17-09-2022"/>
    <s v="se observa que se solicitó actualización de documentos"/>
    <m/>
    <m/>
    <m/>
    <m/>
    <s v="NEON"/>
    <m/>
    <m/>
    <m/>
    <m/>
    <m/>
    <m/>
    <m/>
    <m/>
    <s v="15/10/2024"/>
    <s v="x"/>
    <m/>
    <m/>
    <s v="SE PUBLICÓ EN TVEC"/>
    <m/>
    <m/>
    <m/>
    <m/>
    <m/>
    <m/>
    <m/>
    <m/>
    <m/>
    <m/>
    <m/>
    <m/>
    <m/>
    <m/>
    <d v="2025-05-05T00:00:00"/>
    <x v="3"/>
    <x v="1"/>
    <x v="0"/>
    <m/>
  </r>
  <r>
    <s v="GGC-614-2020"/>
    <x v="6"/>
    <s v="Contratar los servicios de una plataforma LMS que brinde las capacitaciones virtuales y la certificación de los cursos para los servidores del Ministerio que permita el fortalecimiento de las competencias para el relacionamiento Estado-Ciudadano y el desarrollo de habilidades orientadas a la innovación, el servicio, la participación ciudadana y la transformación digital. "/>
    <s v="KAPITAL GROUP SAS"/>
    <s v="Coordinadora del Grupo de relacionamiento con el ciudadano y gestión de la información y Subdirectora de Talento humano"/>
    <x v="11"/>
    <s v="30/12/2020"/>
    <d v="2020-12-31T00:00:00"/>
    <s v="SONIA PAOLA GARCIA CONTRERAS"/>
    <s v="GUILLERMO ORTIZ GONZALEZ"/>
    <d v="2024-10-21T00:00:00"/>
    <s v="10 OCTUBRE"/>
    <n v="2024"/>
    <s v="3-2022-019922_x000a_del 11-08-2022"/>
    <d v="2022-11-08T00:00:00"/>
    <s v="Se evidencia por ARGO que el 18/08/2022 devolvieron el trámite al área "/>
    <s v="3-2022-019922"/>
    <s v="18/08/2022"/>
    <s v="El área radica por NEON el acta de liquidación el 21/08/2024"/>
    <s v="NEON"/>
    <d v="2024-03-09T00:00:00"/>
    <s v="NEON - 11/09/2024"/>
    <m/>
    <m/>
    <s v="NEON"/>
    <d v="2024-09-18T00:00:00"/>
    <s v="NEON"/>
    <d v="2024-09-23T00:00:00"/>
    <d v="2024-09-23T00:00:00"/>
    <s v="x"/>
    <m/>
    <m/>
    <s v="https://www.secop.gov.co/CO1ContractsManagement/Tendering/ProcurementContractEdit/View?docUniqueIdentifier=CO1.PCCNTR.2079038&amp;prevCtxUrl=https%3a%2f%2fwww.secop.gov.co%3a443%2fCO1ContractsManagement%2fTendering%2fProcurementContractManagement%2fIndex&amp;prevCtxLbl=Contratos+"/>
    <m/>
    <m/>
    <m/>
    <m/>
    <m/>
    <m/>
    <m/>
    <m/>
    <m/>
    <m/>
    <m/>
    <m/>
    <m/>
    <m/>
    <d v="2025-05-05T00:00:00"/>
    <x v="3"/>
    <x v="1"/>
    <x v="0"/>
    <s v="Mediante memorando 3-2024-033467 del 03-10-2024 se remitió al área acta de liquidación bilateral firmada y publicada en SECOPII"/>
  </r>
  <r>
    <s v="GGC-587-2020"/>
    <x v="6"/>
    <s v="Contratar un estudio técnico-económico, que incluya el modelamiento matemático e informático para la determinación eficiente de los volúmenes máximos de combustible con beneficios tributarios a distribuir  en las Estaciones de Servicio de los municipios de zonas de frontera."/>
    <s v="ECONOMETRIA S.A"/>
    <s v="Coordinador_x000a_Grupo de Downstream"/>
    <x v="0"/>
    <s v="23/12/2020"/>
    <d v="2021-05-07T00:00:00"/>
    <s v="SONIA PAOLA GARCIA CONTRERAS"/>
    <s v="GUILLERMO ORTIZ GONZALEZ"/>
    <d v="2024-10-21T00:00:00"/>
    <s v="10 OCTUBRE"/>
    <n v="2024"/>
    <s v="3-2022-022564_x000a_del 17-09-2022"/>
    <s v="17/09/2022"/>
    <s v="Se devolvió el trámite para ajustes del área"/>
    <s v="3-2023-024105_x000a_del 12-09-2023"/>
    <d v="2023-12-09T00:00:00"/>
    <s v="Mediante memorando 3-2023-033312 del 29-11-2023, el área remitió los ajustes solicitados"/>
    <s v="3-2023-034555_x000a_DEL 05-12-2023"/>
    <d v="2023-06-12T00:00:00"/>
    <s v="NEON - 21/10/2024"/>
    <s v="NEON"/>
    <d v="2024-10-21T00:00:00"/>
    <s v="NEON"/>
    <d v="2024-10-21T00:00:00"/>
    <s v="NEON"/>
    <d v="2024-10-21T00:00:00"/>
    <d v="2024-10-21T00:00:00"/>
    <s v="x"/>
    <m/>
    <m/>
    <s v="https://www.secop.gov.co/CO1ContractsManagement/Tendering/ProcurementContractEdit/View?docUniqueIdentifier=CO1.PCCNTR.2067710&amp;prevCtxUrl=https%3a%2f%2fwww.secop.gov.co%3a443%2fCO1ContractsManagement%2fTendering%2fProcurementContractManagement%2fIndex&amp;prevCtxLbl=Contratos+"/>
    <m/>
    <m/>
    <m/>
    <m/>
    <m/>
    <m/>
    <m/>
    <m/>
    <m/>
    <m/>
    <m/>
    <m/>
    <m/>
    <m/>
    <d v="2025-05-05T00:00:00"/>
    <x v="3"/>
    <x v="1"/>
    <x v="0"/>
    <s v="4 MESES"/>
  </r>
  <r>
    <s v="GGC-361-2020"/>
    <x v="6"/>
    <s v="adquisición de cincuenta (50) licencias Microsoft®O365E3Open, setecientas (700) licencias Microsoft®O365PlanE1Archiving, cien (100) licencias Microsoft®ExchangeOnlinePlan2Open, y Cincuenta (50) licencias Microsoft®PowerBIProOpen para el dominio minenergia.gov.co, a través del_x000a_Instrumento de Agregación de Demanda No CCE-139-IAD-2020, se recibieron seis (6) "/>
    <s v="UT SOFT IG 3"/>
    <s v="Coordinador Grupo de Tecnologías de la Información y de las comunicaciones- TICS_x000a_"/>
    <x v="1"/>
    <d v="2020-05-20T00:00:00"/>
    <d v="2021-05-18T00:00:00"/>
    <s v="SONIA PAOLA GARCIA CONTRERAS"/>
    <s v="GUILLERMO ORTIZ GONZALEZ"/>
    <d v="2024-10-21T00:00:00"/>
    <s v="10 OCTUBRE"/>
    <n v="2024"/>
    <s v="3-2024-009023_x000a_ del 22-03-2024"/>
    <s v="22/03/2024"/>
    <s v="con memorando No. 3-2023-004268 del 17 -02-2023 se solicitó al área enviar proyectos de actas de liquidación "/>
    <s v=" 3-2024-013142_x000a_ del 30-04-2024"/>
    <s v="30/04/2024"/>
    <s v=" 3-2024-021978_x000a_del 09-07-2024"/>
    <m/>
    <m/>
    <m/>
    <m/>
    <m/>
    <s v="3-2024-023140_x000a_ del 21-07-2024"/>
    <s v="21/07/2024"/>
    <s v="3-2024-025076_x000a_DEL 05-08-2024"/>
    <d v="2024-05-08T00:00:00"/>
    <d v="2024-09-08T00:00:00"/>
    <s v="x"/>
    <m/>
    <m/>
    <s v="EL 13/08/2024 SE PUBLICÓ EL ACTA DE LIQUIDACIÓN BILATERAL EN LA TIENDA VIRTUAL BAJO EL ID 413026"/>
    <m/>
    <m/>
    <m/>
    <m/>
    <m/>
    <m/>
    <m/>
    <m/>
    <m/>
    <m/>
    <m/>
    <m/>
    <m/>
    <m/>
    <d v="2025-05-06T00:00:00"/>
    <x v="3"/>
    <x v="1"/>
    <x v="0"/>
    <s v="Mediante memorando  3-2024-032494 del 30-09-2024 se remitió al área el formato de tienda virtual y el acta de liquidación bilateral firmados y publicados en tienda virtual"/>
  </r>
  <r>
    <s v="GGC-643-2017"/>
    <x v="3"/>
    <s v="ENERGIZACIÓN RURAL MEDIANTE SOLUCIÓN SOLAR FOTOVOLTAICA Y REDES DE BAJA TENSIÓN PARA LAS COMUNIDADES DE LOS RESGUARDOS INDÍGENAS UNAMA Y EL TIGRE DEL MUNCIPIO DE PUERTO GAITÁN - META - FASE I"/>
    <s v="EMSA E.S.P.- IPSE"/>
    <s v="VICTOR JOSE PATERNINA NOVOA"/>
    <x v="2"/>
    <d v="2017-12-28T00:00:00"/>
    <d v="2021-10-28T00:00:00"/>
    <s v="PEDRO AREVALO"/>
    <s v="GUILLERMO ORTIZ GONZALEZ"/>
    <d v="2024-10-21T00:00:00"/>
    <s v="10 OCTUBRE"/>
    <n v="2024"/>
    <s v="ingreso por NEON. "/>
    <d v="2024-06-09T00:00:00"/>
    <s v="se devuelve para ajustes del area. POR NEON EL 09/09/2024"/>
    <m/>
    <m/>
    <m/>
    <m/>
    <m/>
    <m/>
    <m/>
    <m/>
    <s v="NEON-19/09/2024"/>
    <m/>
    <m/>
    <m/>
    <s v="19/09/2024"/>
    <m/>
    <s v="x"/>
    <s v="01076 DEL 19/09/2024"/>
    <s v="https://www.secop.gov.co/CO1ContractsManagement/Tendering/ProcurementContractEdit/View?docUniqueIdentifier=CO1.PCCNTR.282323&amp;prevCtxUrl=https%3a%2f%2fwww.secop.gov.co%3a443%2fCO1ContractsManagement%2fTendering%2fProcurementContractManagement%2fIndex&amp;prevCtxLbl=Contratos+"/>
    <s v="MEMORANDO 3-2024-031424 DEL 19/09/2024"/>
    <s v="19/09/2024"/>
    <d v="2024-01-10T00:00:00"/>
    <s v="NO"/>
    <m/>
    <m/>
    <m/>
    <m/>
    <m/>
    <m/>
    <m/>
    <m/>
    <s v="16/10/2024"/>
    <m/>
    <d v="2025-05-06T00:00:00"/>
    <x v="3"/>
    <x v="1"/>
    <x v="0"/>
    <m/>
  </r>
  <r>
    <s v="GGC-613-2017"/>
    <x v="3"/>
    <s v="INSTALACIÓN  DE PLANTAS SOLARES FOTOVOLTAICAS AISLADAS, EN VIVIENDAS RURALES DEL MUNICIPIO DE PUERTO RICO, DEPARTAMENTO DEL META_x000a_"/>
    <s v="GENSA S.A. E.S.P.-IPSE "/>
    <s v="VICTOR JOSE PATERNINA NOVOA"/>
    <x v="2"/>
    <d v="2017-12-28T00:00:00"/>
    <d v="2021-11-24T00:00:00"/>
    <s v="PEDRO AREVALO"/>
    <s v="GUILLERMO ORTIZ GONZALEZ"/>
    <d v="2024-10-21T00:00:00"/>
    <s v="10 OCTUBRE"/>
    <n v="2024"/>
    <s v="NEON"/>
    <s v="24/09/2024"/>
    <s v="NEON-26/09/2024"/>
    <m/>
    <m/>
    <m/>
    <m/>
    <m/>
    <m/>
    <m/>
    <m/>
    <s v="NEON-ARGO"/>
    <d v="2024-10-03T00:00:00"/>
    <s v="ARGO"/>
    <d v="2024-10-03T00:00:00"/>
    <d v="2024-10-04T00:00:00"/>
    <m/>
    <s v="x"/>
    <s v="RESOLUCION 01185 DEL 04/10/2024"/>
    <s v="https://www.secop.gov.co/CO1ContractsManagement/Tendering/ProcurementContractEdit/View?docUniqueIdentifier=CO1.PCCNTR.276976&amp;prevCtxUrl=https%3a%2f%2fwww.secop.gov.co%3a443%2fCO1ContractsManagement%2fTendering%2fProcurementContractManagement%2fIndex&amp;prevCtxLbl=Contratos+"/>
    <s v="MEMORANDO 3-2024-033838 DEL 04/10/2024."/>
    <d v="2024-10-07T00:00:00"/>
    <d v="2024-10-08T00:00:00"/>
    <m/>
    <m/>
    <m/>
    <m/>
    <m/>
    <m/>
    <m/>
    <m/>
    <m/>
    <d v="2024-10-24T00:00:00"/>
    <d v="2024-11-28T00:00:00"/>
    <d v="2025-05-06T00:00:00"/>
    <x v="3"/>
    <x v="1"/>
    <x v="0"/>
    <s v="perdio competencia el 10/21/2024, no obstante se publica por indicacion de la cordinadora del GGC"/>
  </r>
  <r>
    <s v="GGC-548-2021"/>
    <x v="0"/>
    <s v="Prestar el servicio de mantenimiento preventivo y correctivo, el cual incluye el suministro de repuestos y accesorios para los vehículos marca TOYOTA que conforman el parque automotor del Ministerio de Minas y Energía AMP."/>
    <s v="AUTOSERVICIO MECANICO SAS"/>
    <s v="Coordinadora del Grupo de Gestión Administrativa"/>
    <x v="3"/>
    <d v="2021-07-13T00:00:00"/>
    <d v="2021-12-15T00:00:00"/>
    <s v="PEDRO AREVALO"/>
    <s v="GUILLERMO ORTIZ GONZALEZ"/>
    <d v="2024-10-21T00:00:00"/>
    <s v="10 OCTUBRE"/>
    <n v="2024"/>
    <s v="3-2022-017832"/>
    <d v="2022-04-08T00:00:00"/>
    <s v="Se devolvió el trámite para ajustes del área"/>
    <s v="3-2023-012708 del 29-05-2023"/>
    <s v="29/05/2023"/>
    <s v="3-2024-007752_x000a_ DEL 11-03-2024"/>
    <s v="3-2024-008961_x000a_ del 21-03-2024"/>
    <s v="21/03/2024"/>
    <s v="3-2024-011094_x000a_ del 11-04-2024"/>
    <s v="3-2024-017489_x000a_ del  06-06-2024"/>
    <d v="2024-06-06T00:00:00"/>
    <s v="19/09/2024"/>
    <m/>
    <m/>
    <m/>
    <s v="30/09/2024"/>
    <s v="x"/>
    <m/>
    <m/>
    <s v="EL 03 DE OCTUBRE DEL 2024 SE PUBLICO EN TIENDA VIRTUAL- ID-419820"/>
    <m/>
    <m/>
    <m/>
    <m/>
    <m/>
    <m/>
    <m/>
    <m/>
    <m/>
    <m/>
    <m/>
    <m/>
    <m/>
    <d v="2024-03-10T00:00:00"/>
    <d v="2025-05-06T00:00:00"/>
    <x v="3"/>
    <x v="1"/>
    <x v="0"/>
    <m/>
  </r>
  <r>
    <s v="GGC-516-2021"/>
    <x v="0"/>
    <s v="Contratar los servicios de un consultor que realice el informe EITI Colombia de la vigencia 2020 y los reportes parciales del año 2021, en cumplimiento del estándar internacional."/>
    <s v="BETA GROUP SERVICES S.A.S."/>
    <s v="CARLOS ARTURO PABA CAMARGO"/>
    <x v="4"/>
    <d v="2021-06-16T00:00:00"/>
    <d v="2021-12-31T00:00:00"/>
    <s v="PEDRO AREVALO"/>
    <s v="GUILLERMO ORTIZ GONZALEZ"/>
    <d v="2024-10-21T00:00:00"/>
    <s v="10 OCTUBRE"/>
    <n v="2024"/>
    <s v="3-2024-014550 del 09 de junio del 2024"/>
    <s v="18/07/2022"/>
    <s v="Mediante correo electrónico del 11-05-2023 se solicita a Mónica Marcela Verdugo el envío del acta de acta de liquidación toda vez que en el memorando 3-2022-017665 del 18-07-2022 no estaba adjunto. 3-2024-014550  Fecha: 09-05-2024"/>
    <m/>
    <m/>
    <s v="se devolvio al area para ajustes memorando 3-2024-020694 del 03/07/2024"/>
    <m/>
    <d v="2024-03-07T00:00:00"/>
    <m/>
    <m/>
    <m/>
    <s v="POR NEON"/>
    <d v="2024-05-09T00:00:00"/>
    <m/>
    <m/>
    <d v="2024-05-09T00:00:00"/>
    <s v="x"/>
    <m/>
    <m/>
    <s v="https://www.secop.gov.co/CO1ContractsManagement/Tendering/ProcurementContractEdit/View?docUniqueIdentifier=CO1.PCCNTR.2583956&amp;prevCtxUrl=https%3a%2f%2fwww.secop.gov.co%3a443%2fCO1ContractsManagement%2fTendering%2fProcurementContractManagement%2fIndex&amp;prevCtxLbl=Contratos+"/>
    <m/>
    <m/>
    <m/>
    <m/>
    <m/>
    <m/>
    <m/>
    <m/>
    <m/>
    <m/>
    <m/>
    <m/>
    <m/>
    <d v="2024-06-09T00:00:00"/>
    <d v="2025-05-06T00:00:00"/>
    <x v="3"/>
    <x v="1"/>
    <x v="0"/>
    <s v="LIQUIDADA  POR NEON EL 05/09/2024"/>
  </r>
  <r>
    <s v="CAO-012-2021"/>
    <x v="0"/>
    <s v="Contratar un diplomado en políticas públicas y gestión, diseño, implementación y evaluación."/>
    <s v="PONTIFICIA UNIVERSIDAD JAVERIANA"/>
    <s v="SANDRA MILENA SANCHEZ ZULUAGA"/>
    <x v="5"/>
    <d v="2021-10-20T00:00:00"/>
    <d v="2021-12-31T00:00:00"/>
    <s v="SONIA PAOLA GARCIA CONTRERAS"/>
    <s v="GUILLERMO ORTIZ GONZALEZ"/>
    <d v="2024-10-21T00:00:00"/>
    <s v="10 OCTUBRE"/>
    <n v="2024"/>
    <s v="3-2024-011612_x000a_del 16-04-2024"/>
    <s v="16/04/2024"/>
    <s v="Se devuelve el trámite para ajustes del área"/>
    <s v="3-2024-018121_x000a_ DEL 11-06-2024"/>
    <d v="2024-11-06T00:00:00"/>
    <s v=" 3-2024-018871_x000a_ DEL 19-06-2024"/>
    <m/>
    <m/>
    <m/>
    <m/>
    <m/>
    <s v=" 3-2024-019028_x000a_del 20-06-2024"/>
    <s v="20/06/2024"/>
    <s v="e-mail"/>
    <s v="28/07/2024"/>
    <s v="28/07/2024"/>
    <s v="x"/>
    <m/>
    <m/>
    <s v="https://www.secop.gov.co/CO1ContractsManagement/Tendering/ProcurementContractEdit/View?ProfileName=CCE-10-Minima_Cuantia&amp;PPI=CO1.PPI.15245903&amp;DocUniqueName=ContratoDeCompra&amp;DocTypeName=NextWay.Entities.Marketplace.Tendering.ProcurementContract&amp;ProfileVersion=8&amp;DocUniqueIdentifier=CO1.PCCNTR.2948269&amp;Messages=Datos%20guardados|Success"/>
    <m/>
    <m/>
    <m/>
    <m/>
    <m/>
    <m/>
    <m/>
    <m/>
    <m/>
    <m/>
    <m/>
    <m/>
    <m/>
    <m/>
    <d v="2025-05-06T00:00:00"/>
    <x v="3"/>
    <x v="1"/>
    <x v="0"/>
    <s v="Mediante memorando 3-2024-025632 del 08-08-2024 se remitió al área el acta de liquidación bilateral firmada y publicada en SECOPII"/>
  </r>
  <r>
    <s v="GGC-541-2021"/>
    <x v="0"/>
    <s v="Aunar esfuerzos para &quot;Implementar acciones de acompañamiento a los pequeños mineros en proceso de formalización y a titulares de pequeña minería para la obtención de la licencia ambiental en los departamentos de Boyacá, Cundinamarca, Caldas, Tolima, Huila y municipios con Programas de Desarrollo con Enfoque Territorial PDET, del departamento del Meta.&quot;"/>
    <s v="UNIVERSIDAD PEDAGOGICA Y TECNOLOGICA DE COLOMBIA - UPTC"/>
    <s v="VIOLETA MARÍA AGUILAR"/>
    <x v="5"/>
    <d v="2021-08-09T00:00:00"/>
    <d v="2021-12-31T00:00:00"/>
    <s v="ANDRES FELIPE SIERRA"/>
    <s v="GUILLERMO ORTIZ GONZALEZ"/>
    <d v="2024-10-21T00:00:00"/>
    <s v="10 OCTUBRE"/>
    <n v="2024"/>
    <s v="NEON"/>
    <d v="2024-10-08T00:00:00"/>
    <s v="Se devolviò para ajustes del àrea"/>
    <s v="NEON"/>
    <d v="2024-10-11T00:00:00"/>
    <s v="SE DEVUELVE PARA AJUSTES DEL ÁREA"/>
    <m/>
    <m/>
    <m/>
    <m/>
    <m/>
    <s v="NEON "/>
    <d v="2024-10-17T00:00:00"/>
    <m/>
    <m/>
    <m/>
    <s v="x"/>
    <m/>
    <m/>
    <s v="https://www.secop.gov.co/CO1ContractsManagement/Tendering/ProcurementContractEdit/View?docUniqueIdentifier=CO1.PCCNTR.2647649&amp;prevCtxUrl=https%3a%2f%2fwww.secop.gov.co%3a443%2fCO1ContractsManagement%2fTendering%2fProcurementContractManagement%2fIndex&amp;prevCtxLbl=Contratos+"/>
    <m/>
    <m/>
    <m/>
    <m/>
    <m/>
    <m/>
    <m/>
    <m/>
    <m/>
    <m/>
    <m/>
    <m/>
    <m/>
    <m/>
    <d v="2025-05-06T00:00:00"/>
    <x v="3"/>
    <x v="1"/>
    <x v="0"/>
    <s v="PUBLICADO EN SECOP II"/>
  </r>
  <r>
    <s v="GGC-415-2021"/>
    <x v="0"/>
    <s v="Prestar el servicio de soporte, mantenimiento y formulación del software &quot;Sistemas de Administración de Gestión Humana - SARA&quot;, para el Ministerio de Minas y Energía"/>
    <s v="UNION SOLUCIONES SISTEMAS DE INFORMACIÓN S.A.S"/>
    <s v="Coordinador del Grupo de Nòmina y Prestaciones Sociales"/>
    <x v="12"/>
    <d v="2021-03-23T00:00:00"/>
    <d v="2022-05-15T00:00:00"/>
    <s v="SONIA PAOLA GARCIA CONTRERAS"/>
    <s v="GUILLERMO ORTIZ GONZALEZ"/>
    <d v="2024-11-15T00:00:00"/>
    <s v="11 NOVIEMBRE"/>
    <n v="2024"/>
    <s v="3-2023-019839 del 01/08/2023"/>
    <d v="2023-01-08T00:00:00"/>
    <s v="Se devolviò para ajustes del àrea"/>
    <s v="3-2024-007728_x000a_ del 11-03-2024"/>
    <d v="2024-11-03T00:00:00"/>
    <s v="3-2024-018536 del 14 de junio del 2024- el area radica con correciones"/>
    <s v="3-2024-021309_x000a_ del 05-07-2024"/>
    <d v="2024-05-07T00:00:00"/>
    <s v="NEON - 15/10/2024 Y 28/10/2024"/>
    <s v="NEON"/>
    <d v="2024-10-22T00:00:00"/>
    <s v="NEON"/>
    <d v="2024-10-30T00:00:00"/>
    <s v="NEON"/>
    <d v="2024-11-07T00:00:00"/>
    <d v="2024-11-07T00:00:00"/>
    <s v="x"/>
    <m/>
    <m/>
    <s v="https://www.secop.gov.co/CO1ContractsManagement/Tendering/ProcurementContractEdit/View?docUniqueIdentifier=CO1.PCCNTR.2369823&amp;prevCtxUrl=https%3a%2f%2fwww.secop.gov.co%3a443%2fCO1ContractsManagement%2fTendering%2fProcurementContractManagement%2fIndex&amp;prevCtxLbl=Contratos+"/>
    <m/>
    <m/>
    <m/>
    <m/>
    <m/>
    <m/>
    <m/>
    <m/>
    <m/>
    <m/>
    <m/>
    <m/>
    <m/>
    <m/>
    <d v="2025-05-06T00:00:00"/>
    <x v="3"/>
    <x v="1"/>
    <x v="0"/>
    <s v="4 meses"/>
  </r>
  <r>
    <s v="GGC-451-2021"/>
    <x v="0"/>
    <s v="Aunar esfuerzos entre el MINISTERIO DE MINAS Y ENERGÍA y la OFICINA DE LAS NACIONES UNIDAS CONTRA LA DROGA Y EL DELITO (UNODC), a través del Sistema Integrado de Monitoreo de cultivos ilícitos (SIMCI), para establecer mecanismos de cooperación técnica y económica para coadyuvar el control a la explotación ilícita de minerales mediante la plataforma de monitoreo de Evidencias de explotación de oro de aluvión (EVOA), que incluye la detección y monitoreo de la explotación de oro de aluvión tanto con uso de maquinaria en tierra como con uso de maquinaria en agua, que suministra información anual de carácter espacial con enfoque territorial y soporta la formulación de modelos de investigación que contribuyen a mejorar el marco de referencia de este fenómeno."/>
    <s v="OFICINA DE LAS NACIONES UNIDAS CONTRA LA DROGA Y EL DELITO "/>
    <s v="Asesor del despacho de Viceministerio de Minas"/>
    <x v="6"/>
    <d v="2021-04-21T00:00:00"/>
    <d v="2021-12-31T00:00:00"/>
    <s v="SONIA PAOLA GARCIA CONTRERAS"/>
    <s v="GUILLERMO ORTIZ GONZALEZ"/>
    <d v="2024-10-21T00:00:00"/>
    <s v="10 OCTUBRE"/>
    <n v="2024"/>
    <s v="3-2024-010931_x000a_del 10-04-2024"/>
    <d v="2024-10-04T00:00:00"/>
    <s v="Se devuelve el trámite para ajustes del área"/>
    <s v=" 3-2024-015500_x000a_ del 21-05-2024"/>
    <s v="21/05/2024"/>
    <s v=" 3-2024-019627_x000a_ 26-06-2024"/>
    <s v=" 3-2024-022156_x000a_ del 10-07-2024"/>
    <d v="2024-10-07T00:00:00"/>
    <s v="3-2024-022790_x000a_ del 17-07-2024"/>
    <m/>
    <m/>
    <s v=" 3-2024-024485_x000a_ del 01-08-2024"/>
    <d v="2024-01-08T00:00:00"/>
    <s v=" 3-2024-029837_x000a_ DEL 06-09-2024"/>
    <d v="2024-10-09T00:00:00"/>
    <d v="2024-06-09T00:00:00"/>
    <s v="x"/>
    <m/>
    <m/>
    <s v="https://www.contratos.gov.co/consultas/detalleProceso.do?numConstancia=21-22-24901 "/>
    <m/>
    <m/>
    <m/>
    <m/>
    <m/>
    <m/>
    <m/>
    <m/>
    <m/>
    <m/>
    <m/>
    <m/>
    <m/>
    <m/>
    <d v="2025-05-06T00:00:00"/>
    <x v="3"/>
    <x v="1"/>
    <x v="0"/>
    <s v=" Mediante memorando 3-2024-032532 del 30-09-2024 se remitió al área el acta firmada y publicada en SECOPI"/>
  </r>
  <r>
    <s v="GGC-710-2021"/>
    <x v="0"/>
    <s v="Aunar esfuerzos técnicos, administrativos, económicos y financieros para la ejecución del proyecto IDE ME fase I Ministerio de Minas y Energía, realizando la planificación, análisis, diagnóstico de información geográfica, desarrollo e implementación del plan piloto de la Infraestructura de Datos Espaciales del Sector Minero Energético, entre el IGAC y el Minenergía."/>
    <s v="AGUSTIN CODAZZI IGAC"/>
    <s v="LEIDY PAOLA GALINDO ACEVEDO"/>
    <x v="11"/>
    <d v="2021-10-19T00:00:00"/>
    <d v="2021-12-31T00:00:00"/>
    <s v="GUILLERMO ANDRES LONDOÑO"/>
    <s v="GUILLERMO ORTIZ GONZALEZ"/>
    <d v="2024-10-21T00:00:00"/>
    <s v="10 OCTUBRE"/>
    <n v="2024"/>
    <s v="No se encontro radicado "/>
    <m/>
    <s v="Mediante Memorando N° 3-2022-007436 de fecha 17-03-2022 el Grupo de Gestión Contractual solicita al Grupo de Tecinolobgías de la Información y las Comunicaciones radicación del trámite de liquidación"/>
    <m/>
    <m/>
    <s v="Mediante Memorando N° 3-2024-034308 de fecha ocho (8) de octubre de 2024 el Grupo de Relacionamiento con el ciudadano y gestión de la información remite al Grupo de Gestión Contractual certificado de cumplimiento para trámite de liquidación"/>
    <m/>
    <m/>
    <m/>
    <m/>
    <m/>
    <m/>
    <m/>
    <m/>
    <m/>
    <m/>
    <m/>
    <m/>
    <m/>
    <m/>
    <m/>
    <m/>
    <m/>
    <m/>
    <m/>
    <m/>
    <m/>
    <m/>
    <m/>
    <m/>
    <m/>
    <m/>
    <m/>
    <m/>
    <d v="2025-05-07T00:00:00"/>
    <x v="3"/>
    <x v="1"/>
    <x v="2"/>
    <m/>
  </r>
  <r>
    <s v="GGC-603-2020"/>
    <x v="6"/>
    <s v="INSTALACIÓN DE SOLUCIONES ENERGÉTICAS PARA BENEFICIAR A 45 VIVIENDAS EN LA COMUNIDAD DE BUENAVISTA DEL PUEBLO DE SIONA EN LAS ZONAS NO INTERCONECTADAS DEL MUNICIPIO DE PUERTO ASÍS - PUTUMAYO_x000d__x000a_"/>
    <s v="CENTRALES ELECTRICAS DE NARIÑO S.A. E.S.P -CEDENAR S.A. E.S.P."/>
    <s v="RAMIREZ MARTINEZ MARIA VICTORIA"/>
    <x v="2"/>
    <d v="2021-04-05T00:00:00"/>
    <d v="2032-04-04T00:00:00"/>
    <s v="GUILLERMO ANDRES LONDOÑO"/>
    <m/>
    <d v="2034-10-03T00:00:00"/>
    <s v="10 OCTUBRE"/>
    <n v="2034"/>
    <s v=""/>
    <s v=""/>
    <m/>
    <m/>
    <m/>
    <m/>
    <m/>
    <m/>
    <m/>
    <m/>
    <m/>
    <m/>
    <m/>
    <m/>
    <m/>
    <s v=""/>
    <s v=""/>
    <s v=""/>
    <s v=""/>
    <m/>
    <m/>
    <s v=""/>
    <s v=""/>
    <m/>
    <s v=""/>
    <s v=""/>
    <s v=""/>
    <s v=""/>
    <s v=""/>
    <s v=""/>
    <s v=""/>
    <s v=""/>
    <s v=""/>
    <s v=""/>
    <d v="2025-04-25T00:00:00"/>
    <x v="4"/>
    <x v="1"/>
    <x v="4"/>
    <s v="Ejecución a 132 meses (11 años) 4 meses de bilateral 2 unilateral y los 2 años de la acción de controvers contractual"/>
  </r>
  <r>
    <s v="GGC-296-2014"/>
    <x v="11"/>
    <s v="““Legalizar los usuarios y adecuar las redes eléctricas conforme los reg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
    <s v="ELECTRICARIBE S.A. E.S.P."/>
    <s v="Director de Energía Eléctrica"/>
    <x v="2"/>
    <d v="2014-12-29T00:00:00"/>
    <d v="2020-09-30T00:00:00"/>
    <s v="SONIA PAOLA GARCIA CONTRERAS"/>
    <s v="GUILLERMO ORTIZ GONZALEZ"/>
    <d v="2024-10-28T00:00:00"/>
    <s v="10 OCTUBRE"/>
    <n v="2024"/>
    <s v="NEON"/>
    <s v="29/08/2024"/>
    <s v="Se devuelve para ajustes del área"/>
    <s v="NEON"/>
    <d v="2024-11-09T00:00:00"/>
    <s v="NEON - 18/09/2024"/>
    <m/>
    <m/>
    <m/>
    <m/>
    <m/>
    <s v="NEON"/>
    <d v="2024-09-19T00:00:00"/>
    <s v="ARGO"/>
    <d v="2024-09-20T00:00:00"/>
    <d v="2024-09-20T00:00:00"/>
    <m/>
    <s v="x"/>
    <s v="RESOLUCIÓN 01082 DEL 20/09/2024"/>
    <s v="https://www.contratos.gov.co/consultas/detalleProceso.do?numConstancia=14-12-3237267_x000a_"/>
    <s v="e-mail"/>
    <d v="2024-09-20T00:00:00"/>
    <d v="2024-10-07T00:00:00"/>
    <s v="SI"/>
    <s v="1-2024-047468"/>
    <d v="2024-10-22T00:00:00"/>
    <s v="RESOLUCIÓN 01321 DEL 28/10/2024"/>
    <d v="2024-10-28T00:00:00"/>
    <m/>
    <d v="2024-10-28T00:00:00"/>
    <d v="2024-10-28T00:00:00"/>
    <d v="2024-10-28T00:00:00"/>
    <d v="2024-10-29T00:00:00"/>
    <m/>
    <d v="2025-05-06T00:00:00"/>
    <x v="3"/>
    <x v="1"/>
    <x v="0"/>
    <m/>
  </r>
  <r>
    <s v="GGC-297-2014"/>
    <x v="11"/>
    <s v="Legalizar los usuarios y adecuar las redes eléctricas conforme los reglamentos técnicos vigentes, en los barrios subnormales situados en municipios del Sistema Interconectado Nacional en el Mercado deComercialización del Operador de Red ELECTRICARIBE S.A E.S.P., mediante la ejecución de los proyectos del Programa de Normalización deRedes Eléctricas - PRONE."/>
    <s v="ELECTRICARIBE S.A. E.S.P."/>
    <s v="Director de Energía Eléctrica"/>
    <x v="2"/>
    <d v="2014-12-29T00:00:00"/>
    <d v="2020-10-01T00:00:00"/>
    <s v="PEDRO AREVALO"/>
    <s v="GUILLERMO ORTIZ GONZALEZ"/>
    <d v="2024-10-28T00:00:00"/>
    <s v="10 OCTUBRE"/>
    <n v="2024"/>
    <s v="NEON"/>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3/09/2024"/>
    <m/>
    <m/>
    <m/>
    <m/>
    <m/>
    <d v="2024-09-30T00:00:00"/>
    <d v="2024-09-30T00:00:00"/>
    <s v="NEON"/>
    <m/>
    <d v="2024-09-30T00:00:00"/>
    <m/>
    <s v="x"/>
    <s v="01167 del 01/10/2024"/>
    <s v="https://www.contratos.gov.co/consultas/detalleProceso.do?numConstancia=14-12-3235239"/>
    <s v="mediante  memorando 3-2024-032890 del 01/10/2024 se remitio para notificacion"/>
    <d v="2024-10-01T00:00:00"/>
    <d v="2024-10-09T00:00:00"/>
    <s v="SI"/>
    <m/>
    <d v="2024-10-24T00:00:00"/>
    <n v="1320"/>
    <d v="2024-10-28T00:00:00"/>
    <m/>
    <d v="2024-10-28T00:00:00"/>
    <d v="2024-10-28T00:00:00"/>
    <d v="2024-10-28T00:00:00"/>
    <d v="2024-10-29T00:00:00"/>
    <d v="2024-11-30T00:00:00"/>
    <d v="2025-05-06T00:00:00"/>
    <x v="3"/>
    <x v="1"/>
    <x v="0"/>
    <m/>
  </r>
  <r>
    <s v="GGC-215-2020"/>
    <x v="6"/>
    <s v="Suministro de combustible tipo Gasolina Corriente para los vehículos que conforman el parque automotor del Ministerio de Minas y Energía, con sede en la ciudad de Bogotá, así como de combustible tipo ACPM para la planta eléctrica propiedad del Ministerio."/>
    <s v="GRUPO EDS AUTOGAS S.A.S."/>
    <s v="Coordinador Grupo de Gestión Administrativa."/>
    <x v="3"/>
    <s v="14/02/2020"/>
    <d v="2021-10-13T00:00:00"/>
    <s v="SONIA PAOLA GARCIA CONTRERAS"/>
    <s v="GUILLERMO ORTIZ GONZALEZ"/>
    <d v="2024-10-21T00:00:00"/>
    <s v="10 OCTUBRE"/>
    <n v="2024"/>
    <s v="3-2022-013295 del 31-05-2022"/>
    <s v="31/05/2022"/>
    <m/>
    <s v="3-2023-017236_x000a_del 07-07-2023"/>
    <d v="2023-07-07T00:00:00"/>
    <s v=" 3-2024-022116_x000a_ DEL 10-07-2024"/>
    <s v="3-2024-023244_x000a_ del 22-07-2024"/>
    <s v="22/07/2024"/>
    <s v="El 26/07/2024 el área radica el trámite de liquidación por NEON. El 08/08/2024 el área raduca nuevamente el trámite. El área radica el trámite el 28/08/2024 por neon. El área radica el 02/09/2024. NEON 09/09/2024"/>
    <s v="NEON"/>
    <s v="6/8/2024 y 22/08/2024 y 06/09/2024"/>
    <s v="NEON"/>
    <d v="2024-09-12T00:00:00"/>
    <s v="NEON"/>
    <d v="2024-10-16T00:00:00"/>
    <d v="2024-10-16T00:00:00"/>
    <s v="x"/>
    <m/>
    <m/>
    <s v="EL 18/10/2024 EL TRAMITE QUEDÓ PUBLICADO EN TIENDA VIRTUAL"/>
    <m/>
    <m/>
    <m/>
    <m/>
    <m/>
    <m/>
    <m/>
    <m/>
    <m/>
    <m/>
    <m/>
    <m/>
    <m/>
    <m/>
    <d v="2025-05-06T00:00:00"/>
    <x v="3"/>
    <x v="1"/>
    <x v="0"/>
    <m/>
  </r>
  <r>
    <s v="GGC-543-2020"/>
    <x v="6"/>
    <s v="Contratar la prestación del servicio integral de aseo para la sede del Ministerio de Minas y Energía, ubicado en la calle 43 No.57-31 CAN, Bogotá D.C. y la sede del Archivo Central, ubicado en la Avenida Calle 26 No.46-90 de la ciudad de Bogotá D.C."/>
    <s v="MUNDO LIMPIEZA LTDA"/>
    <s v="Coordinador del grupo de gestión administrativa"/>
    <x v="3"/>
    <s v="20/10/2020"/>
    <d v="2021-12-27T00:00:00"/>
    <s v="ANDRES FELIPE SIERRA"/>
    <s v="GUILLERMO ORTIZ GONZALEZ"/>
    <d v="2024-10-21T00:00:00"/>
    <s v="10 OCTUBRE"/>
    <n v="2024"/>
    <s v="Neón 18-09-2024"/>
    <d v="2024-09-18T00:00:00"/>
    <s v="Se devolvio al área para ajustes, con comentarios."/>
    <s v="Neón"/>
    <d v="2024-09-18T00:00:00"/>
    <m/>
    <m/>
    <m/>
    <m/>
    <m/>
    <m/>
    <s v="NEON"/>
    <d v="2024-09-24T00:00:00"/>
    <m/>
    <m/>
    <d v="2024-09-27T00:00:00"/>
    <s v="x"/>
    <m/>
    <m/>
    <s v="El 27/09/2024 se realizó la publicación del acta de liquidación bilateral en la tienda virtual bajo el ID 420199"/>
    <m/>
    <m/>
    <m/>
    <m/>
    <m/>
    <m/>
    <m/>
    <m/>
    <m/>
    <m/>
    <m/>
    <m/>
    <m/>
    <m/>
    <d v="2025-05-06T00:00:00"/>
    <x v="3"/>
    <x v="1"/>
    <x v="0"/>
    <s v="SE PUBLICO EN TIENDA VIRTUAL BAJO EL ID. 420199 EL 27-09-2024"/>
  </r>
  <r>
    <s v="GGC-528-2020"/>
    <x v="6"/>
    <s v="Realizar un estudio para determinar lineamientos reglamentarios, de política y técnicos en eficiencia energética, con el fin de definir una hoja de ruta para establecer metas y medidas de obligatorio cumplimiento en eficiencia energética. Igualmente, este estudio debe incluir un referenciamiento internacional, un plan de acción donde se incluya una propuesta de la línea de tiempo para el cumplimiento de las metas y medidas propuestas, análisis de impactos, indicadores, responsables y recomendaciones. En el marco del proyecto de inversión: “estudios sobre política y regulación energética nacional”."/>
    <s v="CONSORCIO USAENE - OPTIM"/>
    <s v="JUAN CARLOS BEDOYA CEBALLOS"/>
    <x v="9"/>
    <s v="28/10/2020"/>
    <d v="2021-09-22T00:00:00"/>
    <s v="PEDRO AREVALO"/>
    <s v="GUILLERMO ORTIZ GONZALEZ"/>
    <d v="2024-10-21T00:00:00"/>
    <s v="10 OCTUBRE"/>
    <n v="2024"/>
    <s v="EL AREA RADICA PROYECTO DE LIQUIDACION POR NEON EL  12/07/2024"/>
    <d v="2024-12-07T00:00:00"/>
    <s v="SE DEVUELVE POR NEON PARA AJUSTES DEL AREA EL 23/07/2024"/>
    <s v="23/07/2024"/>
    <m/>
    <s v="SE DEVUELVE POR NEON, para ajustes del area el 05/08/2024"/>
    <m/>
    <m/>
    <m/>
    <m/>
    <m/>
    <s v="SE REMITE PARA FIRMAS DEL AREA POR EL APLICATIVO NEON."/>
    <s v="14/08/2024"/>
    <m/>
    <m/>
    <s v="22/08/2024"/>
    <s v="x"/>
    <m/>
    <m/>
    <s v="https://www.secop.gov.co/CO1ContractsManagement/Tendering/ProcurementContractEdit/View?docUniqueIdentifier=CO1.PCCNTR.1877214&amp;prevCtxUrl=https%3a%2f%2fwww"/>
    <m/>
    <m/>
    <m/>
    <m/>
    <m/>
    <m/>
    <m/>
    <m/>
    <m/>
    <m/>
    <m/>
    <m/>
    <m/>
    <s v="28/08/2024"/>
    <d v="2025-05-06T00:00:00"/>
    <x v="3"/>
    <x v="1"/>
    <x v="0"/>
    <m/>
  </r>
  <r>
    <s v="GGC-536-2020"/>
    <x v="6"/>
    <s v="Aunar esfuerzos técnicos, financieros, humanos y metodológicos a fin de ejecutar las acciones necesarias que permitan formular los lineamientos técnicos y jurídicos para el programa de sustitución que incluye el cierre, desmantelamiento, restauración y reconformación de las áreas intervenidas por las actividades mineras en Páramos de Colombia._x000a_"/>
    <s v=" UNIVERSIDAD PEDAGOGICA Y TECNOLOGICA DE COLOMBIA - UPTC y ANM"/>
    <s v="ALEX HERNEY GARCIA SARRIA"/>
    <x v="8"/>
    <d v="2020-10-23T00:00:00"/>
    <d v="2020-12-31T00:00:00"/>
    <s v="PEDRO AREVALO"/>
    <s v="GUILLERMO ORTIZ GONZALEZ"/>
    <d v="2024-10-21T00:00:00"/>
    <s v="10 OCTUBRE"/>
    <n v="2024"/>
    <s v="NEON"/>
    <s v="16/10/2024"/>
    <s v="SE DEVUELVE PARA AJUSTES DEL AREA POR NEON."/>
    <s v="17/10/2024"/>
    <m/>
    <m/>
    <m/>
    <m/>
    <m/>
    <m/>
    <m/>
    <s v="NEON"/>
    <s v="21/10/2024"/>
    <m/>
    <m/>
    <s v="21/10/2024"/>
    <s v="x"/>
    <m/>
    <m/>
    <s v="https://www.contratos.gov.co/consultas/detalleProceso.do?numConstancia=20-22-19942"/>
    <m/>
    <m/>
    <m/>
    <m/>
    <m/>
    <m/>
    <m/>
    <m/>
    <m/>
    <m/>
    <m/>
    <m/>
    <m/>
    <s v="25/10/2024"/>
    <d v="2025-05-07T00:00:00"/>
    <x v="3"/>
    <x v="1"/>
    <x v="0"/>
    <m/>
  </r>
  <r>
    <s v="GSC-226-2012"/>
    <x v="10"/>
    <s v="Legalizar los usuarios y adecuar las redes eléctricas conforme los _x000a_reglamentos técnicos vigentes, en los barrios subnormales situados en municipios del _x000a_Sistema Interconectado Nacional en el Mercado de Comercialización del Operador de _x000a_Red ELECTRIFICADORA DEL CARIBE S.A. E.S.P., mediante la ejecución de los _x000a_proyectos del Programa de Normalización de Eléctricas – PRONE"/>
    <s v="ELECTRICARIBE S.A. E.S.P."/>
    <s v="DIRECCIÓN DE ENERGÍA ELÉCTRICA"/>
    <x v="2"/>
    <d v="2024-12-08T00:00:00"/>
    <d v="2024-10-01T00:00:00"/>
    <s v="PEDRO AREVALO"/>
    <s v="GUILLERMO ORTIZ GONZALEZ"/>
    <d v="2024-10-28T00:00:00"/>
    <s v="10 OCTUBRE"/>
    <n v="2024"/>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6/09/2024"/>
    <m/>
    <m/>
    <m/>
    <m/>
    <m/>
    <s v="30/09/2024"/>
    <d v="2024-09-30T00:00:00"/>
    <s v="ARGO "/>
    <m/>
    <d v="2024-09-30T00:00:00"/>
    <m/>
    <s v="x"/>
    <s v="01166 del 30/09/2024"/>
    <s v="https://www.contratos.gov.co/consultas/detalleProceso.do?numConstancia=12-12-1369629"/>
    <s v="mediante memorando 3-2024-032891 del 01/10/2024  se remitio para notificación"/>
    <d v="2024-10-01T00:00:00"/>
    <d v="2024-10-09T00:00:00"/>
    <s v="SI"/>
    <m/>
    <d v="2024-10-24T00:00:00"/>
    <n v="1315"/>
    <d v="2024-10-28T00:00:00"/>
    <s v="https://www.contratos.gov.co/consultas/detalleProceso.do?numConstancia=12-12-1369629"/>
    <d v="2024-10-28T00:00:00"/>
    <d v="2024-10-28T00:00:00"/>
    <d v="2024-10-28T00:00:00"/>
    <d v="2024-10-29T00:00:00"/>
    <d v="2024-11-29T00:00:00"/>
    <d v="2025-05-07T00:00:00"/>
    <x v="3"/>
    <x v="1"/>
    <x v="0"/>
    <m/>
  </r>
  <r>
    <s v="GGC-755-2021"/>
    <x v="0"/>
    <s v="ELECTRIFICACIÓN RURAL VEREDA AGUAS PRIETAS Y VALLECITO, CAÑA FINAL, EL CRISTO Y BOCA DE SAN CIPRIANO, LAS PALMAS Y PARCELACION BELEN, SINAI Y LOS INDIOS"/>
    <s v="AUTOSERVICIO MECÁNICO SAS"/>
    <s v="Coordinador  Grupo de Gestión Administrativa."/>
    <x v="3"/>
    <s v="30/12/2021"/>
    <d v="2022-07-31T00:00:00"/>
    <s v="DANNY MAURICIO SUAREZ"/>
    <s v="HERNAN DARIO FORERO"/>
    <d v="2025-01-30T00:00:00"/>
    <s v="01 ENERO"/>
    <n v="2025"/>
    <s v="3-2023-000377 del 16-01-2023"/>
    <s v="16/01/2023"/>
    <s v="Se devolvio al área para ajustes, con comentarios."/>
    <s v="3-2023-035705"/>
    <d v="2023-12-12T00:00:00"/>
    <s v="NEON -21/11/2024"/>
    <s v="NEON"/>
    <d v="2024-11-27T00:00:00"/>
    <s v="NEON -27/11/2024"/>
    <m/>
    <m/>
    <s v="NEON"/>
    <d v="2024-12-12T00:00:00"/>
    <s v="NEON"/>
    <d v="2024-12-12T00:00:00"/>
    <d v="2024-12-12T00:00:00"/>
    <s v="x"/>
    <m/>
    <m/>
    <s v="Publicación TVEC"/>
    <m/>
    <m/>
    <m/>
    <m/>
    <m/>
    <m/>
    <m/>
    <m/>
    <m/>
    <m/>
    <m/>
    <m/>
    <m/>
    <m/>
    <d v="2025-05-07T00:00:00"/>
    <x v="3"/>
    <x v="1"/>
    <x v="0"/>
    <s v="Se remite al área para ajustes a través de memorando; 3-2023-035705_x000d_ del 12/12/2023"/>
  </r>
  <r>
    <s v="GGC-751-2021"/>
    <x v="0"/>
    <s v="El manejo, administraciòn, recaudo, inversion y ejecucion de los recursos parafiscales del fondo SOLDICOM que en virtud de la Ley 26 de 1989, los distribuidores minoristas deben aportar"/>
    <s v="FENDIPETROLEO NACIONAL"/>
    <s v="RODRIGUEZ QUIMBAY JOSE ALEJANDRO"/>
    <x v="0"/>
    <s v="31/12/2021"/>
    <d v="2022-12-30T00:00:00"/>
    <s v="SONIA PAOLA GARCIA CONTRERAS"/>
    <s v="GUILLERMO ORTIZ GONZALEZ"/>
    <d v="2025-06-30T00:00:00"/>
    <s v="06 JUNIO"/>
    <n v="2025"/>
    <s v="NEON "/>
    <d v="2025-04-04T00:00:00"/>
    <s v="SE DEVUELVE PARA AJUSTES DEL AREA"/>
    <s v="NEON "/>
    <d v="2025-04-14T00:00:00"/>
    <s v="NEON - 22/04/2025"/>
    <m/>
    <m/>
    <m/>
    <m/>
    <m/>
    <s v="NEON"/>
    <d v="2025-04-23T00:00:00"/>
    <s v="NEON"/>
    <d v="2025-04-29T00:00:00"/>
    <d v="2025-04-30T00:00:00"/>
    <s v="x"/>
    <s v=""/>
    <s v=""/>
    <s v="https://www.secop.gov.co/CO1ContractsManagement/Tendering/ProcurementContractEdit/Modification?ModificationUniqueIdentifier=CO1.CTRMOD.18939781&amp;PrevCtxLbl=Procurement+contract&amp;PrevCtxUrl=https%3a%2f%2fwww.secop.gov.co%3a443%2fCO1ContractsManagement%2fTendering%2fProcurementContractEdit%2fView%3fdocUniqueIdentifier%3dCO1.PCCNTR.3142597"/>
    <m/>
    <s v=""/>
    <s v=""/>
    <m/>
    <s v=""/>
    <s v=""/>
    <s v=""/>
    <s v=""/>
    <s v=""/>
    <s v=""/>
    <s v=""/>
    <s v=""/>
    <s v=""/>
    <s v=""/>
    <d v="2025-05-02T00:00:00"/>
    <x v="0"/>
    <x v="1"/>
    <x v="0"/>
    <m/>
  </r>
  <r>
    <s v="GGC-797-2023"/>
    <x v="4"/>
    <s v="Fortalecimiento de la Plataforma INTÉGRAME, mediante la formulación, detalle, construcción y/o desarrollo de casos de uso y/o requerimientos._x000a_"/>
    <s v="BUSINESS INSIGHTSS S.A.S."/>
    <s v="Coordinador Grupo de Tecnologías de la Información y de las comunicaciones- TICS_x000a_"/>
    <x v="1"/>
    <d v="2023-08-04T00:00:00"/>
    <d v="2023-10-31T00:00:00"/>
    <s v="SONIA PAOLA GARCIA CONTRERAS"/>
    <s v="GUILLERMO ORTIZ GONZALEZ"/>
    <d v="2026-04-30T00:00:00"/>
    <s v="04 ABRIL"/>
    <n v="2026"/>
    <s v="3-2023-033746_x000a_del 01-12-2023"/>
    <d v="2023-01-12T00:00:00"/>
    <s v="Se devuelve el trámite para ajustes del área"/>
    <s v="3-2024-001107 del 18-01-2024"/>
    <s v="18/01/2024"/>
    <m/>
    <m/>
    <m/>
    <m/>
    <m/>
    <m/>
    <m/>
    <m/>
    <m/>
    <m/>
    <m/>
    <s v="x"/>
    <m/>
    <m/>
    <m/>
    <m/>
    <m/>
    <m/>
    <m/>
    <m/>
    <m/>
    <m/>
    <m/>
    <m/>
    <m/>
    <m/>
    <m/>
    <m/>
    <m/>
    <d v="2025-08-15T00:00:00"/>
    <x v="1"/>
    <x v="1"/>
    <x v="1"/>
    <s v="Mediante memorando 3-2024-022561 del 16/07/2024 el área informa que el contrato no se va a liquidar por ser del BID"/>
  </r>
  <r>
    <s v="GGC-736-2021"/>
    <x v="0"/>
    <s v="Contratar una consultoría que realice un diagnóstico y revisión al actual reglamento de la actividad de transporte de crudo por oleoductos, identifique oportunidades de mejora, proponga ajustes y/o modificaciones a que haya lugar y construya al menos dos modelos para la valoración de infraestructura de transporte de crudo por oleoductos en Colombia, mediante la selección de metodologías idóneas"/>
    <s v="CONSORCIO O&amp;P TF 21 "/>
    <s v="Coodinador Midstream"/>
    <x v="0"/>
    <d v="2021-11-23T00:00:00"/>
    <d v="2022-05-28T00:00:00"/>
    <s v="SANDRA CAROLINA PULIDO"/>
    <s v="GUILLERMO ORTIZ GONZALEZ"/>
    <d v="2024-11-27T00:00:00"/>
    <s v="11 NOVIEMBRE"/>
    <n v="2024"/>
    <s v="3-2023-038621_x000a_del 28-12-2023_x000d_"/>
    <s v="28/12/2023"/>
    <s v="PENDIENTE PUBLICACION "/>
    <s v="3-2024-002484_x000a_del  26-01-2024"/>
    <s v="26/01/2024"/>
    <s v="3-2024-016434_x000a_ DEL 31-05-2024"/>
    <s v="3-2024-019355_x000a_ del 24-06-2024"/>
    <s v="24/06/2024"/>
    <m/>
    <m/>
    <m/>
    <d v="2024-11-22T00:00:00"/>
    <d v="2024-11-22T00:00:00"/>
    <m/>
    <m/>
    <s v="25/11/2024"/>
    <s v="x"/>
    <m/>
    <m/>
    <s v="https://www.contratos.gov.co/consultas/detalleProceso.do?numConstancia=21-15-12358380&amp;"/>
    <m/>
    <m/>
    <m/>
    <m/>
    <m/>
    <m/>
    <m/>
    <m/>
    <m/>
    <m/>
    <m/>
    <m/>
    <m/>
    <m/>
    <d v="2025-05-07T00:00:00"/>
    <x v="3"/>
    <x v="1"/>
    <x v="0"/>
    <s v="4 MESES"/>
  </r>
  <r>
    <s v="GGC-670-2019"/>
    <x v="5"/>
    <s v="Suministro de tiquetes aéreos en rutas nacionales e internacionales, para los funcionarios y/o contratistas del Ministerio de Minas y Energía."/>
    <s v="UNION TEMPORAL NOVATOURS-VISION TOURS 05-2018"/>
    <s v="Coordinador del grupo"/>
    <x v="13"/>
    <s v="29/10/2019"/>
    <d v="2021-01-20T00:00:00"/>
    <s v="PEDRO AREVALO"/>
    <s v="GUILLERMO ORTIZ GONZALEZ"/>
    <d v="2024-10-21T00:00:00"/>
    <s v="10 OCTUBRE"/>
    <n v="2024"/>
    <s v="Se radico solicitud de liquidacion bilateral por la plataforma NEON, el 26/06/2024"/>
    <s v="26/06/2024"/>
    <s v="Se  devuelve para ajustes del area por NEON. el 03/07/2024."/>
    <d v="2024-03-07T00:00:00"/>
    <m/>
    <s v="SE RECHAZA PARA AJUSTES DEL AREA POR NEON"/>
    <s v="NEON"/>
    <s v="22/08/2024"/>
    <m/>
    <m/>
    <m/>
    <s v="30/08/2024 por NEON"/>
    <s v="30/08/2024"/>
    <m/>
    <m/>
    <d v="2024-04-09T00:00:00"/>
    <s v="x"/>
    <m/>
    <m/>
    <s v="Se realizó publicación en tienda virtual ID. 418065"/>
    <m/>
    <m/>
    <m/>
    <m/>
    <m/>
    <m/>
    <m/>
    <m/>
    <m/>
    <m/>
    <m/>
    <m/>
    <m/>
    <d v="2024-12-09T00:00:00"/>
    <d v="2025-05-07T00:00:00"/>
    <x v="3"/>
    <x v="1"/>
    <x v="0"/>
    <m/>
  </r>
  <r>
    <s v="GGC-582-2020"/>
    <x v="6"/>
    <s v="Contratar la prestación del servicio de desarrollo del módulo de comisiones de servicios y gastos de desplazamiento e interoperabilidad con el sistema SIIF Nación el cual incluye soporte técnico y garantía de los mismos, de conformidad con el Formato de Características Técnicas. "/>
    <s v="MEGASOFT S.A.S"/>
    <s v="Mediante Resolución 00145 de 2022 del 1 de febrero del 2022 se designó como Supervisores al Coordinador del Grupo de Servicios Administrativos; Coordinador del Grupo de Tecnologías de la información y las comunicaciones; y Coordinador grupo de Presupuesto."/>
    <x v="3"/>
    <s v="17/12/2020"/>
    <d v="2021-09-12T00:00:00"/>
    <s v="PEDRO AREVALO"/>
    <s v="GUILLERMO ORTIZ GONZALEZ"/>
    <d v="2024-10-21T00:00:00"/>
    <s v="10 OCTUBRE"/>
    <n v="2024"/>
    <s v="NEON"/>
    <d v="2024-08-08T00:00:00"/>
    <s v="SE DEVOLVIO POR NEON, PARA AJUSTES DEL AREA EL 21/08/2024"/>
    <s v="21/08/2024"/>
    <m/>
    <m/>
    <m/>
    <m/>
    <m/>
    <m/>
    <m/>
    <s v="04/09/2024 POR NENON"/>
    <d v="2024-04-09T00:00:00"/>
    <m/>
    <m/>
    <d v="2024-11-09T00:00:00"/>
    <s v="x"/>
    <m/>
    <m/>
    <s v="https://www.secop.gov.co/CO1ContractsManagement/Tendering/ProcurementContractEdit/View?docUniqueIdentifier=CO1.PCCNTR.2060856&amp;prevCtxUrl=https%3a%2f%2fwww.secop.gov.co%3a443%2fCO1ContractsManagement%2fTendering%2fProcurementContractManagement%2fIndex&amp;prevCtxLbl=Contratos+"/>
    <m/>
    <m/>
    <m/>
    <m/>
    <m/>
    <m/>
    <m/>
    <m/>
    <m/>
    <m/>
    <m/>
    <m/>
    <m/>
    <d v="2024-12-09T00:00:00"/>
    <d v="2025-05-07T00:00:00"/>
    <x v="3"/>
    <x v="1"/>
    <x v="0"/>
    <m/>
  </r>
  <r>
    <s v="CAO-010-2023"/>
    <x v="4"/>
    <s v="Prestar el servicio de monitoreorio, análisis e interpretaciónones de la información y generación de alertas inmediatas de medios de comunicación tradicionales y digitales nacionales e internacionales"/>
    <s v="MEDIA TECHNOLOGY WORLD S.A.S"/>
    <s v="Coordinador del Grupo de Comunicaciones y Prensa "/>
    <x v="14"/>
    <d v="2023-10-10T00:00:00"/>
    <d v="2023-12-31T00:00:00"/>
    <s v="SONIA PAOLA GARCIA CONTRERAS"/>
    <s v="GUILLERMO ORTIZ GONZALEZ"/>
    <d v="2026-06-30T00:00:00"/>
    <s v="06 JUNIO"/>
    <n v="2026"/>
    <s v="NEON"/>
    <d v="2024-12-08T00:00:00"/>
    <s v="SE DEVUELVE PARA AJUSTES DEL ÁREA"/>
    <s v="NEON"/>
    <d v="2024-04-09T00:00:00"/>
    <s v="NEON- 12/09/2024"/>
    <m/>
    <m/>
    <m/>
    <m/>
    <m/>
    <s v="NEON "/>
    <d v="2024-09-18T00:00:00"/>
    <s v="NEON"/>
    <d v="2024-09-30T00:00:00"/>
    <d v="2024-10-01T00:00:00"/>
    <s v="x"/>
    <m/>
    <m/>
    <s v="https://www.secop.gov.co/CO1ContractsManagement/Tendering/ProcurementContractEdit/View?docUniqueIdentifier=CO1.PCCNTR.5438754&amp;prevCtxUrl=https%3a%2f%2fwww.secop.gov.co%3a443%2fCO1ContractsManagement%2fTendering%2fProcurementContractManagement%2fIndex&amp;prevCtxLbl=Contratos+"/>
    <m/>
    <m/>
    <m/>
    <m/>
    <m/>
    <m/>
    <m/>
    <m/>
    <m/>
    <m/>
    <m/>
    <m/>
    <m/>
    <m/>
    <d v="2025-05-07T00:00:00"/>
    <x v="3"/>
    <x v="1"/>
    <x v="0"/>
    <m/>
  </r>
  <r>
    <s v="GSA-0050-2010"/>
    <x v="12"/>
    <s v="“REVISAR, VERIFICAR, ANALIZAR Y CONCEPTUAR PERMANENTEMENTE SOBRE TODOS LOS ASPECTOS TÉCNICOS, FINANCIEROS, OPERATIVOS, JURÍDICOS Y ADMINISTRATIVOS RELACIONADOS CON EL CONTRATO DE CONCESIÓN, A EFECTO DE CONSTATAR EL CUMPLIMIENTO, POR PARTE DEL CONCESIONARIO, DE LAS CONDICIONES ESTABLECIDAS EN EL MISMO, PARA EL DESARROLLO Y CONTROL INTEGRAL DEL PROYECTO Y DETERMINAR OPORTUNAMENTE LAS ACCIONES NECESARIAS PARA GARANTIZAR EL LOGRO DE LOS OBJETIVOS PREVISTOS.”"/>
    <s v="INSTITUTO DE PLANIFICACIÓN Y PROMOCIÓN DE SOLUCIONES ENERGÉTICAS PARA LAS ZONAS NO INTERCONECTADAS – IPSE."/>
    <s v="Director de Energía Electríca"/>
    <x v="2"/>
    <d v="2010-07-30T00:00:00"/>
    <d v="2020-08-15T00:00:00"/>
    <s v="SONIA PAOLA GARCIA CONTRERAS"/>
    <s v="GUILLERMO ORTIZ GONZALEZ"/>
    <d v="2024-08-28T00:00:00"/>
    <s v="08 AGOSTO"/>
    <n v="2024"/>
    <s v=" 3-2024-026279 del 13-08-2024"/>
    <s v="13/08/2024"/>
    <s v="Se devuelve el trámite para ajustes del área"/>
    <s v="3-2024-026981_x000a_ del 21-08-2024"/>
    <s v="21/08/2024"/>
    <s v="Mediante correo del 22/8/2024 el área radica los ajustes solicitados"/>
    <m/>
    <m/>
    <m/>
    <m/>
    <m/>
    <s v="e-mail"/>
    <s v="23/08/2024"/>
    <s v="e-mail"/>
    <s v="26/08/2024"/>
    <s v="26/08/2024"/>
    <s v="x"/>
    <m/>
    <m/>
    <s v="El 27/08/2024 se remitió correo a Miguel Pedroza, solicitando la publicación del acta de liquidación en SECOPI . Miguel indica que _x000a_Este convenio no fue publicado en el SECOP I porque para la época de suscripción al ser una contratación interadministrativa aplicaban una excepción de publicación."/>
    <m/>
    <m/>
    <m/>
    <m/>
    <m/>
    <m/>
    <m/>
    <m/>
    <m/>
    <m/>
    <m/>
    <m/>
    <m/>
    <m/>
    <d v="2025-05-07T00:00:00"/>
    <x v="3"/>
    <x v="1"/>
    <x v="0"/>
    <s v="Se publica acta en la carpeta compartida de GGC teniendo en cuenta que Este convenio no fue publicado en el SECOP I porque para la época de suscripción al ser una contratación interadministrativa aplicaban una excepción de publicación._x000a_Adjunto documento que reposa en el expediente digital del contrato GSA-050-2010 de las carpetas compartidas del GGC, en el que se indica tal actuación, por lo cual no se publica esta liquidación al no existir proceso en el SECOP I. Mediante memorando  3-2024-032529 del 30-09-2024 se remitió al área acta de liquidación firmada"/>
  </r>
  <r>
    <s v="GGC-383-2019"/>
    <x v="5"/>
    <s v="Aunar esfuerzos técnicos, administrativos, económicos y de gestión, para apoyar la implementación de la política minera nacional, en la formación complementaria a la comunidad minera en el cumplimento de los estándares técnicos mineros, legales, laborales, ambientales, económicos, de seguridad y de salud en el trabajo minero; y en la formación a pequeños mineros y mineros de subsistencia en la construcción, operación y mantenimiento de equipos para beneficio de minerales, para el mejoramiento de las condiciones operativas y demás aspectos asociados a la formalización del sector minero de pequeña escala."/>
    <s v="SERVICIO NACIONAL DE APRENDIZAJE - SENA"/>
    <s v="DIRECCION DE FORMALIZACION MINERA"/>
    <x v="5"/>
    <d v="2019-06-10T00:00:00"/>
    <d v="2022-06-17T00:00:00"/>
    <s v="ANDRES FELIPE SIERRA"/>
    <s v="GUILLERMO ORTIZ GONZALEZ"/>
    <d v="2024-12-17T00:00:00"/>
    <s v="12 DICIEMBRE"/>
    <n v="2024"/>
    <s v="Se devolvió el trámite para ajustes del área por néon"/>
    <d v="2024-09-13T00:00:00"/>
    <s v="Se devolvió el trámite para ajustes del área por néon"/>
    <s v="NEON"/>
    <d v="2024-10-31T00:00:00"/>
    <s v="Se devuelve para que aporten los parafiscales, toda vez que no cumple la certificación que adjuntan. "/>
    <s v="NEON"/>
    <d v="2024-11-05T00:00:00"/>
    <m/>
    <m/>
    <m/>
    <s v="NEON "/>
    <d v="2024-11-05T00:00:00"/>
    <m/>
    <m/>
    <d v="2024-11-22T00:00:00"/>
    <s v="x"/>
    <m/>
    <m/>
    <s v="https://www.contratos.gov.co/consultas/detalleProceso.do?numConstancia=19-12-9526747&amp;"/>
    <m/>
    <m/>
    <m/>
    <m/>
    <m/>
    <m/>
    <m/>
    <m/>
    <m/>
    <m/>
    <m/>
    <m/>
    <m/>
    <m/>
    <d v="2025-05-07T00:00:00"/>
    <x v="3"/>
    <x v="1"/>
    <x v="0"/>
    <s v="Enviado memo a área sobre publicación del acta de liquidación. "/>
  </r>
  <r>
    <s v="GGC-529-2022"/>
    <x v="1"/>
    <s v="Contratar el Servicio de monitoreo, analisis e interpretación de la información y generación de alertas inmediatas de medios de comunicación tradicionales y digitales nacionales e internacionales."/>
    <s v="Buho Media S.A.S."/>
    <s v="Coordindor  del Grupo de Comunicaciones  y Prensa."/>
    <x v="14"/>
    <d v="2022-04-19T00:00:00"/>
    <d v="2022-12-31T00:00:00"/>
    <s v="SONIA PAOLA GARCIA CONTRERAS"/>
    <s v="HERNAN DARIO FORERO"/>
    <d v="2024-06-30T00:00:00"/>
    <s v="06 JUNIO"/>
    <n v="2024"/>
    <s v=" 3-2023-025142_x000a_ del 21-09-2023"/>
    <s v="21/09/2023"/>
    <s v="Se devuelve el trámite para ajustes del área"/>
    <s v="3-2024-008477_x000a_ del 18-03-2024"/>
    <s v="18/03/2024"/>
    <s v="3-2024-015070_x000a_ del 16-05-2024"/>
    <s v="3-2024-018805_x000a_ del 18-06-2024"/>
    <s v="18/06/2024"/>
    <s v=" 3-2024-020833_x000a_ DEL 04-07-2024"/>
    <m/>
    <m/>
    <s v="3-2024-022241_x000a_ del 11-07-2024"/>
    <d v="2024-11-07T00:00:00"/>
    <s v="3-2024-022896_x000a_del 18-07-2024"/>
    <s v="18/07/2024"/>
    <s v="24/07/2024"/>
    <s v="x"/>
    <m/>
    <m/>
    <s v="https://www.secop.gov.co/CO1ContractsManagement/Tendering/ProcurementContractEdit/View?docUniqueIdentifier=CO1.PCCNTR.3642626&amp;prevCtxUrl=https%3a%2f%2fwww.secop.gov.co%3a443%2fCO1ContractsManagement%2fTendering%2fProcurementContractManagement%2fIndex&amp;prevCtxLbl=Contratos+"/>
    <m/>
    <m/>
    <m/>
    <m/>
    <m/>
    <m/>
    <m/>
    <m/>
    <m/>
    <m/>
    <m/>
    <m/>
    <m/>
    <m/>
    <d v="2025-05-07T00:00:00"/>
    <x v="3"/>
    <x v="1"/>
    <x v="0"/>
    <s v="Mediante memorando 3-2024-025822 del 09-08-2024, se remitió al área el acta de liquidación bilateral firmada y publicada en SECOPII"/>
  </r>
  <r>
    <s v="CAO-035-2019"/>
    <x v="5"/>
    <s v="Contratar el servicio de mantenimiento preventivo y correctivo con suministro de repuestos y accesorios nuevos y originales para los vehículos que conforman el paquete automotor del Ministerio de Minas y Energía"/>
    <s v="CENTRO CAR 19 LIMITADA"/>
    <s v="JEYCE LILIANA MARIA PARRA SIERRA"/>
    <x v="3"/>
    <s v="27/12/2019"/>
    <s v="30/11/2020"/>
    <s v="GUILLERMO ANDRES LONDOÑO"/>
    <s v="GUILLERMO ORTIZ GONZALEZ"/>
    <d v="2024-09-27T00:00:00"/>
    <s v="09 SEPTIEMBRE"/>
    <n v="2024"/>
    <s v="NEON "/>
    <s v="16/09/2024"/>
    <s v="El día 13 de septiembre de 2024 se surtió mesa de trabajo con el área a efectos de surtir la revisión de la Liquidación Unilateral y soportes; surtida la mesa de trabajo se procedió a la aprobación correspondiente en NEON y ARGO para firma de la Resolución correspondiente"/>
    <s v="NEON"/>
    <d v="2024-09-11T00:00:00"/>
    <m/>
    <m/>
    <m/>
    <m/>
    <m/>
    <m/>
    <s v="NEON"/>
    <d v="2024-09-13T00:00:00"/>
    <m/>
    <m/>
    <d v="2024-09-16T00:00:00"/>
    <m/>
    <s v="x"/>
    <s v="1050 DEL 08/10/2024"/>
    <s v="https://www.secop.gov.co/CO1ContractsManagement/Tendering/ProcurementContractEdit/View?docUniqueIdentifier=CO1.PCCNTR.1245529&amp;prevCtxUrl=https%3a%2f%2fwww.secop.gov.co%3a443%2fCO1ContractsManagement%2fTendering%2fProcurementContractManagement%2fIndex&amp;prevCtxLbl=Contratos+"/>
    <s v=" 3-2024-035670"/>
    <d v="2024-10-18T00:00:00"/>
    <m/>
    <s v="NO"/>
    <m/>
    <m/>
    <m/>
    <m/>
    <m/>
    <m/>
    <m/>
    <m/>
    <m/>
    <m/>
    <d v="2025-05-07T00:00:00"/>
    <x v="3"/>
    <x v="1"/>
    <x v="0"/>
    <s v="Contratista no presenta recursos"/>
  </r>
  <r>
    <s v="GGC-645-2022"/>
    <x v="1"/>
    <s v="Estructurar un programa para la implementación de buenas prácticas en la industria de producción de coque en el país, relacionadas con el proyecto de inversión “Mejoramiento de la competitividad para el desarrollo del sector minero a nivel nacional”."/>
    <s v="CONSORCIO COMPETITIVIDAD MINERA 2022"/>
    <s v="Profesional Especializado - Dirección de Minería Empresaríal"/>
    <x v="15"/>
    <d v="2022-09-08T00:00:00"/>
    <d v="2022-12-31T00:00:00"/>
    <s v="SONIA PAOLA GARCIA CONTRERAS"/>
    <s v="HERNAN DARIO FORERO"/>
    <d v="2025-06-30T00:00:00"/>
    <s v="06 JUNIO"/>
    <n v="2025"/>
    <s v="3-2023-028845_x000a_del 24-10-2023_x000d_"/>
    <s v="24/10/2023"/>
    <s v="Se devuelve el trámite para ajustes del área"/>
    <s v="3-2023-035187_x000a_del 07-12-2023"/>
    <d v="2023-07-12T00:00:00"/>
    <s v="El 12/12/2023 se realizó una mesa de trabajo con el enlace del área, para resolver dudas frente a los ajustes solicitados al acta . Mediante memorando 3-2023-037164_x000a_del 18-12-2023, el área envió los ajustes solicitados. Mediante memorando &quot;3-2023-038528 del 28-12-2023&quot; se habia enviado el trámite avalado para firmas, sin embargo lo vuelven a radicar para revisión por cambio de datos mediante memorando 3-2024-018317 del 12-06-2024"/>
    <s v="3-2024-018856_x000a_ del 19-06-2024"/>
    <s v="19/06/2024"/>
    <s v="NEON - 19/11/2024 y NEON 12/02/2025 y 06/03/2025 y 20/03/2025"/>
    <s v="NEON"/>
    <s v="03/12/2024 Y 18/02/2025 y 11/03/2025"/>
    <s v="NEON"/>
    <d v="2025-03-26T00:00:00"/>
    <s v="NEON"/>
    <d v="2025-05-06T00:00:00"/>
    <d v="2025-05-07T00:00:00"/>
    <s v="x"/>
    <m/>
    <m/>
    <s v="https://www.secop.gov.co/CO1ContractsManagement/Tendering/ProcurementContractEdit/View?docUniqueIdentifier=CO1.PCCNTR.3915838&amp;prevCtxUrl=https%3a%2f%2fwww.secop.gov.co%3a443%2fCO1ContractsManagement%2fTendering%2fProcurementContractManagement%2fIndex&amp;prevCtxLbl=Contratos+"/>
    <m/>
    <m/>
    <m/>
    <m/>
    <m/>
    <m/>
    <m/>
    <m/>
    <m/>
    <m/>
    <m/>
    <m/>
    <m/>
    <m/>
    <d v="2025-05-09T00:00:00"/>
    <x v="3"/>
    <x v="1"/>
    <x v="0"/>
    <m/>
  </r>
  <r>
    <s v="GGC-807-2023"/>
    <x v="4"/>
    <s v="INSTALACION DE CONEXIONES E INTERNAS DE GAS NATURAL A USUARIOS DE MENORES INGRESOS DE POBLACIONES EN LOS DEPARTAMENTOS DE ANTIOQUIA, BOLÍVAR, CÓRDOBA, MAGDALENA Y SUCRE"/>
    <s v="FONDO ESPECIAL CUOTA DE FOMENTO DE GAS NATURAL Y SURTIDORA DE GAS DEL CARIBE - SURTIGAS S.A E.SP."/>
    <s v="GARZON ESCOBAR CLAUDIA ESPERANZA"/>
    <x v="6"/>
    <d v="2023-09-05T00:00:00"/>
    <d v="2024-07-29T00:00:00"/>
    <s v="DANNY MAURICIO SUAREZ"/>
    <s v="GUILLERMO ORTIZ GONZALEZ"/>
    <d v="2027-01-30T00:00:00"/>
    <s v="01 ENERO"/>
    <n v="2027"/>
    <s v="NEON "/>
    <d v="2024-10-31T00:00:00"/>
    <s v="SE DEVUELVE PARA AJUSTES DEL AREA  "/>
    <s v="NEON "/>
    <d v="2024-12-04T00:00:00"/>
    <s v="NEON-12/12/2024"/>
    <s v="NEON  "/>
    <s v="20/12/20224"/>
    <s v="DESPUES DE QUE EL CASO SURTIÓ TODO EL PROCESO DE REVISIÓN Y FIRMAS  Y CUANDO SE ENCUENTRA EN EL PASO DE PUBLICACIÓN  DANNY RECHAZA EL PASO EL 30/12/20224 CON LA OBSERVACIÓN PARA AJUSTES . EL ACTA VUELVE EL 07/01/2025 Y SE ASIGNA A SONIA GARCIA EL 30/01/2025 QUIEN RECHAZA TODA VEZ QUE EL ACTA NO TIENE EL SELLO DE FIRMA DE NEON  NO ES CLARO CUALES CAMBIOS SE REALIZARON"/>
    <s v="NEON"/>
    <d v="2025-01-30T00:00:00"/>
    <s v="NEON"/>
    <d v="2025-02-19T00:00:00"/>
    <s v="NEON"/>
    <d v="2025-02-19T00:00:00"/>
    <d v="2025-02-20T00:00:00"/>
    <s v="x"/>
    <s v=""/>
    <s v=""/>
    <s v="https://www.secop.gov.co/CO1ContractsManagement/Tendering/ProcurementContractEdit/View?docUniqueIdentifier=CO1.PCCNTR.5283246&amp;prevCtxUrl=https%3a%2f%2fwww.secop.gov.co%3a443%2fCO1ContractsManagement%2fTendering%2fProcurementContractManagement%2fIndex&amp;prevCtxLbl=Contratos+"/>
    <m/>
    <s v=""/>
    <s v=""/>
    <m/>
    <s v=""/>
    <s v=""/>
    <s v=""/>
    <s v=""/>
    <s v=""/>
    <s v=""/>
    <s v=""/>
    <s v=""/>
    <s v=""/>
    <s v=""/>
    <d v="2025-05-07T00:00:00"/>
    <x v="3"/>
    <x v="1"/>
    <x v="0"/>
    <s v=""/>
  </r>
  <r>
    <s v="GGC-615-2022"/>
    <x v="1"/>
    <s v="Contratar servicios especializados en Gestión Documental para la actualización de instrumentos archivísticos, tales como: Plan institucional de archivos – PINAR - 2023-2026 y Programa de Gestión Documental – PGD 2023-2026, adicionalmente la actualización y seguimiento del Sistema Integrado de Conservación- SIC para la vigencia 2022, así mismo el desarrollo de jornadas de capacitación y formación en relación con el manejo de información en soportes no convencionales; la elaboración del programa de Gestión del Conocimiento en Gestión Documental y aplicación de procesos archivísticos de acuerdo al ciclo de vida del documento en el Ministerio de Minas y Energía "/>
    <s v="SKAPHE TECNOLOGIA SAS "/>
    <s v="Coordinadora del Grupo de Relacionamiento con el Ciudadano y Gestión de la Información."/>
    <x v="11"/>
    <d v="2022-08-02T00:00:00"/>
    <d v="2023-06-30T00:00:00"/>
    <s v="SONIA PAOLA GARCIA CONTRERAS"/>
    <s v="HERNAN DARIO FORERO"/>
    <d v="2025-12-30T00:00:00"/>
    <s v="12 DICIEMBRE"/>
    <n v="2025"/>
    <s v="3-2024-010708_x000a_ del 09-04-2024"/>
    <d v="2024-09-04T00:00:00"/>
    <s v="Se devuelve el trámite para ajustes del área"/>
    <s v=" 3-2024-015349_x000a_ DEL 20-05-2024"/>
    <s v="20/05/2024"/>
    <s v="3-2024-021942_x000a_ DEL 09-07-2024"/>
    <s v="3-2024-023056_x000a_ del 19-07-2024"/>
    <s v="19/07/2024"/>
    <s v="3-2024-023696_x000a_ DEL 25-07-2024"/>
    <m/>
    <m/>
    <s v="3-2024-023746 del 26/07/2024"/>
    <s v="26/07/2024"/>
    <s v="e-mail"/>
    <s v="29/07/2024"/>
    <s v="30/07/2024"/>
    <s v="x"/>
    <m/>
    <m/>
    <s v="https://www.secop.gov.co/CO1ContractsManagement/Tendering/ProcurementContractEdit/View?docUniqueIdentifier=CO1.PCCNTR.3851809&amp;prevCtxUrl=https%3a%2f%2fwww.secop.gov.co%3a443%2fCO1ContractsManagement%2fTendering%2fProcurementContractManagement%2fIndex&amp;prevCtxLbl=Contratos+"/>
    <m/>
    <m/>
    <m/>
    <m/>
    <m/>
    <m/>
    <m/>
    <m/>
    <m/>
    <m/>
    <m/>
    <m/>
    <m/>
    <m/>
    <d v="2025-05-07T00:00:00"/>
    <x v="3"/>
    <x v="1"/>
    <x v="0"/>
    <s v="Mediante memorando 3-2024-025833 DEL 09-08-2024 se remitió al área acta de liquidación bilateral firmada y publicada en SECOPII"/>
  </r>
  <r>
    <s v="GGC-340-2019"/>
    <x v="5"/>
    <s v="Contratar la prestación de los servicios de apoyo a la gestión para apoyar a la Subdirección de Talento Humano en el desarrollo de las actividades relacionadas con la ejecución de las líneas estratégicas de Talento Humano y de los programas de Bienestar Social Labora, Seguridad y Salud en el Trabajo, Plan Instruccional del Capacitación y fortalecimiento de las competencias laborales del Talento Humano para mejorar el clima laboral, la cultura organizacional y la calidad de vida de los funcionarios del Ministerio de Minas y Energía y su núcleo Familiar"/>
    <s v="CAJA DE COMPENSACIÓN FAMILIAR-COMPENSAR"/>
    <s v="Técnico de la Subdirección de Talento Humano"/>
    <x v="12"/>
    <d v="2019-04-26T00:00:00"/>
    <d v="2019-12-31T00:00:00"/>
    <s v="SONIA PAOLA GARCIA CONTRERAS"/>
    <s v="HERNAN DARIO FORERO"/>
    <d v="2024-05-26T00:00:00"/>
    <s v="05 MAYO"/>
    <n v="2024"/>
    <s v=" 3-2024-013974_x000a_ del 06-05-2024"/>
    <d v="2024-06-05T00:00:00"/>
    <s v="El 27/03/2024 se realizó una mesa de trabajo con el área para revisar si el contrato requiere liquidación y establecer la fecha de perdida de competencia"/>
    <s v=" 3-2024-014634_x000a_ del 10-05-2024"/>
    <d v="2024-10-05T00:00:00"/>
    <s v="3-2024-015041_x000a_ del 16-05-2024"/>
    <s v="3-2024-015140_x000a_ del 17-05-2024"/>
    <s v="17/05/2024"/>
    <s v="3-2024-015403 del 21-05-2024"/>
    <m/>
    <m/>
    <s v="3-2024-015499_x000a_ del 21-05-2024"/>
    <s v="21/05/2024"/>
    <s v="e-mail"/>
    <s v="24/05/2024"/>
    <s v="24/05/2024"/>
    <s v="x"/>
    <s v=" "/>
    <s v=" "/>
    <s v="https://www.contratos.gov.co/consultas/detalleProceso.do?numConstancia=19-12-9338221&amp;g-recaptcha-response=03AFcWeA5NM5kk5IzOWWYju2aimIxUu5PlO9Sur2bKNdDAUnCSPsQ7HxbgWH4Att00lnaroF1mpYfDajB8-Y7K8_70xCgsdtrTC5e2oLr_i7CPCPpWryni0GARvV9UvLL_ouf5EwVIocUHjQBiR6pGxirfy9E_oe50InfiAqCGsoMvkvG3WPrtBKtU_vV0bjhGqnA_30DRQtf_dGbO1WSoGfDSQhD_mN9VsJi1_1kwCynF7nu4xbumr4SRoKyOGNNa8Z7lmZFxFNRdSNfTq3auFDH1lOR3QS38TjL2OlttkDFq2xIUMOedeBxMmY-Vk1sPAn37Czdz_iCq_kxP9HopYNd3dKFSgX0QRSp6ZAUbw2v8w8w55crCExiRaue5JZMhVIet5VFfGx0bJzJ48mvVdjltgXhIkT4Sfqqlx7UquWI84ayhqDZtEf9ZJUKNdiicvhL0Ip4vBF9O2nhtNKx-hwi4_984HcGqZJo2t32y3hupzW1fCSvh9BDZdfovRQnPZGEQdD3NZrryaYK6c7IWcxu78laxZNjcIGkOK4awdt9jJTF9Rfda9mHDeVMJFvGCZqdcoSZCmAQOwmfyeLARZfGjQLmcDtWjcyHBzXM0HnLsYXxaimh-a4L9rwYRl6QIFMfwCRXG1l_w6Wxz7KmmA94IWTg_bMzYmoRZ_9PdJ0agSnANqi1kp_bUMS4Y2WOKCOyGehmNdSGD"/>
    <m/>
    <m/>
    <m/>
    <m/>
    <m/>
    <m/>
    <m/>
    <m/>
    <m/>
    <m/>
    <m/>
    <m/>
    <m/>
    <m/>
    <d v="2025-05-07T00:00:00"/>
    <x v="3"/>
    <x v="1"/>
    <x v="0"/>
    <s v="4 meses. Mediante memorando  3-2024-018808 del 18-06-2024 se remitió al área el acta de liquidación firmada y publicada en SECOPI"/>
  </r>
  <r>
    <s v="GGC-402-2019"/>
    <x v="5"/>
    <s v="Contratar los desarrollos evolutivos, así como el soporte preventivo y correctivo al Sistema de Correspondencia P8 del Ministerio de Minas y Energía, de conformidad con el Formato de Características Técnicas."/>
    <s v="GRUPO INTENT DE COLOMBIA S.A."/>
    <s v="Coordinador Grupo de Tecnologías de la Información y de las comunicaciones- TICS_x000a_"/>
    <x v="1"/>
    <d v="2019-06-21T00:00:00"/>
    <d v="2019-12-31T00:00:00"/>
    <s v="SONIA PAOLA GARCIA CONTRERAS"/>
    <s v="HERNAN DARIO FORERO"/>
    <d v="2024-05-26T00:00:00"/>
    <s v="05 MAYO"/>
    <n v="2024"/>
    <s v="3-2024-015348_x000a_ del 20-05-2024"/>
    <s v="20/05/2024"/>
    <s v="Mediante memorando 3-2023-007003 del 21/03/2023 se solicitó al área la radicación del acta de liquidación. Se devolvió el trámite para ajustes del área"/>
    <s v=" 3-2024-015517_x000a_ del 22-05-2024"/>
    <s v="22/05/2024"/>
    <s v="3-2024-015607_x000a_ del 22-05-2024"/>
    <m/>
    <m/>
    <m/>
    <m/>
    <m/>
    <s v="e-mail"/>
    <s v="22/05/2024"/>
    <s v="e-mail"/>
    <s v="23/05/2024"/>
    <s v="23/05/2024"/>
    <s v="x"/>
    <m/>
    <m/>
    <s v="https://www.contratos.gov.co/consultas/detalleProceso.do?numConstancia=19-12-9603901"/>
    <m/>
    <m/>
    <m/>
    <m/>
    <m/>
    <m/>
    <m/>
    <m/>
    <m/>
    <m/>
    <m/>
    <m/>
    <m/>
    <m/>
    <d v="2025-05-07T00:00:00"/>
    <x v="3"/>
    <x v="1"/>
    <x v="0"/>
    <s v="4 meses. Mediante memorando  3-2024-018807 del 18-06-2024 se remitió al área el acta de liquidación firmada y publicada en SECOPI"/>
  </r>
  <r>
    <s v="GGC-283-2020"/>
    <x v="6"/>
    <s v="Adquirir la renovación de novecientas (900) suscripciones de GOOGLE SUITE BUSINESS y veinte (20) horas de soporte técnico, para el dominio minenergia.gov.co"/>
    <s v="EFORCERS S.A"/>
    <s v="Coordinador Grupo de Tecnologías de la Información y de las comunicaciones- TICS_x000a_"/>
    <x v="1"/>
    <d v="2020-03-02T00:00:00"/>
    <d v="2020-06-02T00:00:00"/>
    <s v="SONIA PAOLA GARCIA CONTRERAS"/>
    <s v="HERNAN DARIO FORERO"/>
    <d v="2024-08-28T00:00:00"/>
    <s v="08 AGOSTO"/>
    <n v="2024"/>
    <s v=" 3-2024-015537_x000a_ del 22-05-2024"/>
    <s v="22/05/2024"/>
    <s v="con memorando No. 3-2023-004268 del 17 -02-2023 se solicitó al área enviar proyectos de actas de liquidación. 3-2024-015537 del 22-05-2024"/>
    <s v=" 3-2024-018689_x000a_ DEL 17-06-2024"/>
    <s v="17/06/2024"/>
    <s v="3-2024-019258_x000a_del 24-06-2024"/>
    <m/>
    <m/>
    <m/>
    <m/>
    <m/>
    <s v=" 3-2024-020074_x000a_del 02-07-2024"/>
    <d v="2024-02-07T00:00:00"/>
    <s v=" 3-2024-021189_x000a_ DEL 05-07-2024"/>
    <d v="2024-05-07T00:00:00"/>
    <d v="2024-11-07T00:00:00"/>
    <s v="x"/>
    <m/>
    <m/>
    <s v="El 11/07/2024  se publicó el acta de liquidación en la tienda virtual mediante ID 411451"/>
    <m/>
    <m/>
    <m/>
    <m/>
    <m/>
    <m/>
    <m/>
    <m/>
    <m/>
    <m/>
    <m/>
    <m/>
    <m/>
    <m/>
    <d v="2025-05-07T00:00:00"/>
    <x v="3"/>
    <x v="1"/>
    <x v="0"/>
    <s v="Mediante memorando 3-2024-025631 del 08-08-2024 se remitió al área acta de liquidación bilateral firmada y publicada en tienda virtual"/>
  </r>
  <r>
    <s v="CAO-005-2020"/>
    <x v="6"/>
    <s v="Suministro de tóner e insumos de impresión para las impresoras al servicio del Ministerio de Minas y Energía. "/>
    <s v="TECHNOLOGY STORE 2006 S A S"/>
    <s v=" Coordinadora del Grupo de Gestión Administrativa_x000a_"/>
    <x v="3"/>
    <s v="28/04/2020"/>
    <d v="2020-06-28T00:00:00"/>
    <s v="PEDRO AREVALO"/>
    <s v="HERNAN DARIO FORERO"/>
    <d v="2024-08-28T00:00:00"/>
    <s v="08 AGOSTO"/>
    <n v="2024"/>
    <s v="POR NEON EL AREA RADICA SOLICITUD DE LIQUIDACION EL 15/08/2024"/>
    <s v="15/08/2024"/>
    <s v="SE DEVUELVE PARA AJUSTES DEL AREA POR NEON EL 15/08/2024"/>
    <s v="POR NEON"/>
    <s v="15/08/2024"/>
    <m/>
    <m/>
    <m/>
    <m/>
    <m/>
    <m/>
    <s v="27/08/2024"/>
    <s v="NEON"/>
    <m/>
    <m/>
    <s v="28/08/2024"/>
    <s v="x"/>
    <m/>
    <m/>
    <s v="https://www.secop.gov.co/CO1ContractsManagement/Tendering/ProcurementContractEdit/View?docUniqueIdentifier=CO1.PCCNTR.1507214&amp;prevCtxUrl=https%3a%2f%2fwww.secop.gov.co%3a443%2fCO1ContractsManagement%2fTendering%2fProcurementContractManagement%2fIndex&amp;prevCtxLbl=Contratos+"/>
    <m/>
    <m/>
    <m/>
    <m/>
    <m/>
    <m/>
    <m/>
    <m/>
    <m/>
    <m/>
    <m/>
    <m/>
    <m/>
    <d v="2024-05-09T00:00:00"/>
    <d v="2025-05-07T00:00:00"/>
    <x v="3"/>
    <x v="1"/>
    <x v="0"/>
    <s v="LIQUIDADA POR NEON 28/08/2024"/>
  </r>
  <r>
    <s v="GSA-161-2012"/>
    <x v="10"/>
    <s v="Ampliar la cobertura, mejorar la calidad del servicio de Energía eléctrica y satisfacer la demanda de la misma en las zonas del sistema interconectado nacional ubicadas en el mercado de comercialización de red."/>
    <s v="ELECTRICARIBE S.A. E.S.P."/>
    <s v="Director de Energía Eléctrica"/>
    <x v="2"/>
    <d v="2012-01-11T00:00:00"/>
    <d v="2020-09-30T00:00:00"/>
    <s v="PEDRO AREVALO"/>
    <s v="HERNAN DARIO FORERO"/>
    <d v="2024-10-28T00:00:00"/>
    <s v="10 OCTUBRE"/>
    <n v="2024"/>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PARA AJUSTES DEL AREA POR NEON EL 10/09/2024"/>
    <m/>
    <m/>
    <s v="NEON-9/20/2024"/>
    <s v="NEON"/>
    <m/>
    <s v="NEON -ARGO"/>
    <d v="2024-10-02T00:00:00"/>
    <s v="ARGO"/>
    <m/>
    <d v="2024-10-04T00:00:00"/>
    <m/>
    <s v="x"/>
    <s v="01176 DEL 10/04/2024"/>
    <m/>
    <s v="MEMORANDO 3-2024-033839 DEL 10/04/2024"/>
    <d v="2024-10-04T00:00:00"/>
    <d v="2024-10-11T00:00:00"/>
    <s v="SI"/>
    <m/>
    <d v="2024-10-28T00:00:00"/>
    <m/>
    <m/>
    <m/>
    <m/>
    <m/>
    <m/>
    <m/>
    <m/>
    <d v="2025-05-07T00:00:00"/>
    <x v="3"/>
    <x v="1"/>
    <x v="2"/>
    <s v="La resolución que resolvia el recurso, se generó por ARGO pero no quedó firmada, adicionalmente jurídica requirío por dicho motivo para poder notificar, pero el caso perdió competencia el 28/10/2024"/>
  </r>
  <r>
    <s v="GGC-107-2013"/>
    <x v="9"/>
    <s v="“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  "/>
    <s v="ELECTRICARIBE S.A. E.S.P."/>
    <s v="Director de Energía Eléctrica"/>
    <x v="2"/>
    <d v="2013-07-31T00:00:00"/>
    <d v="2020-09-30T00:00:00"/>
    <s v="SONIA PAOLA GARCIA CONTRERAS"/>
    <s v="HERNAN DARIO FORERO"/>
    <d v="2024-10-28T00:00:00"/>
    <s v="10 OCTUBRE"/>
    <n v="2024"/>
    <s v="3-2022-020156_x000a_del 17-08-2022"/>
    <s v="17/08/2022"/>
    <s v="Se devuelve para ajsutes y adjuntar soportes"/>
    <s v="3-2022-024684_x000a_"/>
    <d v="2022-11-10T00:00:00"/>
    <s v="El área radicado por NEON el trámite el 26/08/2024"/>
    <s v="NEON"/>
    <d v="2024-02-09T00:00:00"/>
    <s v="NEON 06/09/2024 Y 23/09/2024"/>
    <s v="NEON"/>
    <d v="2024-09-16T00:00:00"/>
    <s v="NEON - ARGO"/>
    <d v="2024-09-24T00:00:00"/>
    <s v="ARGO"/>
    <d v="2024-09-25T00:00:00"/>
    <d v="2024-09-25T00:00:00"/>
    <m/>
    <s v="x"/>
    <s v="RESOLUCIÓN 1128 DEL 25/09/2024"/>
    <s v="https://www.contratos.gov.co/consultas/detalleProceso.do?numConstancia=13-12-1844069"/>
    <s v="e-mail"/>
    <d v="2024-09-26T00:00:00"/>
    <d v="2024-10-07T00:00:00"/>
    <s v="SI"/>
    <s v="1-2024-047369"/>
    <d v="2024-10-22T00:00:00"/>
    <s v="01318 DEL 28/10/2024"/>
    <d v="2024-10-28T00:00:00"/>
    <m/>
    <d v="2024-10-28T00:00:00"/>
    <d v="2024-10-28T00:00:00"/>
    <d v="2024-10-28T00:00:00"/>
    <d v="2024-10-29T00:00:00"/>
    <m/>
    <d v="2025-05-07T00:00:00"/>
    <x v="3"/>
    <x v="1"/>
    <x v="0"/>
    <m/>
  </r>
  <r>
    <s v="GGC-305-2014"/>
    <x v="11"/>
    <s v="Ampliar la cobertura, mejorar la calidad y continuidad del servicio de energía eléctrica y satisfacer la demanda de la misma en las zonas del Sistema Interconectado Nacional - SIN, ubicadas en el Mercado deComercialización del OPERADOR DE RED- ELECTRIFICADORA DEL CARIBE S.A. E.S.P., mediante la ejecución de proyectos del Fondo deApoyo Financiero para la Energización de las Zonas Rurales Interconectadas- FAER."/>
    <s v="ELECTRICARIBE S.A. E.S.P."/>
    <s v="Director de Energía Eléctrica"/>
    <x v="2"/>
    <d v="2014-12-31T00:00:00"/>
    <d v="2020-10-01T00:00:00"/>
    <s v="PEDRO AREVALO"/>
    <s v="HERNAN DARIO FORERO"/>
    <d v="2024-10-28T00:00:00"/>
    <s v="10 OCTUBRE"/>
    <n v="2024"/>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m/>
    <m/>
    <m/>
    <m/>
    <m/>
    <m/>
    <s v="24/09/2024"/>
    <d v="2024-09-29T00:00:00"/>
    <s v="ARGO "/>
    <m/>
    <d v="2024-09-25T00:00:00"/>
    <m/>
    <s v="x"/>
    <s v="01124 DEL 25/09/2024"/>
    <s v="https://www.contratos.gov.co/consultas/detalleProceso.do?numConstancia=14-12-3248506"/>
    <s v="MEMORANDO 3-2024-032161 DEL 26/09/2024"/>
    <d v="2024-09-26T00:00:00"/>
    <d v="2024-10-07T00:00:00"/>
    <s v="SI"/>
    <m/>
    <d v="2024-10-28T00:00:00"/>
    <n v="1322"/>
    <d v="2024-10-28T00:00:00"/>
    <s v="https://www.contratos.gov.co/consultas/detalleProceso.do?numConstancia=14-12-3248506"/>
    <s v="por correo electronico el 28/10/2024"/>
    <s v="28/10/2024"/>
    <s v="29/10/2024"/>
    <d v="2024-10-29T00:00:00"/>
    <d v="2024-11-29T00:00:00"/>
    <d v="2025-05-07T00:00:00"/>
    <x v="3"/>
    <x v="1"/>
    <x v="0"/>
    <m/>
  </r>
  <r>
    <s v="GGC-308-2014"/>
    <x v="11"/>
    <s v="“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
    <s v="ELECTRICARIBE S.A. E.S.P."/>
    <s v="Director de Energía Eléctrica"/>
    <x v="2"/>
    <s v="29/12/2014"/>
    <d v="2020-09-30T00:00:00"/>
    <s v="SONIA PAOLA GARCIA CONTRERAS"/>
    <s v="HERNAN DARIO FORERO"/>
    <d v="2024-10-28T00:00:00"/>
    <s v="10 OCTUBRE"/>
    <n v="2024"/>
    <s v="NEON"/>
    <s v="26/08/2024"/>
    <s v="Se devuelve para ajustes del área"/>
    <s v="NEON"/>
    <d v="2024-04-09T00:00:00"/>
    <s v="NEON 12/09/2024"/>
    <m/>
    <m/>
    <m/>
    <m/>
    <m/>
    <s v="NEON"/>
    <d v="2024-09-16T00:00:00"/>
    <s v="ARGO"/>
    <d v="2024-09-19T00:00:00"/>
    <d v="2024-09-19T00:00:00"/>
    <m/>
    <s v="x"/>
    <s v="RESOLUCIÓN 01077 DEL 19/09/2024"/>
    <s v="https://www.contratos.gov.co/consultas/detalleProceso.do?numConstancia=14-12-3248819"/>
    <s v="e-mail"/>
    <d v="2024-09-19T00:00:00"/>
    <d v="2024-10-07T00:00:00"/>
    <s v="SI"/>
    <s v="1-2024-047372"/>
    <d v="2024-10-22T00:00:00"/>
    <s v="01316 DEL 28/10/2024"/>
    <d v="2024-10-28T00:00:00"/>
    <m/>
    <d v="2024-10-28T00:00:00"/>
    <d v="2024-10-28T00:00:00"/>
    <d v="2024-10-28T00:00:00"/>
    <d v="2024-10-29T00:00:00"/>
    <m/>
    <d v="2025-05-07T00:00:00"/>
    <x v="3"/>
    <x v="1"/>
    <x v="0"/>
    <m/>
  </r>
  <r>
    <s v="GGC-223-2012"/>
    <x v="10"/>
    <m/>
    <s v="ELECTRICARIBE S.A. E.S.P."/>
    <s v="Director de Energía Eléctrica"/>
    <x v="2"/>
    <d v="2012-12-28T00:00:00"/>
    <d v="2020-10-01T00:00:00"/>
    <s v="PEDRO AREVALO"/>
    <s v="HERNAN DARIO FORERO"/>
    <d v="2024-10-28T00:00:00"/>
    <s v="10 OCTUBRE"/>
    <n v="2024"/>
    <s v="NEON"/>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 16/09/2024"/>
    <m/>
    <m/>
    <m/>
    <m/>
    <m/>
    <s v="NEON-ARGO"/>
    <d v="2024-10-04T00:00:00"/>
    <s v="ARGO"/>
    <d v="2024-10-04T00:00:00"/>
    <d v="2024-10-09T00:00:00"/>
    <m/>
    <s v="x"/>
    <s v="01202 del 10/09/2024"/>
    <m/>
    <s v="e-mail. memorando 3-2024-034779 del 10 de octubre del 2024, se remite para nootificacion "/>
    <d v="2024-10-09T00:00:00"/>
    <d v="2024-10-11T00:00:00"/>
    <s v="SI"/>
    <m/>
    <d v="2024-10-28T00:00:00"/>
    <n v="1324"/>
    <d v="2024-10-29T00:00:00"/>
    <m/>
    <s v="POR CORREO EL 10/29/2024"/>
    <d v="2024-10-29T00:00:00"/>
    <d v="2024-10-29T00:00:00"/>
    <d v="2024-10-30T00:00:00"/>
    <m/>
    <d v="2025-04-28T00:00:00"/>
    <x v="0"/>
    <x v="1"/>
    <x v="0"/>
    <s v="SE LIQUIDÓ UNILATERALMENTE PERO LA RESOLUCIÓN QUEDÓ EJECUTORIADA DESPUES DE PERDER COMPETENCIA"/>
  </r>
  <r>
    <s v="GGC-305-2020"/>
    <x v="6"/>
    <s v="Adquirir los servicios de mesa de ayuda especializada con el mantenimiento preventivo y correctivo de los equipos que conforman la infraestructura tecnológica del Ministerio de Minas y Energía."/>
    <s v="COLOMBIANA DE SOFTWARE Y HARDWARE COLSOF  S.A"/>
    <s v="LEYDI PAOLA GALINDO"/>
    <x v="1"/>
    <d v="2020-03-20T00:00:00"/>
    <d v="2020-12-31T00:00:00"/>
    <s v="ANDRES FELIPE SIERRA"/>
    <s v="HERNAN DARIO FORERO"/>
    <d v="2024-10-21T00:00:00"/>
    <s v="10 OCTUBRE"/>
    <n v="2024"/>
    <s v="3-2021-01381 del 22-07-2021"/>
    <s v="22/07/2021"/>
    <s v="Se devolvió al área para ajustes"/>
    <s v="3-2022-007739 del 23-03-2022"/>
    <s v="23/03/2022"/>
    <m/>
    <m/>
    <m/>
    <m/>
    <m/>
    <m/>
    <s v="NEON "/>
    <d v="2024-10-11T00:00:00"/>
    <m/>
    <m/>
    <m/>
    <m/>
    <m/>
    <m/>
    <s v="PUBLICADO EN TIENDA VIRTUAL "/>
    <m/>
    <m/>
    <m/>
    <m/>
    <m/>
    <m/>
    <m/>
    <m/>
    <m/>
    <m/>
    <m/>
    <m/>
    <m/>
    <m/>
    <d v="2025-05-07T00:00:00"/>
    <x v="3"/>
    <x v="1"/>
    <x v="0"/>
    <s v="PUBLICADO EN SECOP II"/>
  </r>
  <r>
    <s v="CAO-008-2020"/>
    <x v="6"/>
    <s v="Adquirir certificados digitales de función pública almacenados en dispositivos criptográficos (Tokens) con vigencia de un año, para el uso de los funcionarios del Ministerio de Minas y Energía, autorizados para ingresar al Sistema Integrado de Información Financiera SIIF-Nación, compatibles con las plataformas del Sistema Integrado de Información Financiera ? SIIF y Ventanilla Única de Comercio Exterior  VUCE."/>
    <s v="GESTION DE SEGURIDAD ELECTRONICA S.A"/>
    <s v=" Coordinadora del Grupo de Gestión Administrativa_x000a_"/>
    <x v="3"/>
    <s v="11/05/2020"/>
    <d v="2020-12-31T00:00:00"/>
    <s v="GUILLERMO ANDRES LONDOÑO"/>
    <s v="HERNAN DARIO FORERO"/>
    <d v="2024-10-21T00:00:00"/>
    <s v="10 OCTUBRE"/>
    <n v="2024"/>
    <s v="3-2022-024442_x000a_del 10-10-2022"/>
    <d v="2022-10-10T00:00:00"/>
    <s v="Mediante memorando 3-2022-025480_x000a_del 21-10-2022 se solicita al área radicar el proyecto de acta de liquidación, el certificado de cumplimiento y todos los soportes"/>
    <s v="3-2022-025480_x000a_"/>
    <s v="21/10/2022"/>
    <s v="Contrato de ejecución instantánea no requiere liquidación"/>
    <s v="NEON"/>
    <d v="2024-10-15T00:00:00"/>
    <m/>
    <m/>
    <m/>
    <m/>
    <m/>
    <m/>
    <m/>
    <m/>
    <m/>
    <m/>
    <m/>
    <m/>
    <m/>
    <m/>
    <m/>
    <m/>
    <m/>
    <m/>
    <m/>
    <m/>
    <m/>
    <m/>
    <m/>
    <m/>
    <m/>
    <m/>
    <d v="2025-08-15T00:00:00"/>
    <x v="1"/>
    <x v="1"/>
    <x v="1"/>
    <s v="Contrato de ejecución instantánea no requiere liquidación"/>
  </r>
  <r>
    <s v="GGC-578-2020"/>
    <x v="6"/>
    <s v="Contratar servicios para formular el Modelo de Gobierno de TI del Ministerio de Minas y Energía, con el fin de brindar servicios eficientes a los ciudadanos."/>
    <s v="BUSINESS SUPPORT S A S"/>
    <s v="MARTHA JAIMES , LEYDI "/>
    <x v="11"/>
    <s v="04/12/2020"/>
    <d v="2021-02-15T00:00:00"/>
    <s v="ANDRES FELIPE SIERRA"/>
    <s v="HERNAN DARIO FORERO"/>
    <d v="2024-10-21T00:00:00"/>
    <s v="10 OCTUBRE"/>
    <n v="2024"/>
    <s v="NEÓN"/>
    <d v="2024-09-20T00:00:00"/>
    <s v="Se devolvio para ajustes del área, en mesa de trabajo el día 23-09-2024"/>
    <s v="NÉON"/>
    <d v="2024-09-26T00:00:00"/>
    <m/>
    <m/>
    <m/>
    <m/>
    <m/>
    <m/>
    <m/>
    <m/>
    <m/>
    <m/>
    <d v="2024-10-03T00:00:00"/>
    <s v="x"/>
    <m/>
    <m/>
    <s v="https://www.secop.gov.co/CO1ContractsManagement/Tendering/ProcurementContractEdit/View?docUniqueIdentifier=CO1.PCCNTR.2032715&amp;prevCtxUrl=https%3a%2f%2fwww.secop.gov.co%3a443%2fCO1ContractsManagement%2fTendering%2fProcurementContractManagement%2fIndex&amp;prevCtxLbl=Contratos+"/>
    <m/>
    <m/>
    <m/>
    <m/>
    <m/>
    <m/>
    <m/>
    <m/>
    <m/>
    <m/>
    <m/>
    <m/>
    <m/>
    <m/>
    <d v="2025-05-07T00:00:00"/>
    <x v="3"/>
    <x v="1"/>
    <x v="0"/>
    <m/>
  </r>
  <r>
    <s v="GGC-464-2020"/>
    <x v="6"/>
    <s v="Aunar esfuerzos entre el MINISTERIO DE MINAS Y ENERGÍA y la OFICINA DE LAS NACIONES UNIDAS CONTRA LA DROGA Y EL DELITO (UNODC), a través del Sistema Integrado de Monitoreo de cultivos ilícitos (SIMCI), para establecer mecanismos de cooperación técnica y económica, para coadyuvar el control a la explotación ilícita de minerales, mediante la plataforma de monitoreo de Evidencias de explotación de oro de aluvión (EVOA), que incluye la detección y monitoreo de la explotación de oro de aluvión tanto con uso de maquinaria en tierra como con uso de maquinaria en agua."/>
    <s v="OFICINA DE LAS NACIONES UNIDAS CONTRA LA DROGA Y EL DELITO "/>
    <s v="Asesora del Despacho del Viceministro de Minas y Energía"/>
    <x v="6"/>
    <d v="2020-09-02T00:00:00"/>
    <d v="2021-02-28T00:00:00"/>
    <s v="SONIA PAOLA GARCIA CONTRERAS"/>
    <s v="HERNAN DARIO FORERO"/>
    <d v="2024-10-21T00:00:00"/>
    <s v="10 OCTUBRE"/>
    <n v="2024"/>
    <s v="3-2023-021439 del 15/08/2023"/>
    <s v="15/08/2023"/>
    <s v="Se devuelve el tràmite para ajustes del àrea"/>
    <s v="3-2024-008512_x000a_ del 18-03-2024"/>
    <s v="18/03/2024"/>
    <s v=" 3-2024-009104_x000a_ del 22-03-2024"/>
    <m/>
    <m/>
    <m/>
    <m/>
    <m/>
    <s v="3-2024-012168_x000a_ del 22-04-2024"/>
    <s v="22/04/2024"/>
    <s v=" 3-2024-022427_x000a_ del  12-07-2024"/>
    <s v="19/07/2024"/>
    <s v="24/07/2024"/>
    <s v="x"/>
    <m/>
    <m/>
    <s v="https://www.contratos.gov.co/consultas/detalleProceso.do?numConstancia=20-19-11044968&amp;g-recaptcha-response=03AFcWeA4xqsqIkkfFGcEL-ZfCMNbvHftiEW9F-vzeuXY0je0exqvkVoCIpKC_4e4RzO10k_GsJRgE_KgsBHcCZP2OaJxJfG4opJA1Ks9w_3KNIUN3vE8NyNfUe1uFu0uEy7KDVg6POYY1I8lrxdlHzTHbC2toryqC6cM-7UzWEKubR9Jbx7OnlvNz-KFFFDy5Kf93-QEPxZBheeshSKNf-3-utgzI6CUGrIJbAdvirdbYz75LG5lw7D1guPrjAZgAd45arO_1rjI5xbK3uno4dzaw_EGacgy4rdLxn5oWQfvuzbB_ftgqOXpH7ecRby5feVBlYaSLQcw0XJULff3NZJBuvct6B0Dhy3lUrsGGT_18IbtNtnPU8BlFThLJvVz4smtIstzwlnnUZT6Rue_B3bDWc9UZjhvzhGpLICbIC6HARKobEblfvHXRgpHlXUO0s4nTQF3qqfmrdBniAazJg4buwVT0JpSP_0IadWMfH3TSlpZonu5_UhePFREivcG3HCMQgsNdSJ9m4LFa73PzUyEyW6oT4WxADnLOqUGp8u6B3KvzA_VUdG9uwqvzHBn14xWAIN9uuk482nSK2ABKxDktan-BtFqJmknXgthnX3J-tI13O-N8hiwsOgr6KJqAybI9HxHGE5gCLRizwAdvN3p91wKJH6qFa8bZfvkBZUKAd7OzVpU7jeTDqLvKH1IPyG6rDhhve080iOqj9orRsqGx6Y2tH2u86vfy8jIgq6Lcu6dw3qqS30DRrBQCkT93ehaYaWiI93Zke8JQ7jxYQOpUbK9Dtx-3SwWLljU1rkvAQ_6d0i2o1XGMKuZAGLJ7QT17E25QU66MKLGDK8uhK0nxHe8N6axrIA"/>
    <m/>
    <m/>
    <m/>
    <m/>
    <m/>
    <m/>
    <m/>
    <m/>
    <m/>
    <m/>
    <m/>
    <m/>
    <m/>
    <m/>
    <d v="2025-05-07T00:00:00"/>
    <x v="3"/>
    <x v="1"/>
    <x v="0"/>
    <s v="Mediante memorando 3-2024-025823 del 09-08-2024 se remitió al área acta de liquidación bilateral firmada y publicada en SECOPI"/>
  </r>
  <r>
    <s v="CAO-033-2019"/>
    <x v="5"/>
    <s v="Contratar el servicio de suscripción a televisión satelital para monitoreo de noticias del sector minero energético en los distintos canales nacionales e internacionales."/>
    <s v="DIRECTV COLOMBIA LTDA"/>
    <s v="Coodinación del Grupo de Servicios Administrativos"/>
    <x v="3"/>
    <d v="2019-12-19T00:00:00"/>
    <d v="2021-06-19T00:00:00"/>
    <s v="SONIA PAOLA GARCIA CONTRERAS"/>
    <s v="HERNAN DARIO FORERO"/>
    <d v="2024-10-21T00:00:00"/>
    <s v="10 OCTUBRE"/>
    <n v="2024"/>
    <s v="3-2022-015628_x000a_del 23-06-2022"/>
    <s v="23/06/2022"/>
    <s v="se devuelve el trámite para ajustes del área"/>
    <s v="3-2024-003036_x000a_ del 30-01-2024"/>
    <s v="30/01/2024"/>
    <s v="NEON - 02/09/2024"/>
    <s v="NEON"/>
    <s v="17/09/2024"/>
    <s v="NEON - 24/09/2024 Y 26/09/2024"/>
    <s v="NEON"/>
    <d v="2024-09-25T00:00:00"/>
    <s v="NEON - ARGO"/>
    <d v="2024-09-26T00:00:00"/>
    <s v="NEON- ARGO"/>
    <d v="2024-09-26T00:00:00"/>
    <d v="2024-09-26T00:00:00"/>
    <m/>
    <s v="x"/>
    <s v="RESOLUCIÓN 1148 DEL 26/09/2024"/>
    <s v="https://www.secop.gov.co/CO1ContractsManagement/Tendering/ProcurementContractEdit/View?ProfileName=CCE-10-Minima_Cuantia&amp;PPI=CO1.PPI.5013979&amp;DocUniqueName=ContratoDeCompra&amp;DocTypeName=NextWay.Entities.Marketplace.Tendering.ProcurementContract&amp;ProfileVersion=6&amp;DocUniqueIdentifier=CO1.PCCNTR.1236526&amp;Messages=Datos%20guardados|Success"/>
    <s v="e-mail"/>
    <d v="2024-09-26T00:00:00"/>
    <d v="2024-10-09T00:00:00"/>
    <s v="NO"/>
    <m/>
    <m/>
    <m/>
    <m/>
    <m/>
    <m/>
    <m/>
    <m/>
    <d v="2024-10-18T00:00:00"/>
    <d v="2024-10-21T00:00:00"/>
    <d v="2025-05-07T00:00:00"/>
    <x v="3"/>
    <x v="1"/>
    <x v="0"/>
    <m/>
  </r>
  <r>
    <s v="CAO-019-2020"/>
    <x v="6"/>
    <s v="Contratar el servicio de mantenimiento preventivo y correctivo con suministro de repuestos y accesorios nuevos y originales para los vehículos que conforman el parque automotor del Ministerio de Minas y Energía."/>
    <s v="CAR SCANNERS SAS"/>
    <m/>
    <x v="3"/>
    <s v="03/12/2020"/>
    <d v="2021-06-30T00:00:00"/>
    <s v="PEDRO AREVALO"/>
    <s v="HERNAN DARIO FORERO"/>
    <d v="2024-10-21T00:00:00"/>
    <s v="10 OCTUBRE"/>
    <n v="2024"/>
    <s v="3-2022-011739 del 10-05-2022"/>
    <d v="2022-10-05T00:00:00"/>
    <m/>
    <s v="3-2023-009425 del 20-04-2023"/>
    <s v="20/04/2023"/>
    <s v="SE DEVUELVE PARA AJUSTES DEL AREA POR NEON"/>
    <s v="20/08/2024"/>
    <m/>
    <m/>
    <m/>
    <m/>
    <s v="POR NEON EL 12/09/2024"/>
    <m/>
    <m/>
    <m/>
    <s v="17/09/2024"/>
    <s v="x"/>
    <m/>
    <m/>
    <s v="https://www.secop.gov.co/CO1ContractsManagement/Tendering/ProcurementContractEdit/View?docUniqueIdentifier=CO1.PCCNTR.2033936&amp;prevCtxUrl=https%3a%2f%2fwww.secop.gov.co%3a443%2fCO1ContractsManagement%2fTendering%2fProcurementContractManagement%2fIndex&amp;prevCtxLbl=Contratos+"/>
    <m/>
    <m/>
    <m/>
    <m/>
    <m/>
    <m/>
    <m/>
    <m/>
    <m/>
    <m/>
    <m/>
    <m/>
    <m/>
    <s v="17/09/2024"/>
    <d v="2025-05-07T00:00:00"/>
    <x v="3"/>
    <x v="1"/>
    <x v="0"/>
    <m/>
  </r>
  <r>
    <s v="GGC-471-2021"/>
    <x v="0"/>
    <s v="Aunar esfuerzos, técnicos, económicos y operativos, para ofrecer elementos normativos y prácticos a los participantes sobre la protección y defensa de los derechos territoriales en relación a la ejecución de actividades del sector energía, en cumplimiento de la tercera fase de la ruta jurídica de protección de los territorios ancestrales de los pueblos indígenas que integran el CRIC."/>
    <s v="CONSEJO REGIONAL INDIGENA DEL CAUCA - CRIC"/>
    <s v="Jefe de la Oficina de Asuntos Ambientales y Sociales"/>
    <x v="8"/>
    <d v="2021-05-06T00:00:00"/>
    <d v="2021-11-06T00:00:00"/>
    <s v="PEDRO AREVALO"/>
    <s v="HERNAN DARIO FORERO"/>
    <d v="2024-10-21T00:00:00"/>
    <s v="10 OCTUBRE"/>
    <n v="2024"/>
    <s v="3-2022-017180 del 12-07-2022"/>
    <d v="2022-12-07T00:00:00"/>
    <s v="en la carpeta de GGC se evidencia un acta de liquidación sin firmas en pdf, preguntar al área el desarrollo de este caso"/>
    <m/>
    <m/>
    <m/>
    <m/>
    <m/>
    <m/>
    <m/>
    <m/>
    <s v="NEÓN"/>
    <d v="2024-10-21T00:00:00"/>
    <m/>
    <m/>
    <d v="2024-10-21T00:00:00"/>
    <s v="x"/>
    <m/>
    <m/>
    <s v="https://www.secop.gov.co/CO1ContractsManagement/Tendering/ProcurementContractEdit/View?docUniqueIdentifier=CO1.PCCNTR.2475177&amp;prevCtxUrl=https%3a%2f%2fwww.secop.gov.co%3a443%2fCO1ContractsManagement%2fTendering%2fProcurementContractManagement%2fIndex&amp;prevCtxLbl=Contratos+"/>
    <m/>
    <m/>
    <m/>
    <m/>
    <m/>
    <m/>
    <m/>
    <m/>
    <m/>
    <m/>
    <m/>
    <m/>
    <m/>
    <m/>
    <d v="2025-05-07T00:00:00"/>
    <x v="3"/>
    <x v="1"/>
    <x v="0"/>
    <s v="PUBLICADO EN SECOP II AUTO DE ARCHIVO"/>
  </r>
  <r>
    <s v="GGC-593-2017"/>
    <x v="3"/>
    <s v="“Ampliar la cobertura y procurar la satisfacción de la demanda de energía en las Zonas No Interconectadas – FAZNI, mediante la ejecución del proyecto “CONSTRUCCIÓN, INSTALACIÓN E IMPLEMENTACIÓN DE SOLUCIONES DE ENERGÍA INDIVIDUALES SOSTENIBLES CONSISTENTES EN SISTEMAS SOLARES PARA VIVIENDAS RURALES VEREDAS EL TIGRE, BUENA VISTA, BELLA VISTA, CAÑO JABÓN, EL SARPASO, EL ANZUELO, BRISAS DEL UTEBAIRE, RINCÓN DEL INDIO, EL CARIBE, LA VIRGEN, LA ESPERANZA, SAN ANTONIO, EL MELON, SAN JOSÉ, LA COOPERATIVA, EL PROGRESO, LA LIBERTAD, MORROPELAO, EL SILENCIO, LOS MERECURE, CANAPURE, SIRIA, CRISTALINA, ALTO SIARE, SIARE, MITARE Y SAN CARLOS DEL MUNICIPIO DE MAPIRIPAN DEPARTAMENTO DEL META” "/>
    <s v="IPSE - EMSA E.S.P."/>
    <s v="Director de Energía Eléctrica"/>
    <x v="2"/>
    <d v="2017-12-28T00:00:00"/>
    <d v="2021-11-13T00:00:00"/>
    <s v="SONIA PAOLA GARCIA CONTRERAS"/>
    <s v="HERNAN DARIO FORERO"/>
    <d v="2024-10-21T00:00:00"/>
    <s v="10 OCTUBRE"/>
    <n v="2024"/>
    <s v="NEON"/>
    <d v="2024-08-23T00:00:00"/>
    <s v="Se devolvió para ajustes del área"/>
    <s v="NEON"/>
    <d v="2024-09-15T00:00:00"/>
    <s v="NEON - 23/09/2024"/>
    <m/>
    <m/>
    <m/>
    <m/>
    <m/>
    <s v="NEON - ARGO"/>
    <d v="2024-09-24T00:00:00"/>
    <s v="ARGO"/>
    <d v="2024-09-25T00:00:00"/>
    <d v="2024-09-25T00:00:00"/>
    <m/>
    <s v="x"/>
    <s v="RESOLUCIÓN 1127 DEL 25/09/2024"/>
    <s v="https://www.contratos.gov.co/consultas/detalleProceso.do?numConstancia=21-22-23797&amp;"/>
    <s v="e-mail"/>
    <d v="2024-09-26T00:00:00"/>
    <d v="2024-10-07T00:00:00"/>
    <s v="NO"/>
    <m/>
    <m/>
    <m/>
    <m/>
    <m/>
    <m/>
    <m/>
    <m/>
    <d v="2024-10-23T00:00:00"/>
    <m/>
    <d v="2025-07-24T00:00:00"/>
    <x v="5"/>
    <x v="1"/>
    <x v="0"/>
    <s v="Publicado en SECOPI"/>
  </r>
  <r>
    <s v="GGC-545-2021"/>
    <x v="0"/>
    <s v="Aunar esfuerzos para Implementar acciones de acompañamiento a los pequeños mineros en proceso de formalización, a titulares de pequeña minería y comunidades étnicas, para la obtención de la licencia ambiental en los departamentos de Antioquia, Bolívar, Cauca, Nariño, Chocó y municipios con Programas de Desarrollo con Enfoque Territorial PDET, de los departamentos de Cesar, Guajira, Magdalena, Sucre, Córdoba, Valle del Cauca, Caquetá, Guaviare y Putumayo."/>
    <s v="UNIVERSIDAD NACIONAL DE COLOMBIA - SEDE MEDELLÍN"/>
    <s v="ADER JOSE ARIAS MONTERO"/>
    <x v="5"/>
    <d v="2021-08-06T00:00:00"/>
    <d v="2021-12-31T00:00:00"/>
    <s v="FABIAN ANDRÉS JIMENEZ"/>
    <s v="HERNAN DARIO FORERO"/>
    <d v="2024-10-21T00:00:00"/>
    <s v="10 OCTUBRE"/>
    <n v="2024"/>
    <s v="NEON "/>
    <d v="2024-10-04T00:00:00"/>
    <m/>
    <s v="NEON"/>
    <d v="2024-10-11T00:00:00"/>
    <s v="NEON - 16/10/2024"/>
    <m/>
    <m/>
    <m/>
    <m/>
    <m/>
    <s v="NEON "/>
    <d v="2024-10-17T00:00:00"/>
    <s v="NEON "/>
    <d v="2024-10-21T00:00:00"/>
    <s v="21/10/2024"/>
    <s v="x"/>
    <m/>
    <m/>
    <s v="https://www.secop.gov.co/CO1ContractsManagement/Tendering/ProcurementContractEdit/View?docUniqueIdentifier=CO1.PCCNTR.2694868&amp;prevCtxUrl=https%3a%2f%2fwww.secop.gov.co%3a443%2fCO1ContractsManagement%2fTendering%2fProcurementContractManagement%2fIndex&amp;prevCtxLbl=Contratos+"/>
    <m/>
    <m/>
    <m/>
    <m/>
    <m/>
    <m/>
    <m/>
    <m/>
    <m/>
    <m/>
    <m/>
    <m/>
    <m/>
    <m/>
    <d v="2025-05-07T00:00:00"/>
    <x v="3"/>
    <x v="1"/>
    <x v="0"/>
    <s v="El día 21 de octubre de 2024 se publico en la SECOP II la modificación correspondiente al Acta de Liquidación / Se cambia Estado "/>
  </r>
  <r>
    <s v="GGC-696-2021"/>
    <x v="0"/>
    <s v="Aunar esfuerzos técnicos, financieros, humanos y metodológicos a fin de ejecutar las acciones necesarias que permitan desarrollar e implementar pilotos del  programa de sustitución que incluye el cierre y desmantelamiento de  actividades mineras en zonas de Páramos de Colombia y su validación."/>
    <s v="UNIVERSIDAD PEDAGOGICA Y TECNOLOGICA DE COLOMBIA - UPTC"/>
    <s v="Jefe de la Oficina de Asuntos Ambientales y Sociales"/>
    <x v="8"/>
    <d v="2021-11-10T00:00:00"/>
    <d v="2022-02-20T00:00:00"/>
    <s v="PEDRO AREVALO"/>
    <s v="HERNAN DARIO FORERO"/>
    <d v="2024-10-21T00:00:00"/>
    <s v="10 OCTUBRE"/>
    <n v="2024"/>
    <s v="3-2023-000808 del 23-01-2023"/>
    <s v="23/01/2023"/>
    <s v="Se devuelve el trámite al área, teniendo en cuenta que no se aportan la totalidad de docuemntos requieridos para su revisión."/>
    <s v=" 3-2024-005016_x000a_ del 14-02-2024"/>
    <s v="14/02/2024"/>
    <s v="RADICADOO POR NEON EL 15/10/2024"/>
    <m/>
    <m/>
    <s v="SE DEVUELVE PARA AJUSTES DEL AREA POR NEON EL 17/10/2024"/>
    <m/>
    <s v="17/10/2024"/>
    <s v="NEON "/>
    <s v="21/10/2024"/>
    <m/>
    <m/>
    <s v="21/10/2024"/>
    <s v="x"/>
    <m/>
    <m/>
    <s v="https://www.secop.gov.co/CO1ContractsManagement/Tendering/ProcurementContractEdit/View?docUniqueIdentifier=CO1.PCCNTR.2923703&amp;prevCtxUrl=https%3a%2f%2fwww.secop.gov.co%3a443%2fCO1ContractsManagement%2fTendering%2fProcurementContractManagement%2fIndex&amp;prevCtxLbl=Contratos+"/>
    <m/>
    <m/>
    <m/>
    <m/>
    <m/>
    <m/>
    <m/>
    <m/>
    <m/>
    <m/>
    <m/>
    <m/>
    <m/>
    <s v="24/10/2024"/>
    <d v="2025-05-07T00:00:00"/>
    <x v="3"/>
    <x v="1"/>
    <x v="0"/>
    <s v="4 MESES"/>
  </r>
  <r>
    <s v="GGC-500-2021"/>
    <x v="0"/>
    <s v="Contratar una compañía aseguradora que suscriba las pólizas todo riesgo  para los vehículos y motocicletas que conforman el parque automotor del Ministerio De Minas y Energía"/>
    <s v="ASEGURADORA SOLIDARIA DE COLOMBIA ENTIDAD COOPERATIVA"/>
    <s v=" Coordinadora del Grupo de Gestión Administrativa_x000a_"/>
    <x v="3"/>
    <d v="2021-06-03T00:00:00"/>
    <d v="2021-12-31T00:00:00"/>
    <s v="SONIA PAOLA GARCIA CONTRERAS"/>
    <s v="HERNAN DARIO FORERO"/>
    <d v="2024-10-21T00:00:00"/>
    <s v="10 OCTUBRE"/>
    <n v="2024"/>
    <s v="3-2022-030175_x000a_del 06-12-2022"/>
    <d v="2022-06-12T00:00:00"/>
    <s v="Se devuelve el trámite al área, teniendo en cuenta que no se aportó el proyecto de liquidación  ni la certificación de cumplimiento y los soportes se deben actualizar"/>
    <s v="3-2023-014986_x000a_"/>
    <s v="15/06/2023"/>
    <s v="EL 26/07/2024 EL ÁREA RADICA EL TRÁMITE POR NEÓN"/>
    <s v="NEON"/>
    <s v="21/08/2024"/>
    <s v="EL ÁREA RADICA EL TRÁMITE CON AJUSTES POR NEON EL 26/08/2024"/>
    <m/>
    <m/>
    <s v="NEON"/>
    <d v="2024-03-09T00:00:00"/>
    <s v="NEON"/>
    <d v="2024-11-09T00:00:00"/>
    <d v="2024-11-09T00:00:00"/>
    <s v="x"/>
    <m/>
    <m/>
    <s v="Se publicó acta de liquidación en la Tienda Virtual bajo el ID 418067"/>
    <m/>
    <m/>
    <m/>
    <m/>
    <m/>
    <m/>
    <m/>
    <m/>
    <m/>
    <m/>
    <m/>
    <m/>
    <m/>
    <m/>
    <d v="2025-05-07T00:00:00"/>
    <x v="3"/>
    <x v="1"/>
    <x v="0"/>
    <s v="Mediante memorando 3-2024-032533 del 30-09-2024 se remitió al área formato de liquidacón de tienda virtual y acta firmados y publicados en tienda virtual"/>
  </r>
  <r>
    <s v="GGC-416-2021"/>
    <x v="0"/>
    <s v="Aunar esfuerzos técnicos, administrativos, legales, humanos y financieros entre la Agencia Nacional de Hidrocarburos y el Ministerio de Minas y Energía (OAAS), con el fin de implementar una estrategia articulada de relacionamiento y transformación de la conflictividad social en los territorios con actividades del subsector de hidrocarburos."/>
    <s v=" AGENCIA NACIONAL DE HDROCARBUROS"/>
    <s v="Jefe de la Oficina de Asuntos Ambientales y Sociales"/>
    <x v="8"/>
    <d v="2021-03-19T00:00:00"/>
    <d v="2021-12-31T00:00:00"/>
    <s v="SONIA PAOLA GARCIA CONTRERAS"/>
    <s v="HERNAN DARIO FORERO"/>
    <d v="2024-12-21T00:00:00"/>
    <s v="12 DICIEMBRE"/>
    <n v="2024"/>
    <s v="3-2022-032328 del 21-12-2022"/>
    <s v="21/12/2022"/>
    <s v="El 15/02/2024 se realizó mesa de trabajo con el enlace del área para revisar el estado y trámite que se debe surtir frente a la liquidación.Mediante memorando 3-2024-006296 del 28-02-2024 se radica nuevamente el trámite. Se devuelve al área teniendo en cuenta que no adjuntan soportes ni se puede acceder al link relacionado en el memo"/>
    <s v=" 3-2024-006317_x000a_ del 28-02-2024"/>
    <s v="28/02/2024"/>
    <s v="3-2024-006329_x000a_ DEL 28-02-2024"/>
    <s v=" 3-2024-012633_x000a_ del 25-04-2024"/>
    <s v="25/04/2024"/>
    <s v="3-2024-013045_x000a_ DEL 30-04-2024"/>
    <m/>
    <s v="-"/>
    <s v=" 3-2024-014842_x000a_ del 14-05-2024"/>
    <s v="14/05/2024"/>
    <s v=" 3-2024-014951_x000a_ del 15-05-2024"/>
    <s v="17/05/2024"/>
    <s v="20/05/2024"/>
    <s v="x"/>
    <m/>
    <m/>
    <s v="EL ACTA SE ENVIA A LA ANH FIRMADA POR LA SAF Y SUPERVISOR DEL MME"/>
    <m/>
    <m/>
    <m/>
    <m/>
    <m/>
    <m/>
    <m/>
    <m/>
    <m/>
    <m/>
    <m/>
    <m/>
    <m/>
    <m/>
    <d v="2025-05-07T00:00:00"/>
    <x v="3"/>
    <x v="1"/>
    <x v="0"/>
    <s v="6 MESES. Mediante memorando  3-2024-015616 del 22-05-2024 se remitió al área el acta firmada por la SAF. La ANH debe publicar en SECOP"/>
  </r>
  <r>
    <s v="GGC-610-2021"/>
    <x v="0"/>
    <s v="Contratar el diseño, desarrollo de software y puesta en producción de funcionalidades complementarias, escalonamiento e integraciones al SGDEA, asi como los servicios digitales requeridos para su óptimo funcionamiento."/>
    <s v="CONSULTORES EN INFORMACIÓN INFOMÉTRIKA SAS"/>
    <s v="COORDINADORA DEL GRUPO DE RELACIONAMIENTO CON EL CIUDADANO Y GESTIÓN DE LA INFORMACIÓN"/>
    <x v="11"/>
    <d v="2021-08-19T00:00:00"/>
    <d v="2021-12-31T00:00:00"/>
    <s v="SONIA PAOLA GARCIA CONTRERAS"/>
    <s v="HERNAN DARIO FORERO"/>
    <d v="2024-10-21T00:00:00"/>
    <s v="10 OCTUBRE"/>
    <n v="2024"/>
    <s v="3-2023-038667_x000a_del 29-12-2023"/>
    <s v="29/12/2024"/>
    <s v="No se anexaron los documentos necesarios para realizar la revisión del trámite de liquidación bilateral. Se proyecta memorando de devolución al área para que remita la documentación correspondiente."/>
    <s v="3-2024-001108_x000a_ DEL 18-01-2024"/>
    <s v="18/01/2024"/>
    <s v="NEON 02/10/2024"/>
    <m/>
    <m/>
    <m/>
    <m/>
    <m/>
    <s v="NEON"/>
    <d v="2024-10-08T00:00:00"/>
    <s v="NEON"/>
    <d v="2024-10-10T00:00:00"/>
    <d v="2024-10-10T00:00:00"/>
    <s v="x"/>
    <m/>
    <m/>
    <s v="https://www.secop.gov.co/CO1ContractsManagement/Tendering/ProcurementContractEdit/View?docUniqueIdentifier=CO1.PCCNTR.2763447&amp;prevCtxUrl=https%3a%2f%2fwww.secop.gov.co%3a443%2fCO1ContractsManagement%2fTendering%2fProcurementContractManagement%2fIndex&amp;prevCtxLbl=Contratos+"/>
    <m/>
    <m/>
    <m/>
    <m/>
    <m/>
    <m/>
    <m/>
    <m/>
    <m/>
    <m/>
    <m/>
    <m/>
    <m/>
    <m/>
    <d v="2025-05-07T00:00:00"/>
    <x v="3"/>
    <x v="1"/>
    <x v="0"/>
    <m/>
  </r>
  <r>
    <s v="CAO-014-2021"/>
    <x v="0"/>
    <s v="Realizar labores de intervención mantenimiento y adecuación de la infraestructura física de las sedes del Ministerio de Minas y Energía necesarias para el normal funcionamiento de la entidad  en pro de su meta transformacional Cultural."/>
    <s v="T&amp;C INGENIEROS SAS"/>
    <s v=" Coordinadora del Grupo de Gestión Administrativa_x000a_"/>
    <x v="3"/>
    <d v="2021-11-08T00:00:00"/>
    <d v="2021-12-31T00:00:00"/>
    <s v="SONIA PAOLA GARCIA CONTRERAS"/>
    <s v="HERNAN DARIO FORERO"/>
    <d v="2024-10-21T00:00:00"/>
    <s v="10 OCTUBRE"/>
    <n v="2024"/>
    <s v="NEON"/>
    <s v="18/07/2024"/>
    <s v="Se devuelve para ajustes del acta y certificación de cumplimiento"/>
    <s v="NEON"/>
    <d v="2024-02-08T00:00:00"/>
    <s v="NEON -06/08/2024"/>
    <s v="NEON"/>
    <s v="26/08/2024"/>
    <s v="NEON 04/09/2024"/>
    <m/>
    <m/>
    <s v="NEON"/>
    <d v="2024-05-09T00:00:00"/>
    <s v="NEON"/>
    <d v="2024-09-09T00:00:00"/>
    <d v="2024-09-09T00:00:00"/>
    <s v="x"/>
    <m/>
    <m/>
    <s v="https://www.secop.gov.co/CO1ContractsManagement/Tendering/ProcurementContractEdit/View?docUniqueIdentifier=CO1.PCCNTR.2999943&amp;prevCtxUrl=https%3a%2f%2fwww.secop.gov.co%3a443%2fCO1ContractsManagement%2fTendering%2fProcurementContractManagement%2fIndex&amp;prevCtxLbl=Contratos+"/>
    <m/>
    <m/>
    <m/>
    <m/>
    <m/>
    <m/>
    <m/>
    <m/>
    <m/>
    <m/>
    <m/>
    <m/>
    <m/>
    <m/>
    <d v="2025-05-07T00:00:00"/>
    <x v="3"/>
    <x v="1"/>
    <x v="0"/>
    <s v="Mediante memorando 3-2024-032577 del 30-09-2024 se remitió al área acta de liquidación bilateral firmada y publicada en SECOPII"/>
  </r>
  <r>
    <s v="GGC-586-2021"/>
    <x v="0"/>
    <s v="Contratar la primera, de las dos fases, para que se realice la definición y propuesta de la estructura de autoridad reguladora (AR) más adecuada para el sector nuclear en Colombia."/>
    <s v="VISION &amp; PROYECTOS LTDA"/>
    <s v="JUAN PABLO PARRA LOZANO"/>
    <x v="9"/>
    <d v="2021-08-10T00:00:00"/>
    <d v="2021-12-31T00:00:00"/>
    <s v="PEDRO AREVALO"/>
    <s v="HERNAN DARIO FORERO"/>
    <d v="2024-10-21T00:00:00"/>
    <s v="10 OCTUBRE"/>
    <n v="2024"/>
    <s v="3-2022-031067 del 14-12-2022"/>
    <s v="14/12/2022"/>
    <s v="El ´re allega solicitud para trámite  a través del memo 3-2022-031067 del 14-12-2022 Se remite al área para ajustes  a través del memorando 3-2023-035684 del 12-12-2023"/>
    <s v="3-2023-035684"/>
    <d v="2023-12-12T00:00:00"/>
    <s v="SE DEVUELVE POR NEON, PARA AJUSTES DEL AREA EL 20/08/2024"/>
    <m/>
    <m/>
    <m/>
    <m/>
    <m/>
    <s v="SE REMITE PARA FIRMAS DEL AREA POR EL APLICATIVO NEON."/>
    <s v="23/08/2024"/>
    <m/>
    <d v="1900-01-01T00:00:00"/>
    <s v="30/08/2024"/>
    <s v="x"/>
    <m/>
    <m/>
    <s v="https://www.secop.gov.co/CO1ContractsManagement/Tendering/ProcurementContractEdit/View?docUniqueIdentifier=CO1.PCCNTR.2717614&amp;prevCtxUrl=https%3a%2f%2fwww.secop.gov.co%3a443%2fCO1ContractsManagement%2fTendering%2fProcurementContractManagement%2fIndex&amp;prevCtxLbl=Contratos+"/>
    <m/>
    <m/>
    <m/>
    <m/>
    <m/>
    <m/>
    <m/>
    <m/>
    <m/>
    <m/>
    <m/>
    <m/>
    <m/>
    <d v="2024-05-09T00:00:00"/>
    <d v="2025-05-07T00:00:00"/>
    <x v="3"/>
    <x v="1"/>
    <x v="0"/>
    <m/>
  </r>
  <r>
    <s v="GGC-620-2021"/>
    <x v="0"/>
    <s v="Desarrollo e Implementación de Repositorio de información de toda la regulación y normatividad relacionada con los temas negocio del sector minero energético, para brindar información oportuna y clara a la ciudadanía"/>
    <s v="NEXURA INTERNACIONAL SAS"/>
    <s v="Coordinadora del Grupo de Relacionamiento con el Ciudadano y Gestión de la Información / Coordinadora del Grupo de Tecnologías de la información y las_x000a_Comunicaciones"/>
    <x v="11"/>
    <d v="2021-08-25T00:00:00"/>
    <d v="2021-12-31T00:00:00"/>
    <s v="GUILLERMO ANDRES LONDOÑO"/>
    <s v="HERNAN DARIO FORERO"/>
    <d v="2024-10-21T00:00:00"/>
    <s v="10 OCTUBRE"/>
    <n v="2024"/>
    <s v="NEON"/>
    <d v="2024-07-30T00:00:00"/>
    <m/>
    <m/>
    <m/>
    <m/>
    <m/>
    <m/>
    <m/>
    <m/>
    <m/>
    <s v="NEON"/>
    <d v="2024-09-30T00:00:00"/>
    <m/>
    <m/>
    <d v="2024-10-11T00:00:00"/>
    <s v="x"/>
    <m/>
    <m/>
    <s v="https://www.secop.gov.co/CO1ContractsManagement/Tendering/ProcurementContractEdit/View?docUniqueIdentifier=CO1.PCCNTR.2785663&amp;prevCtxUrl=https%3a%2f%2fwww.secop.gov.co%3a443%2fCO1ContractsManagement%2fTendering%2fProcurementContractManagement%2fIndex&amp;prevCtxLbl=Contratos+"/>
    <m/>
    <m/>
    <m/>
    <m/>
    <m/>
    <m/>
    <m/>
    <m/>
    <m/>
    <m/>
    <m/>
    <m/>
    <m/>
    <m/>
    <d v="2025-05-07T00:00:00"/>
    <x v="3"/>
    <x v="1"/>
    <x v="0"/>
    <m/>
  </r>
  <r>
    <s v="GSA-157-2012"/>
    <x v="10"/>
    <s v="Legalizar los usuarios y adecuar las redes eléctricas conforme los reglamentos técnicos vigentes. En los barrios subnormales sitiados en los municipios situados en el municipio del sistema interconectado nacional en le mercado de comercialización del operador de red."/>
    <s v="ELECTRICARIBE S.A. E.S.P."/>
    <s v="RAMIREZ MARTINEZ MARIA VICTORIA"/>
    <x v="2"/>
    <d v="2012-10-25T00:00:00"/>
    <d v="2024-01-10T00:00:00"/>
    <s v="PEDRO AREVALO"/>
    <s v="HERNAN DARIO FORERO"/>
    <d v="2024-10-28T00:00:00"/>
    <s v="10 OCTUBRE"/>
    <n v="2024"/>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9/09/2024"/>
    <m/>
    <m/>
    <m/>
    <m/>
    <m/>
    <d v="2024-09-30T00:00:00"/>
    <d v="2024-09-30T00:00:00"/>
    <m/>
    <m/>
    <d v="2024-09-30T00:00:00"/>
    <m/>
    <s v="x"/>
    <s v="01168 del 30/09/2024"/>
    <s v="https://www.contratos.gov.co/consultas/detalleProceso.do?numConstancia=12-12-1227955"/>
    <s v="con memorando 3-2024-032887 del 01/10/2024 se remitio a notificacion"/>
    <d v="2024-10-01T00:00:00"/>
    <d v="2024-10-09T00:00:00"/>
    <s v="SI"/>
    <m/>
    <d v="2024-10-24T00:00:00"/>
    <n v="1314"/>
    <d v="2024-10-28T00:00:00"/>
    <m/>
    <d v="2024-10-28T00:00:00"/>
    <d v="2024-10-28T00:00:00"/>
    <d v="2024-10-28T00:00:00"/>
    <d v="2024-10-29T00:00:00"/>
    <d v="2024-11-30T00:00:00"/>
    <d v="2025-05-07T00:00:00"/>
    <x v="3"/>
    <x v="1"/>
    <x v="0"/>
    <m/>
  </r>
  <r>
    <s v="GGC-617-2022"/>
    <x v="1"/>
    <s v="“Contratar los servicios de una consultoría que realice el análisis y el despliegue del modelo EITI a nivel SubNacional, con el fin de generar conciencia sobre el impacto de la transparencia del sector extractivo en cinco (5) nuevos territorios y hacer acompañamiento y seguimiento en los cuatro (4) territorios piloto”"/>
    <s v="CONSORCIO BG EITI 2022"/>
    <s v="Asesora 1020-07 del Grupo de Regalías"/>
    <x v="4"/>
    <d v="2022-08-08T00:00:00"/>
    <d v="2022-12-15T00:00:00"/>
    <s v="SONIA PAOLA GARCIA CONTRERAS"/>
    <s v="HERNAN DARIO FORERO"/>
    <d v="2025-06-14T00:00:00"/>
    <s v="06 JUNIO"/>
    <n v="2025"/>
    <s v=" 3-2024-016392_x000a_ del30-05-2024"/>
    <s v="30/05/2024"/>
    <s v="Se deviuelve el trámite para ajustes del área"/>
    <s v=" 3-2024-019260_x000a_ del 24-06-2024"/>
    <s v="21/06/2024"/>
    <s v="NEON - 19/11/2024"/>
    <s v="NEON - 28/11/2024"/>
    <d v="2024-11-28T00:00:00"/>
    <s v="NEON- 06/12/2024 y 19/03/2025"/>
    <s v="NEON"/>
    <d v="2024-12-10T00:00:00"/>
    <s v="NEON "/>
    <d v="2025-03-26T00:00:00"/>
    <s v="NEON "/>
    <d v="2025-03-27T00:00:00"/>
    <d v="2025-03-28T00:00:00"/>
    <s v="x"/>
    <m/>
    <m/>
    <s v="https://www.secop.gov.co/CO1ContractsManagement/Tendering/ProcurementContractEdit/Modification?modificationUniqueIdentifier=CO1.CTRMOD.18611622&amp;prevCtxUrl=https%3a%2f%2fwww.secop.gov.co%3a443%2fCO1ContractsManagement%2fTendering%2fProcurementContractEdit%2fView%3fdocUniqueIdentifier%3dCO1.PCCNTR.3848489&amp;prevCtxLbl=Editar+Contrato"/>
    <m/>
    <m/>
    <m/>
    <m/>
    <m/>
    <m/>
    <m/>
    <m/>
    <m/>
    <m/>
    <m/>
    <m/>
    <m/>
    <m/>
    <d v="2025-05-07T00:00:00"/>
    <x v="3"/>
    <x v="1"/>
    <x v="0"/>
    <s v="4 meses"/>
  </r>
  <r>
    <s v="GGC-626-2021"/>
    <x v="0"/>
    <s v=" Realizar por parte del INSTITUTO AGUSTÍN CODAZZI -IGAC- el avalúo comercial de los bienes inmuebles que se identifican a continuación: 1 BOSCONIA 00030001010200 0 MATRICULA INMOBILIARIA No 190- 104628 2 COPEY 00-02-0000-0374-000 MATRICULA INMOBILIARIA No 190-148312. "/>
    <s v="INSTITUTO GEOGRAFICO AGUSTÍN CODAZZI - IGAC"/>
    <s v="Coordinador del grupo de gestión administrativa"/>
    <x v="3"/>
    <d v="2021-12-14T00:00:00"/>
    <d v="2022-03-14T00:00:00"/>
    <s v="PEDRO AREVALO"/>
    <s v="HERNAN DARIO FORERO"/>
    <d v="2024-10-21T00:00:00"/>
    <s v="10 OCTUBRE"/>
    <n v="2024"/>
    <s v="3-2022-029840 del 05/12/2022"/>
    <d v="2022-05-12T00:00:00"/>
    <s v="Se devuelve el trámite para ajustes del área     "/>
    <s v="3-2024-014036_x000a_ del 06-05-2024"/>
    <d v="2024-06-05T00:00:00"/>
    <s v="EL AREA RADICA POR NEON EL  11/07/2024"/>
    <m/>
    <m/>
    <s v="SE DEVUELVE PROYECTO DE ACTA PARA FIRMA DEL CONTRATISTA POR NEON EL 22/07/2024"/>
    <m/>
    <m/>
    <s v="NEON"/>
    <s v="22/07/2024"/>
    <m/>
    <m/>
    <s v="20/08/2024"/>
    <s v="x"/>
    <m/>
    <m/>
    <s v="https://www.secop.gov.co/CO1ContractsManagement/Tendering/ProcurementContractEdit/View?docUniqueIdentifier=CO1.PCCNTR.2806223&amp;prevCtxUrl=https%3a%"/>
    <m/>
    <m/>
    <m/>
    <m/>
    <m/>
    <m/>
    <m/>
    <m/>
    <m/>
    <m/>
    <m/>
    <m/>
    <m/>
    <s v="28/08/2024"/>
    <d v="2025-05-07T00:00:00"/>
    <x v="3"/>
    <x v="1"/>
    <x v="0"/>
    <m/>
  </r>
  <r>
    <s v="GGC-915-2023"/>
    <x v="4"/>
    <s v="Realizar el diseño y divulgación del programa de buenas prácticas asociadas a economía circular y ejecución del programa de calidad de aire en procesos de coque, para el fortalecimiento de la competitividad Minera.  "/>
    <s v="UNIVERSIDAD PEDAGÓGICA Y TECNOLÓGICA DE COLOMBIA"/>
    <s v="DIRECTOR TECNICO 100 -21"/>
    <x v="15"/>
    <s v="21/09/2023"/>
    <d v="2023-12-31T00:00:00"/>
    <s v="SONIA PAOLA GARCIA CONTRERAS"/>
    <s v="GUILLERMO ORTIZ GONZALEZ"/>
    <d v="2026-06-30T00:00:00"/>
    <s v="06 JUNIO"/>
    <n v="2026"/>
    <s v="3-2024-018481 del 13 de junio del 2024"/>
    <s v="13/06/2024"/>
    <s v="se devuelve el tramite para ajustes del área"/>
    <s v="3-2024-025321 del 06/08/2024"/>
    <d v="2024-06-08T00:00:00"/>
    <s v="se devolvio POR ARGO, solicitando al area que cargue el proceso por NEON. "/>
    <s v="18/10/2024"/>
    <m/>
    <s v="NEON - 11/21/2024, se devuelve para ajustes del área. Se radica por el área el 10/03/2025 por NEON y 04/04/2025 y 06/05/2025 Y 26/05/2025"/>
    <s v="NEON"/>
    <s v="21/11/2024 Y 13/03/2025 y 09/04/2025 y 12/05/2025"/>
    <s v="NEON"/>
    <d v="2025-05-27T00:00:00"/>
    <s v="NEON"/>
    <d v="2025-06-27T00:00:00"/>
    <d v="2025-06-27T00:00:00"/>
    <s v="x"/>
    <m/>
    <m/>
    <s v="https://www.secop.gov.co/CO1ContractsManagement/Tendering/ProcurementContractEdit/Modification?ModificationUniqueIdentifier=CO1.CTRMOD.19493205&amp;PrevCtxLbl=Procurement+contract&amp;PrevCtxUrl=https%3a%2f%2fwww.secop.gov.co%3a443%2fCO1ContractsManagement%2fTendering%2fProcurementContractEdit%2fView%3fdocUniqueIdentifier%3dCO1.PCCNTR.5368806"/>
    <m/>
    <m/>
    <m/>
    <m/>
    <m/>
    <m/>
    <m/>
    <m/>
    <m/>
    <m/>
    <m/>
    <m/>
    <m/>
    <m/>
    <d v="2025-07-02T00:00:00"/>
    <x v="6"/>
    <x v="1"/>
    <x v="0"/>
    <m/>
  </r>
  <r>
    <s v="GGC-754-2021"/>
    <x v="0"/>
    <s v="Contratar la prestación del servicio integral de aseo  para la sede del Ministerio de Minas y Energía, ubicada en la Calle 43 No. 57-31 CAN, Bogotá D.C. y la sede del Archivo Central, ubicado en la Avenida Calle 26 No.46-90 de la ciudad de Bogotá D.C."/>
    <s v="UNION TEMPORAL EMINSER-SOLOASEO 2020"/>
    <s v="RAFAEL ANTONIO CARO QUITO"/>
    <x v="3"/>
    <d v="2021-12-28T00:00:00"/>
    <d v="2022-07-12T00:00:00"/>
    <s v="SANDRA CAROLINA PULIDO"/>
    <s v="HERNAN DARIO FORERO"/>
    <d v="2025-01-11T00:00:00"/>
    <s v="01 ENERO"/>
    <n v="2025"/>
    <s v="NEON "/>
    <d v="2024-11-15T00:00:00"/>
    <s v="Se devuelve para ajustes del área"/>
    <s v="NEON "/>
    <d v="2024-11-29T00:00:00"/>
    <s v="NEON - 12/12/2024"/>
    <m/>
    <m/>
    <m/>
    <m/>
    <m/>
    <s v="NEON"/>
    <d v="2024-12-30T00:00:00"/>
    <s v="NEON"/>
    <d v="2025-01-07T00:00:00"/>
    <d v="2025-01-07T00:00:00"/>
    <s v="x"/>
    <s v=""/>
    <s v=""/>
    <s v="Se publicó en TVEC"/>
    <m/>
    <s v=""/>
    <s v=""/>
    <m/>
    <s v=""/>
    <s v=""/>
    <s v=""/>
    <s v=""/>
    <s v=""/>
    <s v=""/>
    <s v=""/>
    <s v=""/>
    <s v=""/>
    <s v=""/>
    <d v="2025-05-07T00:00:00"/>
    <x v="3"/>
    <x v="1"/>
    <x v="0"/>
    <s v=""/>
  </r>
  <r>
    <s v="CAO-007-2022"/>
    <x v="1"/>
    <s v="Contratar el servicio de intervención general preventiva y correctiva de los subsistemas de generación eléctrica y potenciación hidráulica con el suministro e instalación de repuestos, en las sedes del Ministerio de Minas y Energía en la ciudad de Bogotá D.C.GG17."/>
    <s v="INGENIERIA DE BOMBAS Y PLANTAS SAS"/>
    <s v="RAFAEL ANTONIO CARO QUITO"/>
    <x v="3"/>
    <d v="2022-07-05T00:00:00"/>
    <d v="2022-12-15T00:00:00"/>
    <s v="SANDRA CAROLINA PULIDO"/>
    <s v="HERNAN DARIO FORERO"/>
    <d v="2025-06-16T00:00:00"/>
    <s v="06 JUNIO"/>
    <n v="2025"/>
    <s v="NEON "/>
    <d v="2024-11-25T00:00:00"/>
    <s v="Se devuelve para ajustes del área"/>
    <s v="NEON "/>
    <d v="2024-12-05T00:00:00"/>
    <s v="NEON - 09/12/2024"/>
    <m/>
    <m/>
    <m/>
    <m/>
    <m/>
    <s v="NEON"/>
    <d v="2024-12-12T00:00:00"/>
    <s v="NEON"/>
    <d v="2025-01-10T00:00:00"/>
    <d v="2025-01-13T00:00:00"/>
    <s v="x"/>
    <s v=""/>
    <s v=""/>
    <s v="https://www.secop.gov.co/CO1ContractsManagement/Tendering/ProcurementContractEdit/View?ProfileName=CCE-10-Minima_Cuantia&amp;PPI=CO1.PPI.18720418&amp;DocUniqueName=ContratoDeCompra&amp;DocTypeName=NextWay.Entities.Marketplace.Tendering.ProcurementContract&amp;ProfileVersion=9&amp;DocUniqueIdentifier=CO1.PCCNTR.3769119&amp;Messages=Datos%20guardados|Success"/>
    <m/>
    <s v=""/>
    <s v=""/>
    <m/>
    <s v=""/>
    <s v=""/>
    <s v=""/>
    <s v=""/>
    <s v=""/>
    <s v=""/>
    <s v=""/>
    <s v=""/>
    <s v=""/>
    <s v=""/>
    <d v="2025-05-07T00:00:00"/>
    <x v="3"/>
    <x v="1"/>
    <x v="0"/>
    <m/>
  </r>
  <r>
    <s v="GGC-491-2023"/>
    <x v="4"/>
    <s v="Prestar los servicios profesionales para acompañar juridicamente a la Dirección de Energia Electrica en la estructuración de proyectos y definición de estrategias para el cumplimiento de las metas del a Dirección"/>
    <s v="OSCAR JAVIER PEÑA MUÑOZ"/>
    <s v="Director de Energía Eléctrica"/>
    <x v="2"/>
    <d v="2023-12-05T00:00:00"/>
    <d v="2023-09-27T00:00:00"/>
    <s v="PEDRO AREVALO"/>
    <s v="HERNAN DARIO FORERO"/>
    <d v="2026-03-28T00:00:00"/>
    <s v="03 MARZO"/>
    <n v="2026"/>
    <s v="3-2023-029644_x000a_del 31-10-2023"/>
    <s v="31/10/2023"/>
    <s v="Se devuelve el trámite para ajustes del área"/>
    <s v="3-2024-025831 del 09/08/2024"/>
    <d v="2024-09-08T00:00:00"/>
    <s v="NEON-23/09/2024"/>
    <m/>
    <m/>
    <s v="NEON- 10/10/2024"/>
    <m/>
    <m/>
    <s v="NEON "/>
    <d v="2024-11-06T00:00:00"/>
    <m/>
    <m/>
    <d v="2024-11-21T00:00:00"/>
    <s v="x"/>
    <m/>
    <m/>
    <s v="ecop.gov.co/CO1ContractsManagement/Tendering/ProcurementContractEdit/View?docUniqueIdentifier=CO1.PCCNTR.4926765&amp;prevCtxUrl=https%3a%2f%2fwww.secop.gov.co%3a443%2fCO1ContractsManagement%2fTendering%2fProcurementContractManagement%2fIndex&amp;prevCtxLbl=Contratos+"/>
    <m/>
    <m/>
    <m/>
    <m/>
    <m/>
    <m/>
    <m/>
    <m/>
    <m/>
    <m/>
    <m/>
    <m/>
    <m/>
    <m/>
    <d v="2025-05-07T00:00:00"/>
    <x v="3"/>
    <x v="1"/>
    <x v="0"/>
    <m/>
  </r>
  <r>
    <s v="GGC-357-2022"/>
    <x v="1"/>
    <s v="Proveer el licenciamiento correspondiente a la plataforma tecnológica de uso sectorial para la recepción y gestión de reportes de fraude y corrupción, dilemas éticos y conflictos de intereses del sector minero energético, así como acompañar su operación y soporte. -  Proyecto de Transparencia Sectorial."/>
    <s v="SECURITY CONSULTING OF AMERICA LTDA"/>
    <s v="Jefe de la Oficina de Control Interno Disciplinario"/>
    <x v="16"/>
    <d v="2022-01-26T00:00:00"/>
    <d v="2022-12-31T00:00:00"/>
    <s v="PEDRO AREVALO"/>
    <s v="HERNAN DARIO FORERO"/>
    <d v="2025-06-30T00:00:00"/>
    <s v="06 JUNIO"/>
    <n v="2025"/>
    <s v="3-2023-034367"/>
    <d v="2023-07-12T00:00:00"/>
    <s v="se devolvió el trámite para ajustes del área"/>
    <s v="3-2024-012448_x000a_ del 23-04-2024"/>
    <s v="23/04/2024"/>
    <m/>
    <m/>
    <m/>
    <m/>
    <m/>
    <m/>
    <m/>
    <m/>
    <m/>
    <m/>
    <m/>
    <s v="x"/>
    <m/>
    <m/>
    <m/>
    <m/>
    <m/>
    <m/>
    <m/>
    <m/>
    <m/>
    <m/>
    <m/>
    <m/>
    <m/>
    <m/>
    <m/>
    <m/>
    <m/>
    <d v="2025-08-15T00:00:00"/>
    <x v="1"/>
    <x v="1"/>
    <x v="1"/>
    <s v="ES UN CONTRATO DEL BID"/>
  </r>
  <r>
    <s v="GGC-598-2022"/>
    <x v="1"/>
    <s v="Contratar el servicio de interventoría para los contratos o convenios de construcción de infraestructura de distribución y/o de conexiones de gas licuado del petróleo - GLP por red a nivel Nacional y la puesta en operación del servicio, cofinanciados con recursos del Presupuesto general de la Nación._x000a_ALCANCE DEL OBJETO: El alcance del objeto de este contrato consiste en contar con una Interventoría integral que controle, verifique y vigile la ejecución y el cumplimiento de las obligaciones de los convenios de cofinanciación GGC 609 de 2021 suscrito con INGENIERIA Y SERVICIOS SA ESP – INS S.A. y GGC 624 de 2021 suscrito con PROMOTORA DE SERVICIOS PUBLICOS S.A. E.S.P. - PROVISERVICIOS S.A. E.S.P, de conformidad con los términos, condiciones y alcance establecidos en el proyecto presentado a la UPME._x000a_"/>
    <s v="DELVASTO Y ECHEVERRÍA ASOCIADOS CONSULTORES Y CONSEJEROS EN GAS Y ENERGÍA LTDA"/>
    <s v="Director de Hidrocarburos"/>
    <x v="0"/>
    <d v="2022-07-18T00:00:00"/>
    <d v="2022-12-31T00:00:00"/>
    <s v="SONIA PAOLA GARCIA CONTRERAS"/>
    <s v="LUIS ALBERTO GARAY"/>
    <d v="2025-06-30T00:00:00"/>
    <s v="06 JUNIO"/>
    <n v="2025"/>
    <s v="3-2023-029087_x000a_del 26-10-2023_x000d_"/>
    <s v="26/10/2023"/>
    <s v="Se devuelve el trámite para ajustes del área"/>
    <s v="3-2023-035550_x000a_del 11-12-2023"/>
    <d v="2023-11-12T00:00:00"/>
    <s v="3-2024-007722_x000a_ DEL 11-03-2024"/>
    <s v="3-2024-008617_x000a_ del 19-03-2024"/>
    <s v="19/03/2024"/>
    <s v="3-2024-010605_x000a_ DEL 08-04-2024"/>
    <m/>
    <m/>
    <s v=" 3-2024-011944_x000a_ del 18-04-2024"/>
    <s v="18/04/2024"/>
    <s v="3-2024-013069_x000a_ DEL 30-04-2024"/>
    <s v="30/04/2024"/>
    <d v="2024-06-05T00:00:00"/>
    <s v="x"/>
    <m/>
    <m/>
    <s v="https://www.secop.gov.co/CO1ContractsManagement/Tendering/ProcurementContractEdit/View?docUniqueIdentifier=CO1.PCCNTR.3786908&amp;prevCtxUrl=https%3a%2f%2fwww.secop.gov.co%3a443%2fCO1ContractsManagement%2fTendering%2fProcurementContractManagement%2fIndex&amp;prevCtxLbl=Contratos+"/>
    <m/>
    <m/>
    <m/>
    <m/>
    <m/>
    <m/>
    <m/>
    <m/>
    <m/>
    <m/>
    <m/>
    <m/>
    <m/>
    <m/>
    <d v="2025-05-07T00:00:00"/>
    <x v="3"/>
    <x v="1"/>
    <x v="0"/>
    <s v="4 meses. Mediante memorando 3-2024-014978 del 15-05-2024 se remitió al área acta de liquidación firmada y publicada en SECOPII"/>
  </r>
  <r>
    <s v="CAO-010-2022"/>
    <x v="1"/>
    <s v="“Contratar las actividades de intervención y mantenimiento para la impermeabilización de la cubierta, limpieza de canales y bajantes de aguas lluvias de acuerdo con las actuales condiciones de la infraestructura de la sede CAN del Ministerio de Minas y Energía, ubicada en la Calle 43 No 57-31 de Bogotá”"/>
    <s v="T&amp;C INGENIEROS SAS"/>
    <s v="Coordinador del grupo de gestión administrativa"/>
    <x v="3"/>
    <d v="2022-08-31T00:00:00"/>
    <d v="2022-11-14T00:00:00"/>
    <s v="SONIA PAOLA GARCIA CONTRERAS"/>
    <s v="LUIS ALBERTO GARAY"/>
    <d v="2025-05-14T00:00:00"/>
    <s v="05 MAYO"/>
    <n v="2025"/>
    <s v="3-2023-001388 del_x000a_26-01-2023"/>
    <s v="26/01/2023"/>
    <s v="Se devuelve el trámite para ajustes del área     "/>
    <s v="3-2023-031621_x000a_del 16-11-2023"/>
    <s v="16/11/2023"/>
    <s v="3-2024-019676_x000a_DEL 26-06-2024"/>
    <s v="3-2024-020452_x000a_ DEL 03-07-2024"/>
    <d v="2024-03-07T00:00:00"/>
    <s v="3-2024-021600_x000a_ DEL 08-07-2024"/>
    <m/>
    <m/>
    <s v="3-2024-022398_x000a_ del 12-07-2024"/>
    <d v="2024-12-07T00:00:00"/>
    <s v=" 3-2024-022636_x000a_ del 16-07-2024"/>
    <s v="16/07/2024"/>
    <s v="18/07/2024"/>
    <s v="x"/>
    <m/>
    <m/>
    <s v="https://www.secop.gov.co/CO1ContractsManagement/Tendering/ProcurementContractEdit/View?docUniqueIdentifier=CO1.PCCNTR.3933280&amp;prevCtxUrl=https%3a%2f%2fwww.secop.gov.co%3a443%2fCO1ContractsManagement%2fTendering%2fProcurementContractManagement%2fIndex&amp;prevCtxLbl=Contratos+"/>
    <m/>
    <m/>
    <m/>
    <m/>
    <m/>
    <m/>
    <m/>
    <m/>
    <m/>
    <m/>
    <m/>
    <m/>
    <m/>
    <m/>
    <d v="2025-05-07T00:00:00"/>
    <x v="3"/>
    <x v="1"/>
    <x v="0"/>
    <s v=" 3-2024-025832 DEL 09-08-2024 se remitió al área acta de liquidación bilateral firmada y publicada en SECOPII"/>
  </r>
  <r>
    <s v="GGC-378-2023"/>
    <x v="4"/>
    <s v="Contratar los servicios de mesa de servicios para la atención de requerimientos de infraestructura de usuarios finales del Ministerio de Minas y Energía, en el marco del proyecto de inversión &quot;Fortalecimiento de las Capacidades Tecnológicas del Ministerio de Minas y Energía para facilitar el uso, acceso y aprovechamiento de la información minero energética a Nivel Nacional”."/>
    <s v="UNIÓN TEMPORAL PS&amp;MC "/>
    <s v="Coordinador Grupo de Tecnologías de la Información y de las comunicaciones- TICS_x000a_"/>
    <x v="1"/>
    <d v="2023-03-16T00:00:00"/>
    <d v="2023-12-31T00:00:00"/>
    <s v="SONIA PAOLA GARCIA CONTRERAS"/>
    <s v="HERNAN DARIO FORERO"/>
    <d v="2026-06-30T00:00:00"/>
    <s v="06 JUNIO"/>
    <n v="2026"/>
    <s v=" 3-2024-018051_x000a_ del 11-06-2024"/>
    <d v="2024-11-06T00:00:00"/>
    <s v="Se devolvió el trámite para ajustes del área"/>
    <s v="3-2024-019518_x000a_del 25-06-2024"/>
    <s v="25/06/2024"/>
    <s v=" 3-2024-026234_x000a_ DEL 13-08-2024"/>
    <m/>
    <m/>
    <m/>
    <m/>
    <m/>
    <s v="3-2024-026631_x000a_ del 15-08-2024"/>
    <s v="15/08/2024"/>
    <s v="3-2024-027469_x000a_ DEL 26-08-2024"/>
    <s v="26/08/2024"/>
    <s v="26/08/2024"/>
    <s v="x"/>
    <m/>
    <m/>
    <s v="El 28/08/2024 se realizó la publicación del acta de liquidación  bilateral en tienda virtual bajo el ID 415929"/>
    <m/>
    <m/>
    <m/>
    <m/>
    <m/>
    <m/>
    <m/>
    <m/>
    <m/>
    <m/>
    <m/>
    <m/>
    <m/>
    <m/>
    <d v="2025-05-07T00:00:00"/>
    <x v="3"/>
    <x v="1"/>
    <x v="0"/>
    <s v="Mediante memorando 3-2024-032531  del 30-09-2024  se remitió al área formato de liquidación de la tienda virtual y acta de liquidación bilateral firmados y publicados en tienda virtual"/>
  </r>
  <r>
    <s v="GGC-537-2022"/>
    <x v="1"/>
    <s v="Suministro de tiquetes aéreos en rutas nacionales e internacionales, para los funcionarios y/o contratistas del Ministerio de Minas y Energía. "/>
    <s v="NOVATOURS LTDA "/>
    <s v="Coordinador del Grupo de Gestión de Comisiones de Servicio y Gastos de Desplazamiento."/>
    <x v="13"/>
    <d v="2022-05-06T00:00:00"/>
    <d v="2023-07-31T00:00:00"/>
    <s v="SONIA PAOLA GARCIA CONTRERAS"/>
    <s v="HERNAN DARIO FORERO"/>
    <d v="2026-01-30T00:00:00"/>
    <s v="01 ENERO"/>
    <n v="2026"/>
    <s v="NEON"/>
    <s v="28/05/2024"/>
    <s v="Se devueve para ajustes"/>
    <s v="NEON "/>
    <s v="28/06/2024"/>
    <s v="El área radica por NEON el 02/07/2024"/>
    <s v="NEON"/>
    <s v="29/07/2024"/>
    <s v="El área radica por NEON el 21/08/2024"/>
    <s v="NEON"/>
    <s v="28/08/2024 y 30/08/2024"/>
    <s v="NEON"/>
    <d v="2024-02-09T00:00:00"/>
    <s v="NEON "/>
    <d v="2024-05-09T00:00:00"/>
    <d v="2024-05-09T00:00:00"/>
    <s v="x"/>
    <m/>
    <m/>
    <s v="https://www.secop.gov.co/CO1ContractsManagement/Tendering/ProcurementContractEdit/View?docUniqueIdentifier=CO1.PCCNTR.3677609&amp;prevCtxUrl=https%3a%2f%2fwww.secop.gov.co%3a443%2fCO1ContractsManagement%2fTendering%2fProcurementContractManagement%2fIndex&amp;prevCtxLbl=Contratos+"/>
    <m/>
    <m/>
    <m/>
    <m/>
    <m/>
    <m/>
    <m/>
    <m/>
    <m/>
    <m/>
    <m/>
    <m/>
    <m/>
    <m/>
    <d v="2025-05-07T00:00:00"/>
    <x v="3"/>
    <x v="1"/>
    <x v="0"/>
    <s v="Mediante memorando 3-2024-032578 del 30-09-2024 se remitió al área acta de liquidación bilateral firmada y publicada en SECOPII"/>
  </r>
  <r>
    <s v="GGC-742-2022"/>
    <x v="1"/>
    <s v="Adquirir a través de ICONTEC los beneficios que se derivan de la membresía de Colombia como miembro pleno del comité nacional de la Comisión Electrotécnica Internacional IEC (International Electrotechnical Commission)."/>
    <s v="INSTITUTO COLOMBIANO DE NORMAS TÉCNICAS Y CERTIFICACIÓN ICONTEC"/>
    <s v="Orlando Rojas Duarte"/>
    <x v="2"/>
    <s v="27/12/2022"/>
    <d v="2023-12-26T00:00:00"/>
    <s v="PEDRO AREVALO"/>
    <s v="HERNAN DARIO FORERO"/>
    <d v="2024-06-24T00:00:00"/>
    <s v="06 JUNIO"/>
    <n v="2024"/>
    <s v="3-2024-019084 del 21/06/2024"/>
    <s v="21/06/2024"/>
    <s v="mediante memorando 3-2024-024805 del 02/08/2024 se devuelve al area solicitando aclaracion y soportes"/>
    <d v="2024-02-08T00:00:00"/>
    <m/>
    <s v="EL AREA RADICA POR NEON EL 20/09/2024"/>
    <m/>
    <m/>
    <s v="SE RECHAZ APARA AJUSTES POR NEON EL 26/09/2024"/>
    <m/>
    <m/>
    <m/>
    <m/>
    <m/>
    <m/>
    <s v="15/10/2024"/>
    <s v="x"/>
    <m/>
    <m/>
    <s v="https://www.secop.gov.co/CO1ContractsManagement/Tendering/ProcurementContractEdit/View?docUniqueIdentifier=CO1.PCCNTR.4333703&amp;prevCtxUrl=https%3a%2f%2fwww.secop.gov.co%3a443%2fCO1ContractsManagement%2fTendering%2fProcurementContractManagement%2fIndex&amp;prevCtxLbl=Contratos+"/>
    <m/>
    <m/>
    <m/>
    <m/>
    <m/>
    <m/>
    <m/>
    <m/>
    <m/>
    <m/>
    <m/>
    <m/>
    <m/>
    <s v="24/10/2024"/>
    <d v="2025-05-07T00:00:00"/>
    <x v="3"/>
    <x v="1"/>
    <x v="0"/>
    <m/>
  </r>
  <r>
    <s v="GGC-585-2017"/>
    <x v="3"/>
    <s v="“«Ampliar la cobertura y procurar la satisfacción de la demanda de energía en las Zonas No Interconectadas - ZNI, mediante la ejecución del proyecto “CONSTRUCCIÓN DE SISTEMAS DE ENERGÍA SOLAR FOTOVOLTAICA EN LAS VEREDAS DE TOPASIO, CEIBAS ARRIBA, EL AVANCE, CAMPO BELLO, SOTARÁ, EL PARQUE, DIVISO, ALTO CACAO, ALTO ARENOSO, URELLA, DARIÉN, VENEZUELA, PAILAS, COCLY, CAÑO LIMÓN, VILLA NUEVA, VILLA RICA, GUADUAS, GIRASOLES, AMÉRICAS, SAMARIA, INDEPENDENCIA, UNIÓN, EL CENTRO, TERMAL, CERRITOS, BOCANAS DEL CHIGÜIRO, ALTO GUADUA, PLATANILLO, BRISAS, LA NOVIA, ESMERALDA DEL LOBO, CIUDAD YARY, LAS DAMAS, BRISAS DE LAS DAMAS, PAVO, OASIS, RINCÓN LLANERO, TAILANDIA, VILLA LOBOS, URRACA, VEGAS DEL PATO, GRANADA, BARRIGOSA, LA MEDIA, PARAÍSO DEL YARY, REFLEJO Y HERRADURA DEL MUNICIPIO DE SAN VICENTE DEL CAGUÁN, DEPARTAMENTO DEL CAQUETÁ” del Fondo de Apoyo Financiero para Energización de Zonas No Interconectadas – FAZNI.» "/>
    <s v="ELECTRIFICADORA DEL CAQUETA S.A. E.S.P. – ELECTROCAQUETA S.A. E.S.P"/>
    <s v="Director de Energía Electríca"/>
    <x v="2"/>
    <d v="2017-06-12T00:00:00"/>
    <d v="2021-03-07T00:00:00"/>
    <s v="SONIA PAOLA GARCIA CONTRERAS"/>
    <s v="HERNAN DARIO FORERO"/>
    <d v="2024-10-21T00:00:00"/>
    <s v="10 OCTUBRE"/>
    <n v="2024"/>
    <s v="NEON"/>
    <s v="23/08/2024"/>
    <s v="Se devuelve para ajustes del área "/>
    <s v="NEON"/>
    <d v="2024-06-09T00:00:00"/>
    <s v="NEON - 18/09/2024"/>
    <m/>
    <m/>
    <m/>
    <m/>
    <m/>
    <s v="NEON "/>
    <d v="2024-09-19T00:00:00"/>
    <s v="ARGO "/>
    <d v="2024-09-20T00:00:00"/>
    <d v="2024-09-20T00:00:00"/>
    <m/>
    <s v="x"/>
    <s v="RESOLUCION 01083 DEL 20/09/2024"/>
    <s v="https://www.secop.gov.co/CO1ContractsManagement/Tendering/ProcurementContractEdit/Modification?ProfileName=CCE-16-Servicios_profesionales_gestion&amp;PPI=CO1.PPI.811573&amp;DocUniqueName=ModificacaoDeContratoDeCompra&amp;DocTypeName=NextWay.Entities.Marketplace.Tendering.ProcurementContractModification&amp;ProfileVersion=2&amp;DocUniqueIdentifier=CO1.CTRMOD.19043949"/>
    <s v="e-mail"/>
    <d v="2024-09-20T00:00:00"/>
    <d v="2024-10-04T00:00:00"/>
    <s v="NO"/>
    <m/>
    <m/>
    <m/>
    <m/>
    <m/>
    <m/>
    <m/>
    <m/>
    <d v="2024-10-22T00:00:00"/>
    <m/>
    <d v="2025-05-14T00:00:00"/>
    <x v="7"/>
    <x v="1"/>
    <x v="0"/>
    <m/>
  </r>
  <r>
    <s v="GGC-1159-2023"/>
    <x v="4"/>
    <s v="Prestar servicios de agencia de medios para la preproducción, producción y postproducción de programas y/o mensajes audiovisuales, radiales, piezas gráficas y contenidos convergentes, así como la divulgación de estos y otras piezas de comunicación a través de medios tradicionales y convergentes"/>
    <s v="CANAL REGIONAL DE TELEVISION TEVEANDINA "/>
    <s v="Coordinador (a) del Grupo de comunicación y Prensa."/>
    <x v="14"/>
    <d v="2023-12-19T00:00:00"/>
    <d v="2023-12-31T00:00:00"/>
    <s v="SONIA PAOLA GARCIA CONTRERAS"/>
    <s v="HERNAN DARIO FORERO"/>
    <d v="2026-06-30T00:00:00"/>
    <s v="06 JUNIO"/>
    <n v="2026"/>
    <s v="NEON"/>
    <s v="18/07/2024"/>
    <s v="Se devuelve para ajustes del área"/>
    <s v="NEON"/>
    <s v="28/08/2024"/>
    <s v="30/08/2024"/>
    <s v="NEON"/>
    <s v="30/08/2024"/>
    <s v="NEON 03/09/2024 Y 17/09/2024"/>
    <s v="NEON"/>
    <s v="13/09/2024 Y 23/09/2024 Y 30/09/2024"/>
    <s v="NEON "/>
    <d v="2024-10-02T00:00:00"/>
    <s v="NEON"/>
    <d v="2024-11-22T00:00:00"/>
    <d v="2024-11-22T00:00:00"/>
    <s v="x"/>
    <m/>
    <m/>
    <s v="https://www.secop.gov.co/CO1ContractsManagement/Tendering/ProcurementContractEdit/View?docUniqueIdentifier=CO1.PCCNTR.5658061&amp;prevCtxUrl=https%3a%2f%2fwww.secop.gov.co%3a443%2fCO1ContractsManagement%2fTendering%2fProcurementContractManagement%2fIndex&amp;prevCtxLbl=Contratos+"/>
    <m/>
    <m/>
    <m/>
    <m/>
    <m/>
    <m/>
    <m/>
    <m/>
    <m/>
    <m/>
    <m/>
    <m/>
    <m/>
    <m/>
    <d v="2025-05-07T00:00:00"/>
    <x v="3"/>
    <x v="1"/>
    <x v="0"/>
    <s v="Se devolvio al area ya que el tramite habia sido radicado por ARGO, para que lo radique por NEON, el 26/07/2024."/>
  </r>
  <r>
    <s v="GGC-1053-2023"/>
    <x v="4"/>
    <s v="Contratar los servicios para la creación de herramientas y/o aplicativos tecnológicos que mejoren el entendimiento de los reglamentos, produciendo información a divulgar a través de los diferentes canales de comunicación."/>
    <s v="NEXURA INTERNACIONAL SAS"/>
    <s v="Leidy Paola Galindo Acevedo Coordinadora, Grupo de Tecnologías de la Información y las Comunicaciones (TICS), y Orlando Rojas Duarte, Coordinador Grupo de Reglamentos Técnicos. "/>
    <x v="1"/>
    <d v="2023-01-11T00:00:00"/>
    <d v="2023-12-31T00:00:00"/>
    <s v="PEDRO AREVALO"/>
    <s v="HERNAN DARIO FORERO"/>
    <d v="2026-01-06T00:00:00"/>
    <s v="01 ENERO"/>
    <n v="2026"/>
    <s v="NEON"/>
    <s v="15/08/2024"/>
    <s v="SE DEVUELVE PARA AJUSTES DEL AREA POR NEON "/>
    <s v="23/08/2024"/>
    <m/>
    <s v="15/10/2024"/>
    <s v="NEON"/>
    <m/>
    <m/>
    <m/>
    <m/>
    <s v="NEON "/>
    <d v="2024-11-06T00:00:00"/>
    <m/>
    <m/>
    <d v="2024-11-25T00:00:00"/>
    <s v="x"/>
    <m/>
    <m/>
    <s v="https://www.secop.gov.co/CO1ContractsManagement/Tendering/ProcurementContractEdit/View?docUniqueIdentifier=CO1.PCCNTR.5493740&amp;prevCtxUrl=https%3a%2f%2fwww.secop.gov.co%3a443%2fCO1ContractsManagement%2fTendering%2fProcurementContractManagement%2fIndex&amp;prevCtxLbl=Contratos+"/>
    <m/>
    <m/>
    <m/>
    <m/>
    <m/>
    <m/>
    <m/>
    <m/>
    <m/>
    <m/>
    <m/>
    <m/>
    <m/>
    <m/>
    <d v="2025-05-08T00:00:00"/>
    <x v="3"/>
    <x v="1"/>
    <x v="0"/>
    <s v="SE DEVOLVIO PARA AJUSTES DEL AREA EL 15/10/2024 POR NEON"/>
  </r>
  <r>
    <s v="GGC-0810-2019"/>
    <x v="5"/>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_x0009_Lote.1.PÓLIZA TODO RIESGO DAÑOS MATERIALES, PÓLIZA MANEJO GLOBAL ENTIDADES OFICIALES, PÓLIZA RESPONSABILIDAD CIVIL EXTRACONTRACTUAL, POLIZA TRANSPORTE VALORES, PÓLIZA DE AUTOMOVILES"/>
    <s v="ASEGURADORA SOLIDARIA DE COLOMBIA ENTIDAD COOPERATIVA"/>
    <s v="Coordinador  Grupo de Gestión Administrativa."/>
    <x v="3"/>
    <s v="27/12/2019"/>
    <d v="2021-06-06T00:00:00"/>
    <s v="PEDRO AREVALO"/>
    <s v="HERNAN DARIO FORERO"/>
    <d v="2024-10-21T00:00:00"/>
    <s v="10 OCTUBRE"/>
    <n v="2024"/>
    <s v="RADICADA POR NEON EL 16/08/2024"/>
    <s v="16/08/2024"/>
    <s v="SE DEVUELVE EL TRAMITE PARA AJUSTES DEL AREA POR NEON"/>
    <s v="NEON"/>
    <s v="21/08/2024"/>
    <m/>
    <m/>
    <m/>
    <m/>
    <m/>
    <m/>
    <s v="04/09/2024 POR NEON"/>
    <d v="2024-04-09T00:00:00"/>
    <m/>
    <m/>
    <s v="16/09/2024"/>
    <s v="x"/>
    <m/>
    <m/>
    <s v="https://www.secop.gov.co/CO1ContractsManagement/Tendering/ProcurementContractEdit/View?docUniqueIdentifier=CO1.PCCNTR.1245728&amp;prevCtxUrl=https%3a%2f%2fwww.secop.gov.co%3a443%2fCO1ContractsManagement%2fTendering%2fProcurementContractManagement%2fIndex&amp;prevCtxLbl=Contratos+"/>
    <m/>
    <m/>
    <m/>
    <m/>
    <m/>
    <m/>
    <m/>
    <m/>
    <m/>
    <m/>
    <m/>
    <m/>
    <m/>
    <s v="16/09/2024"/>
    <d v="2025-05-08T00:00:00"/>
    <x v="3"/>
    <x v="1"/>
    <x v="0"/>
    <m/>
  </r>
  <r>
    <s v="CAO-031-2018"/>
    <x v="8"/>
    <s v="Contratar el servicio de arrendamiento (outsorcing) de dos (2)alquiler de fotocopiadoras para el Ministerio de Minas y Energía, sede de la Calle 43 No. 57-31 y archivo central ubicado en la Carrera 50 No. 26-20 de la ciudad de Bogotá D.C."/>
    <s v="SOLUTION COPY LTDA"/>
    <s v="Coordinador del Grupo de Gestión Administrativa"/>
    <x v="3"/>
    <d v="2018-12-14T00:00:00"/>
    <d v="2021-12-15T00:00:00"/>
    <s v="SONIA PAOLA GARCIA CONTRERAS"/>
    <s v="HERNAN DARIO FORERO"/>
    <d v="2024-10-21T00:00:00"/>
    <s v="10 OCTUBRE"/>
    <n v="2024"/>
    <s v="NEON"/>
    <s v="22/08/2024"/>
    <s v="Se devolvió el trámite para ajustes del área"/>
    <s v="NEON"/>
    <s v="30/08/2024"/>
    <s v="NEON- 04/09/2024"/>
    <s v="NEON"/>
    <d v="2024-09-09T00:00:00"/>
    <s v="NEON 09/09/2024"/>
    <m/>
    <m/>
    <s v="NEON "/>
    <d v="2024-09-13T00:00:00"/>
    <s v="NEON"/>
    <d v="2024-09-16T00:00:00"/>
    <s v="16/09/2024"/>
    <s v="x"/>
    <m/>
    <m/>
    <s v="https://www.secop.gov.co/CO1ContractsManagement/Tendering/ProcurementContractEdit/View?docUniqueIdentifier=CO1.PCCNTR.669617&amp;prevCtxUrl=https%3a%2f%2fwww.secop.gov.co%3a443%2fCO1ContractsManagement%2fTendering%2fProcurementContractManagement%2fIndex&amp;prevCtxLbl=Contratos+"/>
    <m/>
    <m/>
    <m/>
    <m/>
    <m/>
    <m/>
    <m/>
    <m/>
    <m/>
    <m/>
    <m/>
    <m/>
    <m/>
    <m/>
    <d v="2025-05-08T00:00:00"/>
    <x v="3"/>
    <x v="1"/>
    <x v="0"/>
    <s v="Mediante memorando 3-2024-033469 del 03-10-2024, se remitió al área acta de liquidación bilateral firmada y publicada en SECOPII"/>
  </r>
  <r>
    <s v="GGC-709-2022"/>
    <x v="1"/>
    <s v="Suministro de combustible tipo Gasolina Corriente para los vehículos que conforman el parque automotor del Ministerio de Minas y Energía, con sede en la ciudad de Bogotá, así como de combustible tipo ACPM para la planta eléctrica propiedad del Ministerio"/>
    <s v="GRUPO EDS AUTOGAS S.A.S"/>
    <s v="Coordinador del Grupo de Gestión Administrativa"/>
    <x v="3"/>
    <d v="2022-12-16T00:00:00"/>
    <d v="2023-12-15T00:00:00"/>
    <s v="SONIA PAOLA GARCIA CONTRERAS"/>
    <s v="HERNAN DARIO FORERO"/>
    <d v="2026-06-14T00:00:00"/>
    <s v="06 JUNIO"/>
    <n v="2026"/>
    <s v="NEON "/>
    <s v="26/08/2024"/>
    <s v="Se devuelve para ajustes del área"/>
    <s v="NEON"/>
    <s v="30/08/2024"/>
    <s v="30/08/2024 - NEON"/>
    <s v="NEON"/>
    <d v="2024-11-09T00:00:00"/>
    <s v="NEON - 16/09/2024"/>
    <m/>
    <m/>
    <s v="NEON"/>
    <d v="2024-09-20T00:00:00"/>
    <s v="NEON"/>
    <d v="2024-10-17T00:00:00"/>
    <d v="2024-10-17T00:00:00"/>
    <s v="x"/>
    <m/>
    <m/>
    <s v="El 21/10/2024 se publicó el acta de liquidación bilateral en la tienda virtual"/>
    <m/>
    <m/>
    <m/>
    <m/>
    <m/>
    <m/>
    <m/>
    <m/>
    <m/>
    <m/>
    <m/>
    <m/>
    <m/>
    <m/>
    <d v="2025-05-08T00:00:00"/>
    <x v="3"/>
    <x v="1"/>
    <x v="0"/>
    <m/>
  </r>
  <r>
    <s v="GGC-715-2019"/>
    <x v="5"/>
    <s v="Contratar los servicios integrados de internet, acceso, rendimiento, desempeño, tráfico seguro y gestión de seguridad, a través de canales dedicados, tanto principales como de respaldo para el Ministerio de Minas y Energía, acorde con el Anexo-Formato de Características Técnicas Minminas a través del Acuerdo Marco de Precios No. CCE-427-1-AMP-2016 para la prestación de Servicios de Conectividad."/>
    <s v="IFX NETWORKS COLOMBIA S.A.S.  "/>
    <s v="Coordinador Grupo de Tecnologías de la Información y de las comunicaciones- TICS_x000a_"/>
    <x v="1"/>
    <d v="2019-12-17T00:00:00"/>
    <d v="2021-11-20T00:00:00"/>
    <s v="SONIA PAOLA GARCIA CONTRERAS"/>
    <s v="HERNAN DARIO FORERO"/>
    <d v="2024-10-21T00:00:00"/>
    <s v="10 OCTUBRE"/>
    <n v="2024"/>
    <s v="NEON "/>
    <d v="2024-10-17T00:00:00"/>
    <s v="Se devolvió el trámite para ajustes del área por néon"/>
    <s v="NEON"/>
    <d v="2024-10-18T00:00:00"/>
    <s v="NEON-18/10/2024"/>
    <m/>
    <m/>
    <m/>
    <m/>
    <m/>
    <s v="NEON "/>
    <d v="2024-10-18T00:00:00"/>
    <m/>
    <m/>
    <m/>
    <s v="x"/>
    <m/>
    <m/>
    <m/>
    <m/>
    <m/>
    <m/>
    <m/>
    <m/>
    <m/>
    <m/>
    <m/>
    <m/>
    <m/>
    <m/>
    <m/>
    <m/>
    <m/>
    <d v="2025-05-07T00:00:00"/>
    <x v="3"/>
    <x v="1"/>
    <x v="2"/>
    <m/>
  </r>
  <r>
    <s v="GGC-948-2023"/>
    <x v="4"/>
    <s v="Aunar esfuerzos entre las partes para generar información detallada de zonas con posible presencia de explotación de minerales no autorizada, a través de georreferenciación, aerofotografía y videos de alta resolución"/>
    <s v="MINISTERIO DE DEFENSA NACIONAL – LA FUERZA AEROESPACIAL COLOMBIANA, ACTUALMENTE FUERZA AÉREA COLOMBIANA"/>
    <s v="NATALIA GONZÁLEZ PARIAS"/>
    <x v="6"/>
    <s v="21/09/2023"/>
    <s v="31/12/2023"/>
    <s v="GUILLERMO ANDRES LONDOÑO"/>
    <s v="HERNAN DARIO FORERO"/>
    <d v="2026-06-28T00:00:00"/>
    <s v="06 JUNIO"/>
    <n v="2026"/>
    <s v="NEON"/>
    <d v="2024-10-16T00:00:00"/>
    <s v="Ajuste en información de pólizas"/>
    <s v="NEON"/>
    <d v="2024-10-15T00:00:00"/>
    <m/>
    <m/>
    <m/>
    <m/>
    <m/>
    <m/>
    <s v="NEON"/>
    <d v="2024-10-22T00:00:00"/>
    <d v="2024-12-16T00:00:00"/>
    <d v="2024-12-16T00:00:00"/>
    <d v="2024-12-16T00:00:00"/>
    <s v="x"/>
    <m/>
    <m/>
    <s v="https://www.secop.gov.co/CO1ContractsManagement/Tendering/ProcurementContractEdit/View?docUniqueIdentifier=CO1.PCCNTR.5391146&amp;prevCtxUrl=https%3a%2f%2fwww.secop.gov.co%3a443%2fCO1ContractsManagement%2fTendering%2fProcurementContractManagement%2fIndex&amp;prevCtxLbl=Contratos+"/>
    <m/>
    <m/>
    <m/>
    <s v="NO"/>
    <m/>
    <m/>
    <m/>
    <m/>
    <m/>
    <m/>
    <m/>
    <m/>
    <m/>
    <m/>
    <d v="2025-05-08T00:00:00"/>
    <x v="3"/>
    <x v="1"/>
    <x v="0"/>
    <s v="Se publica en la Plataforma SECOP II el Acta de Liquidación correspondiente, el proceso se encuentra en el paso 1127 solicitud de liberación RP - Supervisor"/>
  </r>
  <r>
    <s v="GGC-733-2019"/>
    <x v="5"/>
    <s v="Mejorar la calidad y confiabilidad del servicio de energía eléctrica en_x000a_los barrios subnormales del Mercado de Comercialización del OPERADOR DE RED ubicados_x000a_en los municipios del Sistema Interconectado Nacional 􀂱 SIN conforme los reglamentos técnicos_x000a_vigentes, mediante la ejecución del proyecto 􀂳CONSTRUCCIÓN DE REDES DE_x000a_DISTRIBUCIÓN DE ENERGÍA ELÉCTRICA EN EL BARRIO LA ESPERANZA_x000a_MUNICIPIO DE SARAVENA DEPARTAMENTO DE ARAUCA"/>
    <s v="ENELAR ESP"/>
    <s v="VÍCTOR PATERNINA"/>
    <x v="2"/>
    <d v="2019-12-20T00:00:00"/>
    <s v="19/12/2039"/>
    <s v="ANDRES FELIPE SIERRA"/>
    <s v="HERNAN DARIO FORERO"/>
    <s v="19/02/2045"/>
    <s v="02 FEBRERO"/>
    <n v="2045"/>
    <m/>
    <m/>
    <m/>
    <m/>
    <m/>
    <m/>
    <m/>
    <m/>
    <m/>
    <m/>
    <m/>
    <m/>
    <m/>
    <m/>
    <m/>
    <m/>
    <m/>
    <m/>
    <m/>
    <m/>
    <m/>
    <m/>
    <m/>
    <m/>
    <m/>
    <m/>
    <m/>
    <m/>
    <m/>
    <m/>
    <m/>
    <m/>
    <m/>
    <m/>
    <d v="2025-04-11T00:00:00"/>
    <x v="8"/>
    <x v="1"/>
    <x v="4"/>
    <s v="En la clásula No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490-2018"/>
    <x v="8"/>
    <s v="Prestación del servicio de mantenimiento preventivo y correctivo para los ascensores de pasajeros marca SCHINDLER, instalados en la calle 43 N° 57-31 CAN-Bogotá, sede principal del Ministerio de Minas y Energía, incluido el suministro de repuestos, cambio de piezas requeridas y mano de obra_x000d__x000a_"/>
    <s v="ASCENSORES SCHINDLER DE COLOMBIA S.A. "/>
    <s v="JEYCE LILIANA MARIA PARRA SIERRA"/>
    <x v="3"/>
    <d v="2018-12-21T00:00:00"/>
    <d v="2021-11-16T00:00:00"/>
    <s v="ANDRES FELIPE SIERRA"/>
    <s v="HERNAN DARIO FORERO"/>
    <d v="2024-10-21T00:00:00"/>
    <s v="10 OCTUBRE"/>
    <n v="2024"/>
    <s v="NEÓN "/>
    <d v="2024-09-19T00:00:00"/>
    <s v="PARA AJUSTES DEL ÁREA AJUSTADA EN MESA DE TRABAJO"/>
    <s v="NEÓN"/>
    <d v="2024-09-19T00:00:00"/>
    <m/>
    <m/>
    <m/>
    <m/>
    <m/>
    <m/>
    <s v="NEON "/>
    <d v="2024-09-24T00:00:00"/>
    <m/>
    <m/>
    <d v="2024-10-07T00:00:00"/>
    <s v="x"/>
    <m/>
    <m/>
    <s v="https://www.contratos.gov.co/consultas/detalleProceso.do?numConstancia=19-12-10184741"/>
    <m/>
    <m/>
    <m/>
    <m/>
    <m/>
    <m/>
    <m/>
    <m/>
    <m/>
    <m/>
    <m/>
    <m/>
    <m/>
    <m/>
    <d v="2025-05-08T00:00:00"/>
    <x v="3"/>
    <x v="1"/>
    <x v="0"/>
    <s v="PUBLICADA EN PLATAFORMA SECOP I"/>
  </r>
  <r>
    <s v="GGC-592-2020"/>
    <x v="6"/>
    <s v="El MINISTERIO se compromete a cofinanciar conjuntamente con LA EMPRESA la construcción del Sistema de Distribución de Gas Natural, contemplado en el proyecto denominado &quot;PROYECTO DE GAS NATURAL PARA LA OBTENCIÓN DE SUBSIDIOS EN EL MUNICIPIO DE UMBITA, EN EL DEPARTAMENTO DE BOYACÁ&quot; y las conexiones al servicio público de gas natural. Conforme a los términos, condiciones y alcance establecidos en el proyecto presentado a la UPME."/>
    <s v="ENERCER S.A E.S.P."/>
    <s v="Director de Hidrocarburos"/>
    <x v="0"/>
    <s v="22/12/2020"/>
    <d v="2022-05-08T00:00:00"/>
    <s v="DANNY MAURICIO SUAREZ"/>
    <s v="SERGIO DAVID SOTELO"/>
    <d v="2025-01-08T00:00:00"/>
    <s v="01 ENERO"/>
    <n v="2025"/>
    <s v="NEON"/>
    <d v="2024-10-23T00:00:00"/>
    <s v="se solicitó con radicado No.  3-2023-009935  del 27-04-2023 radicar proyectos de actas de liquidación con soportes al área"/>
    <s v="NEON"/>
    <d v="2024-12-10T00:00:00"/>
    <s v="NEON 13/12/2024"/>
    <m/>
    <m/>
    <m/>
    <m/>
    <m/>
    <s v="NEON "/>
    <d v="2024-12-16T00:00:00"/>
    <s v="NEON"/>
    <d v="2024-12-19T00:00:00"/>
    <d v="2024-12-23T00:00:00"/>
    <s v="x"/>
    <m/>
    <m/>
    <s v="https://www.secop.gov.co/CO1ContractsManagement/Tendering/ProcurementContractEdit/Modification?ProfileName=CCE-05-Contratacion_Directa&amp;PPI=CO1.PPI.11473643&amp;DocUniqueName=ModificacaoDeContratoDeCompra&amp;DocTypeName=NextWay.Entities.Marketplace.Tendering.ProcurementContractModification&amp;ProfileVersion=8&amp;DocUniqueIdentifier=CO1.CTRMOD.18354923&amp;prevCtxUrl=https%3a%2f%2fwww.secop.gov.co%3a443%2fCO1ContractsManagement%2fTendering%2fProcurementContractEdit%2fView%3fdocUniqueIdentifier%3dCO1.PCCNTR.2077421&amp;prevCtxLbl=Editar+Contrato"/>
    <m/>
    <m/>
    <m/>
    <m/>
    <m/>
    <m/>
    <m/>
    <m/>
    <m/>
    <m/>
    <m/>
    <m/>
    <m/>
    <m/>
    <d v="2025-05-08T00:00:00"/>
    <x v="3"/>
    <x v="0"/>
    <x v="0"/>
    <m/>
  </r>
  <r>
    <s v="GGC-733-2021"/>
    <x v="0"/>
    <s v="Prestación del servicio de mantenimiento preventivo y correctivo para los ascensores de pasajeros marca SCHINDLER, instalados en la calle 43 N° 57-31 CAN-Bogotá, sede principal del Ministerio de Minas y Energía, incluido el suministro de repuestos, cambio de piezas requeridas y mano de obra"/>
    <s v="ASCENSORES SCHINDLER DE COLOMBIA S.A. "/>
    <s v="JEYCE LILIANA MARIA PARRA SIERRA"/>
    <x v="3"/>
    <d v="2021-12-03T00:00:00"/>
    <d v="2023-09-30T00:00:00"/>
    <s v="ANDRES FELIPE SIERRA"/>
    <s v="HERNAN DARIO FORERO"/>
    <d v="2026-03-31T00:00:00"/>
    <s v="03 MARZO"/>
    <n v="2026"/>
    <s v="NEON "/>
    <d v="2024-09-16T00:00:00"/>
    <s v="Se devolvió el trámite para ajustes del área por néon"/>
    <s v="NEON"/>
    <d v="2024-09-17T00:00:00"/>
    <s v="NEON "/>
    <s v="Neón"/>
    <d v="2024-09-24T00:00:00"/>
    <s v="para ajustes del área, alcance a la certificación de cumplimiento."/>
    <s v="neón"/>
    <d v="2024-09-26T00:00:00"/>
    <s v="NEON "/>
    <d v="2024-10-11T00:00:00"/>
    <m/>
    <m/>
    <d v="2024-10-16T00:00:00"/>
    <s v="x"/>
    <s v=""/>
    <s v=""/>
    <s v="https://www.secop.gov.co/CO1ContractsManagement/Tendering/ProcurementContractEdit/View?docUniqueIdentifier=CO1.PCCNTR.3063136&amp;prevCtxUrl=https%3a%2f%2fwww.secop.gov.co%3a443%2fCO1ContractsManagement%2fTendering%2fProcurementContractManagement%2fIndex&amp;prevCtxLbl=Contratos+"/>
    <m/>
    <s v=""/>
    <s v=""/>
    <m/>
    <s v=""/>
    <s v=""/>
    <s v=""/>
    <s v=""/>
    <s v=""/>
    <s v=""/>
    <s v=""/>
    <s v=""/>
    <s v=""/>
    <s v=""/>
    <d v="2025-05-08T00:00:00"/>
    <x v="3"/>
    <x v="1"/>
    <x v="0"/>
    <m/>
  </r>
  <r>
    <s v="GGC-606-2022"/>
    <x v="1"/>
    <s v="Subsidio de conexión al servicio público de gas natural a usuarios de menores ingresos, para el municipio de Pasto- Nariño"/>
    <s v="ALCANOS DE COLOMBIA SA ESP - ASNE"/>
    <s v="PATRICIA JARAMILLO VILLA"/>
    <x v="0"/>
    <s v="26/07/2022"/>
    <d v="2023-12-31T00:00:00"/>
    <s v="LUZ DARY PAEZ BRAVO"/>
    <s v="GUILLERMO ORTIZ GONZALEZ"/>
    <d v="2026-06-30T00:00:00"/>
    <s v="06 JUNIO"/>
    <n v="2026"/>
    <m/>
    <m/>
    <m/>
    <m/>
    <m/>
    <m/>
    <m/>
    <m/>
    <m/>
    <m/>
    <m/>
    <m/>
    <m/>
    <m/>
    <m/>
    <s v=""/>
    <m/>
    <s v=""/>
    <s v=""/>
    <m/>
    <m/>
    <s v=""/>
    <s v=""/>
    <m/>
    <s v=""/>
    <s v=""/>
    <s v=""/>
    <s v=""/>
    <s v=""/>
    <s v=""/>
    <s v=""/>
    <s v=""/>
    <s v=""/>
    <s v=""/>
    <d v="2025-09-24T00:00:00"/>
    <x v="9"/>
    <x v="1"/>
    <x v="3"/>
    <s v="4 MESES"/>
  </r>
  <r>
    <s v="GGC-744-2021"/>
    <x v="0"/>
    <s v="Contratar la prestación del servicio de Vigilancia y Seguridad Privada para la sede del Ministerio de Minas y Energía, ubicada en la Calle 43 No. 57-31 CAN, Bogotá D.C, así como aquellos inmuebles y/o predios por los que sea o llegare a ser responsable el Ministerio de Minas y Energía."/>
    <s v="SEGURIDAD CENTRAL LTDA"/>
    <s v="RAFAEL ANTONIO CARO QUITO"/>
    <x v="17"/>
    <d v="2021-12-09T00:00:00"/>
    <d v="2022-12-14T00:00:00"/>
    <s v="SANDRA CAROLINA PULIDO"/>
    <s v="HERNAN DARIO FORERO"/>
    <d v="2025-06-15T00:00:00"/>
    <s v="06 JUNIO"/>
    <n v="2025"/>
    <s v="NEON "/>
    <d v="2024-12-10T00:00:00"/>
    <m/>
    <s v="NEON "/>
    <d v="2024-12-18T00:00:00"/>
    <s v="NEON - 19-12/2024"/>
    <m/>
    <m/>
    <m/>
    <m/>
    <m/>
    <s v="NEON"/>
    <d v="2024-12-23T00:00:00"/>
    <s v="NEON"/>
    <d v="2024-12-30T00:00:00"/>
    <d v="2024-12-30T00:00:00"/>
    <s v="x"/>
    <s v=""/>
    <s v=""/>
    <s v="https://www.secop.gov.co/CO1ContractsManagement/Tendering/ProcurementContractEdit/View?docUniqueIdentifier=CO1.PCCNTR.3089888&amp;prevCtxUrl=https%3a%2f%2fwww.secop.gov.co%3a443%2fCO1ContractsManagement%2fTendering%2fProcurementContractManagement%2fIndex&amp;prevCtxLbl=Contratos+"/>
    <m/>
    <s v=""/>
    <s v=""/>
    <m/>
    <s v=""/>
    <s v=""/>
    <s v=""/>
    <s v=""/>
    <s v=""/>
    <s v=""/>
    <s v=""/>
    <s v=""/>
    <s v=""/>
    <s v=""/>
    <d v="2025-05-08T00:00:00"/>
    <x v="3"/>
    <x v="3"/>
    <x v="0"/>
    <s v="OTRISI 4, memorando 3-2022-026858 de fecha 04 de noviembre de 2022 el Coordinador del Grupo de Gestión Administrativa, solicita que se adelante el trámite de prórroga del contrato GGC-744-2021, adjuntando mediante alcance con radicado No. 3-2022-027895 de fecha 17 de noviembre de 2022, documento con la justificación en la que se señala entre otras cosas lo siguiente: &quot;(...) 1. Prorrogar la ejecución del contrato por diez (10) días más, es decir hasta el 14 de diciembre de 2022. ()"/>
  </r>
  <r>
    <s v="CAO-0018-2023"/>
    <x v="4"/>
    <s v="SUMINISTRO DE TIQUETES AÉREOS EN RUTAS NACIONALES E INTERNACIONALES, PARA LOS FUNCIONARIOS Y/O CONTRATISTAS DEL MINISTERIO DE MINAS Y ENERGÍA"/>
    <s v="VIAJA POR EL MUNDO WEB / NICKISIX360 SAS"/>
    <s v="JOSE MAURICIO PULIDO PRIETO"/>
    <x v="13"/>
    <d v="2023-12-28T00:00:00"/>
    <d v="2024-02-14T00:00:00"/>
    <s v="DANNY MAURICIO SUAREZ"/>
    <s v="HERNAN DARIO FORERO"/>
    <d v="2026-08-15T00:00:00"/>
    <s v="08 AGOSTO"/>
    <n v="2026"/>
    <s v="NEON "/>
    <d v="2024-10-23T00:00:00"/>
    <m/>
    <s v="NEON "/>
    <d v="2024-10-30T00:00:00"/>
    <s v="NEON - 31/10/2024"/>
    <s v="NEON "/>
    <d v="2024-11-05T00:00:00"/>
    <m/>
    <m/>
    <m/>
    <s v="NEON"/>
    <d v="2024-11-07T00:00:00"/>
    <s v="NEON"/>
    <d v="2024-11-14T00:00:00"/>
    <d v="2024-11-16T00:00:00"/>
    <s v="x"/>
    <s v=""/>
    <s v=""/>
    <s v="https://www.secop.gov.co/CO1ContractsManagement/Tendering/ProcurementContractEdit/View?docUniqueIdentifier=CO1.PCCNTR.5698741&amp;prevCtxUrl=https%3a%2f%2fwww.secop.gov.co%3a443%2fCO1ContractsManagement%2fTendering%2fProcurementContractManagement%2fIndex&amp;prevCtxLbl=Contratos+"/>
    <m/>
    <s v=""/>
    <s v=""/>
    <m/>
    <s v=""/>
    <s v=""/>
    <s v=""/>
    <s v=""/>
    <s v=""/>
    <s v=""/>
    <s v=""/>
    <s v=""/>
    <s v=""/>
    <s v=""/>
    <d v="2025-05-08T00:00:00"/>
    <x v="3"/>
    <x v="1"/>
    <x v="0"/>
    <s v="Mediante memorando 3-2024-019350 el area informa que no ha radicado solicitud de liquidacion."/>
  </r>
  <r>
    <s v="GGC-477-2023"/>
    <x v="4"/>
    <s v="Prestar el servicio de soporte, mantenimiento y formulación del software &quot;Sistemas de Administración de Gestión Humana - SARA&quot;, para el Ministerio de Minas y Energía."/>
    <s v="UNION SOLUCIONES SISTEMAS DE INFORMACIÓN S.A.S"/>
    <s v="ESCOBAR BOHORQUEZ HERNAN"/>
    <x v="12"/>
    <d v="2023-05-18T00:00:00"/>
    <d v="2023-12-31T00:00:00"/>
    <s v="ANDRES FELIPE SIERRA"/>
    <s v="HERNAN DARIO FORERO"/>
    <d v="2026-06-02T00:00:00"/>
    <s v="06 JUNIO"/>
    <n v="2026"/>
    <s v="NEON "/>
    <d v="2024-12-02T00:00:00"/>
    <s v="Se devuelve para ajustes en el proyecto de acta de liquidación bilateral y actualización de documentación"/>
    <d v="2024-12-03T00:00:00"/>
    <m/>
    <m/>
    <m/>
    <m/>
    <m/>
    <m/>
    <m/>
    <m/>
    <m/>
    <m/>
    <m/>
    <d v="2024-12-19T00:00:00"/>
    <s v="x"/>
    <s v=""/>
    <s v=""/>
    <s v="https://www.secop.gov.co/CO1ContractsManagement/Tendering/ProcurementContractEdit/View?docUniqueIdentifier=CO1.PCCNTR.4913426&amp;prevCtxUrl=https%3a%2f%2fwww.secop.gov.co%3a443%2fCO1ContractsManagement%2fTendering%2fProcurementContractManagement%2fIndex&amp;prevCtxLbl=Contratos+"/>
    <m/>
    <s v=""/>
    <s v=""/>
    <m/>
    <s v=""/>
    <s v=""/>
    <s v=""/>
    <s v=""/>
    <s v=""/>
    <s v=""/>
    <s v=""/>
    <s v=""/>
    <s v=""/>
    <s v=""/>
    <d v="2025-05-08T00:00:00"/>
    <x v="3"/>
    <x v="1"/>
    <x v="0"/>
    <s v="En secop II"/>
  </r>
  <r>
    <s v="GGC-792-2023"/>
    <x v="4"/>
    <s v="Suministro de tiquetes aéreos en rutas nacionales e internacionales, para los funcionarios y/o contratistas del Ministerio de Minas y Energía."/>
    <s v="NOVATOURS LTDA"/>
    <s v="JOSE MAURICIO PULIDO PRIETO"/>
    <x v="13"/>
    <d v="2023-08-02T00:00:00"/>
    <d v="2023-12-26T00:00:00"/>
    <s v="DANNY MAURICIO SUAREZ"/>
    <s v="HERNAN DARIO FORERO"/>
    <d v="2026-06-27T00:00:00"/>
    <s v="06 JUNIO"/>
    <n v="2026"/>
    <s v="NEON "/>
    <d v="2024-11-06T00:00:00"/>
    <m/>
    <s v="NEON "/>
    <d v="2024-12-10T00:00:00"/>
    <s v="NEON -16/12/2024"/>
    <m/>
    <m/>
    <m/>
    <m/>
    <m/>
    <s v="NEON"/>
    <d v="2024-12-20T00:00:00"/>
    <s v="NEON"/>
    <d v="2024-12-23T00:00:00"/>
    <d v="2024-12-23T00:00:00"/>
    <s v="x"/>
    <s v=""/>
    <s v=""/>
    <s v="https://www.secop.gov.co/CO1ContractsManagement/Tendering/ProcurementContractEdit/View?docUniqueIdentifier=CO1.PCCNTR.5245723&amp;prevCtxUrl=https%3a%2f%2fwww.secop.gov.co%3a443%2fCO1ContractsManagement%2fTendering%2fProcurementContractManagement%2fIndex&amp;prevCtxLbl=Contratos+"/>
    <m/>
    <s v=""/>
    <s v=""/>
    <m/>
    <s v=""/>
    <s v=""/>
    <s v=""/>
    <s v=""/>
    <s v=""/>
    <s v=""/>
    <s v=""/>
    <s v=""/>
    <s v=""/>
    <s v=""/>
    <d v="2025-05-08T00:00:00"/>
    <x v="3"/>
    <x v="1"/>
    <x v="0"/>
    <s v="Mediante memorando 3-2024-019350 el area informa que no ha radicado solicitud de liquidacion."/>
  </r>
  <r>
    <s v="GGC-69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EPOS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SONIA PAOLA GARCIA CONTRERAS"/>
    <s v="HERNAN DARIO FORERO"/>
    <d v="2044-04-27T00:00:00"/>
    <s v="04 ABRIL"/>
    <n v="2044"/>
    <s v=""/>
    <s v=""/>
    <m/>
    <m/>
    <m/>
    <m/>
    <m/>
    <m/>
    <m/>
    <m/>
    <m/>
    <m/>
    <m/>
    <m/>
    <m/>
    <s v=""/>
    <s v=""/>
    <s v=""/>
    <s v=""/>
    <m/>
    <m/>
    <s v=""/>
    <s v=""/>
    <m/>
    <s v=""/>
    <s v=""/>
    <s v=""/>
    <s v=""/>
    <s v=""/>
    <s v=""/>
    <s v=""/>
    <s v=""/>
    <s v=""/>
    <s v=""/>
    <d v="2025-04-11T00:00:00"/>
    <x v="8"/>
    <x v="1"/>
    <x v="4"/>
    <s v=" memorando 3-2024- 012783 del 26-04-2024, la supervisora del contrato PRONE GGC 691-2021, solicitó la reactivación del contrato PRONE GGC 691-2021. En SECOP se encuentra rechazada una suspensión la cual esta pendiente por finalizar "/>
  </r>
  <r>
    <s v="GGC-229-2016"/>
    <x v="7"/>
    <s v="Contratar la prestación del servicio de control e inspección al transporte de combustibles liquidos y GLP, incluyendo la verificación, aseguramiento y conservación de la información y soportes documetales de cada una de las actuaciones propias de la actividad que soportan el pago de la carga fiscal desde la ciudad de Yumbo a la ciudad de San Juan de Pasto."/>
    <s v="COMBUSTIBLES Y SERVICIOS LTDA CYS LTDA"/>
    <s v="Coordinador de Midstream"/>
    <x v="0"/>
    <d v="2016-06-16T00:00:00"/>
    <d v="2017-12-15T00:00:00"/>
    <s v="DANNY MAURICIO SUAREZ"/>
    <s v="LUIS ALBERTO GARAY"/>
    <d v="2023-05-11T00:00:00"/>
    <s v="05 MAYO"/>
    <n v="2023"/>
    <m/>
    <m/>
    <m/>
    <m/>
    <m/>
    <m/>
    <m/>
    <m/>
    <m/>
    <m/>
    <m/>
    <m/>
    <m/>
    <m/>
    <m/>
    <s v="26/04/2022"/>
    <s v="x"/>
    <m/>
    <m/>
    <s v="https://www.contratos.gov.co/consultas/detalleProceso.do?numConstancia=16-1-157105"/>
    <m/>
    <m/>
    <m/>
    <m/>
    <m/>
    <m/>
    <m/>
    <m/>
    <m/>
    <m/>
    <m/>
    <m/>
    <m/>
    <m/>
    <d v="2025-05-08T00:00:00"/>
    <x v="3"/>
    <x v="1"/>
    <x v="0"/>
    <s v="El día 09 de diciembre de 2024 se publicó en la Plataforma SECOP II el Acta de Liquidación / Se actualiza Estado"/>
  </r>
  <r>
    <s v="GGC-452-2017"/>
    <x v="3"/>
    <s v="Contratar el suministro e instalación de láminas de protección solar y rayos ultravioleta, tipo Doublé Roller de Black Out Sun Screen para las áreas de trabajo de la sede administrativa del Ministerio de Minas y Energía."/>
    <s v="NEGOCIOS Y TECNOLOGIA LTDA (NYTEC LTDA)"/>
    <s v="ORTIZ LOZANO NESTOR RICARDO"/>
    <x v="1"/>
    <d v="2017-09-12T00:00:00"/>
    <d v="2017-12-30T00:00:00"/>
    <m/>
    <s v="LUIS ALBERTO GARAY"/>
    <d v="2023-04-25T00:00:00"/>
    <s v="04 ABRIL"/>
    <n v="2023"/>
    <m/>
    <m/>
    <m/>
    <m/>
    <m/>
    <m/>
    <m/>
    <m/>
    <m/>
    <m/>
    <m/>
    <m/>
    <m/>
    <m/>
    <m/>
    <m/>
    <m/>
    <m/>
    <m/>
    <m/>
    <m/>
    <m/>
    <m/>
    <m/>
    <m/>
    <m/>
    <m/>
    <m/>
    <m/>
    <m/>
    <m/>
    <m/>
    <m/>
    <m/>
    <d v="2025-05-08T00:00:00"/>
    <x v="3"/>
    <x v="1"/>
    <x v="2"/>
    <m/>
  </r>
  <r>
    <s v="GGC-362-2017"/>
    <x v="3"/>
    <s v="Suministro de tiquetes aéreos en rutas nacionales e internacionales para los funcionarios y/o contratistas del Ministerio de Minas y Energía"/>
    <s v="AGENCIA DE VIAJES Y TURISMO GOLDTOUR S.A.S."/>
    <s v="Coordinación del Grupo de Servicios  Administrativos"/>
    <x v="3"/>
    <d v="2017-07-14T00:00:00"/>
    <d v="2018-08-31T00:00:00"/>
    <s v="DANNY MAURICIO SUAREZ"/>
    <s v="LUIS ALBERTO GARAY"/>
    <d v="2023-01-26T00:00:00"/>
    <s v="01 ENERO"/>
    <n v="2023"/>
    <m/>
    <m/>
    <m/>
    <m/>
    <m/>
    <m/>
    <m/>
    <m/>
    <m/>
    <m/>
    <m/>
    <m/>
    <m/>
    <m/>
    <m/>
    <d v="2022-08-05T00:00:00"/>
    <s v="x"/>
    <m/>
    <m/>
    <s v="PUBLICADA EN TVEC"/>
    <m/>
    <m/>
    <m/>
    <m/>
    <m/>
    <m/>
    <m/>
    <m/>
    <m/>
    <m/>
    <m/>
    <m/>
    <m/>
    <m/>
    <d v="2025-05-08T00:00:00"/>
    <x v="3"/>
    <x v="1"/>
    <x v="0"/>
    <s v="no se encuentra en secopii"/>
  </r>
  <r>
    <s v="GGC-389-2018"/>
    <x v="8"/>
    <s v="Aunar esfuerzos técnicos, económicos y financieros para implementar acciones de formalización  minera en el departamento del tolima a través de la línea de intervención: Acompañamiento Integral a Unidades de Producción Minera- UPM; conforme al Programa de Formalización Minera y en el marco de la Política Minera Nacional."/>
    <s v="GOBERNACIÓN DEL TOLIMA"/>
    <s v="Coordinador para el Fomento a la Minería Sustentable y la Seguridad Minera"/>
    <x v="5"/>
    <d v="2018-08-09T00:00:00"/>
    <d v="2018-11-30T00:00:00"/>
    <s v="SONIA PAOLA GARCIA CONTRERAS"/>
    <s v="LUIS ALBERTO GARAY"/>
    <d v="2023-06-04T00:00:00"/>
    <s v="06 JUNIO"/>
    <n v="2023"/>
    <s v="3-2023-008406 del 05/04/2023"/>
    <d v="2023-05-04T00:00:00"/>
    <s v="Se devuelve para ajustes en el proyecto de acta de liquidación bilateral y actualización de documentación"/>
    <s v="3-2023-008503_x000a_"/>
    <d v="2023-10-04T00:00:00"/>
    <s v="Se devuelve con ajustes con memorando 3-2023-008793_x000a_del 12-04-2023"/>
    <s v="3-2023-008868 "/>
    <s v="13/04/2023"/>
    <s v="Se devuelve con ajustes con memorando 3-2023-009537_x000a_del 21-04-2023"/>
    <m/>
    <m/>
    <s v="3-2023-009576"/>
    <s v="21/04/2023"/>
    <s v="e-mail"/>
    <s v="25/04/2023"/>
    <s v="25/04/2023"/>
    <s v="x"/>
    <m/>
    <m/>
    <s v="https://www.contratos.gov.co/consultas/detalleProceso.do?numConstancia=19-12-10183571"/>
    <m/>
    <m/>
    <m/>
    <m/>
    <m/>
    <m/>
    <m/>
    <m/>
    <m/>
    <m/>
    <m/>
    <m/>
    <m/>
    <m/>
    <d v="2025-05-08T00:00:00"/>
    <x v="3"/>
    <x v="1"/>
    <x v="0"/>
    <s v="4 meses"/>
  </r>
  <r>
    <s v="GGC-391-2018"/>
    <x v="8"/>
    <s v="Aunar esfuerzos técnicos, económicos y financieros para implementar acciones de formalización  minera en el departamento de Norte de Santander a través de las líneas de intervención Acompañamiento Integral a Unidades de Producción Minera- UPM y Acompañamiento a la Gestión para la Regularización Minero Ambiental, conforme al  Programa de Formalización Minera y en el marco de la Política Minera Nacional."/>
    <s v="CORPORACIÓN AUTONOMA REGIONAL DE LA FRONTERA NORORIENTAL &quot;CORPONOR&quot;"/>
    <s v="Coordinador para el Fomento a la Minería Sustentable y la Seguridad Minera"/>
    <x v="5"/>
    <d v="2018-07-09T00:00:00"/>
    <d v="2018-11-30T00:00:00"/>
    <s v="PEDRO AREVALO"/>
    <s v="LUIS ALBERTO GARAY"/>
    <d v="2023-04-26T00:00:00"/>
    <s v="04 ABRIL"/>
    <n v="2023"/>
    <s v="3-2023-008796 del 12-04-2023"/>
    <s v="13/04/2023"/>
    <s v="con memornado No. 3-2023-004126 del 16 de febrero se solicitó al área radicar proyecto de acta de liquidación "/>
    <s v="3-2023-009015 del 17-04-2023"/>
    <s v="17/04/2023"/>
    <m/>
    <m/>
    <m/>
    <m/>
    <m/>
    <m/>
    <s v="3-2023-009607 del 24-04-2023"/>
    <s v="24/04/2023"/>
    <s v="e-mail"/>
    <s v="26/04/2023"/>
    <s v="25/04/2023"/>
    <s v="x"/>
    <m/>
    <m/>
    <s v="https://www.contratos.gov.co/consultas/detalleProceso.do?numConstancia=19-12-10183889"/>
    <m/>
    <m/>
    <m/>
    <m/>
    <m/>
    <m/>
    <m/>
    <m/>
    <m/>
    <m/>
    <m/>
    <m/>
    <m/>
    <m/>
    <d v="2025-05-08T00:00:00"/>
    <x v="3"/>
    <x v="1"/>
    <x v="0"/>
    <m/>
  </r>
  <r>
    <s v="GGC-386-2018"/>
    <x v="8"/>
    <s v="Aunar esfuerzos técnicos, económicos y financieros para implementar acciones de formalización minera en el departamento de La Guajira a través de las líneas de intervención Acompañamiento Integral y Acompañamiento a la Gestión para la Regularización Minero Ambiental a Unidades de Producción Minera- UPM, conforme al Programa de Formalización Minera y en el marco de la Política Minera Nacional."/>
    <s v="CORPORACIÓN AUTÓNOMA REGIONAL DE LA GUAJIRA - CORPOGUAJIRA"/>
    <s v="SANDRA MILENA SANCHEZ ZULUAGA"/>
    <x v="5"/>
    <d v="2018-07-09T00:00:00"/>
    <d v="2018-11-30T00:00:00"/>
    <s v="PEDRO AREVALO"/>
    <s v="LUIS ALBERTO GARAY"/>
    <d v="2023-04-26T00:00:00"/>
    <s v="04 ABRIL"/>
    <n v="2023"/>
    <s v="3-2023-008442 del 05 de abril de 2023"/>
    <d v="2023-10-04T00:00:00"/>
    <s v="con memornado No. 3-2023-004126 del 16 de febrero se solicitó al área radicar proyecto de acta de liquidación "/>
    <s v="3-2023-008596 del 10-04-2023"/>
    <d v="2023-10-04T00:00:00"/>
    <s v="agunos ajustes los remitieron con memornado No. 3-2023-008775 del 12-04-2023"/>
    <s v="3-2023-008867 del 13-04-2023"/>
    <s v="13/04/2023"/>
    <s v="24-04-2023 se devolvió al área para que realicen las aclaraciones en temas financieros del acta de liquidación GGC No. 386-2018 que fue remitida por correo electrónico a JORGE JOSEPH INFANTE para que ajusten el certificado final financiero"/>
    <m/>
    <m/>
    <s v="3-2023-009752 del 25-04-2023"/>
    <s v="25/04/2023"/>
    <m/>
    <m/>
    <s v="25/04/2023"/>
    <s v="x"/>
    <m/>
    <m/>
    <s v="https://www.contratos.gov.co/consultas/detalleProceso.do?numConstancia=19-12-10183058"/>
    <m/>
    <m/>
    <m/>
    <m/>
    <m/>
    <m/>
    <m/>
    <m/>
    <m/>
    <m/>
    <m/>
    <m/>
    <m/>
    <m/>
    <d v="2025-05-08T00:00:00"/>
    <x v="3"/>
    <x v="1"/>
    <x v="0"/>
    <m/>
  </r>
  <r>
    <s v="GGC-393-2016"/>
    <x v="7"/>
    <s v="Ampliar la cobertura y procurar la satisfacción de la demanda de energía eléctrica en las Zonas No Interconectadas - ZNI. mediante la ejecución de proyectos del Fondo de Apoyo Financiero para la Energización de Zonas No Interconectadas - FAZNI."/>
    <s v="ELECTROHUILA S.A.E.S.P"/>
    <s v="DIRECCIÓN DE ENERGÍA ELÉCTRICA"/>
    <x v="2"/>
    <d v="2016-12-30T00:00:00"/>
    <d v="2018-12-20T00:00:00"/>
    <s v="PEDRO AREVALO"/>
    <s v="LUIS ALBERTO GARAY"/>
    <d v="2023-05-16T00:00:00"/>
    <s v="05 MAYO"/>
    <n v="2023"/>
    <s v="No hay soporte en la carpeta"/>
    <m/>
    <m/>
    <s v="3-2021-020994 del 08/11/2021"/>
    <d v="2021-08-11T00:00:00"/>
    <m/>
    <m/>
    <m/>
    <m/>
    <m/>
    <m/>
    <s v="e-mail  Francy Enith"/>
    <s v="//"/>
    <m/>
    <m/>
    <d v="2022-11-08T00:00:00"/>
    <s v="x"/>
    <m/>
    <m/>
    <s v="https://www.contratos.gov.co/consultas/detalleProceso.do?numConstancia=17-12-6094987"/>
    <m/>
    <m/>
    <m/>
    <m/>
    <m/>
    <m/>
    <m/>
    <m/>
    <m/>
    <m/>
    <m/>
    <m/>
    <m/>
    <m/>
    <d v="2025-05-08T00:00:00"/>
    <x v="3"/>
    <x v="1"/>
    <x v="0"/>
    <s v="9 meses"/>
  </r>
  <r>
    <s v="GGC-487-2018"/>
    <x v="8"/>
    <s v="Modernización continua de infraestructura TIC"/>
    <s v="MIGUEL QUIJANO Y COMPAÑÍA S.A."/>
    <s v="Coordinador Grupo de Tecnologías de la Información y de las comunicaciones- TICS_x000a_"/>
    <x v="1"/>
    <d v="2018-12-12T00:00:00"/>
    <d v="2018-12-28T00:00:00"/>
    <s v="PEDRO AREVALO"/>
    <s v="LUIS ALBERTO GARAY"/>
    <d v="2023-05-22T00:00:00"/>
    <s v="05 MAYO"/>
    <n v="2023"/>
    <s v="3-2023-007852 del 05 de abril de 2023"/>
    <s v="31/03/2023"/>
    <s v=" "/>
    <s v="3-2023-009194 del 18 de abril de 2023"/>
    <s v="18/04/2023"/>
    <s v="se envio en avanzada comentarios jurídicos y el 24-04-2023 se enviaron los comentarios financieros"/>
    <s v="3-2023-011362 del 12 de mayo de 2023"/>
    <d v="2023-12-05T00:00:00"/>
    <m/>
    <m/>
    <m/>
    <s v=" 3-2023-011736 del 17-05-2023"/>
    <s v="17/05/2023"/>
    <m/>
    <m/>
    <s v="19/05/2023"/>
    <m/>
    <m/>
    <m/>
    <s v="https://www.contratos.gov.co/consultas/detalleProceso.do?numConstancia=23-22-66253"/>
    <m/>
    <m/>
    <m/>
    <m/>
    <m/>
    <m/>
    <m/>
    <m/>
    <m/>
    <m/>
    <m/>
    <m/>
    <m/>
    <m/>
    <d v="2025-05-08T00:00:00"/>
    <x v="3"/>
    <x v="1"/>
    <x v="0"/>
    <m/>
  </r>
  <r>
    <s v="GGC-431-2015"/>
    <x v="2"/>
    <s v="Realizar la ejecución de los proyectos que serán financiados con recursos_x000a_del fondo del Programa de Normalización de Redes Eléctricas - PRONE,_x000a_con el fin de mejorar la cal idad y confiabilidad del servicio de energía"/>
    <s v="DISPAC S.A. E.S.P."/>
    <s v="Director de Energía Eléctrica"/>
    <x v="2"/>
    <d v="2015-12-23T00:00:00"/>
    <d v="2018-12-30T00:00:00"/>
    <s v="SONIA PAOLA GARCIA CONTRERAS"/>
    <s v="LUIS ALBERTO GARAY"/>
    <d v="2023-07-26T00:00:00"/>
    <s v="07 JULIO"/>
    <n v="2023"/>
    <s v="3-2022-025846 del 26 de octubre de 2022"/>
    <s v="26/10/2022"/>
    <m/>
    <s v="3-2023- 005968 del 07-03-2023"/>
    <d v="2023-07-03T00:00:00"/>
    <s v="Mediante memorando 3-2023-012350_x000a_del 25-05-2023 el área envío los ajustes solicitados"/>
    <m/>
    <m/>
    <m/>
    <m/>
    <m/>
    <s v="3-2023-016487_x000a_del 30-06-2023"/>
    <s v="30/06/2023"/>
    <s v="3-2023-017166_x000a_del 06-07-2023"/>
    <d v="2023-06-07T00:00:00"/>
    <d v="2023-07-07T00:00:00"/>
    <s v="x"/>
    <m/>
    <m/>
    <s v="https://www.contratos.gov.co/consultas/detalleProceso.do?numConstancia=15-12-4541014&amp;g-recaptcha-response=03AAYGu2T0J0nYukYFb1rfte7X2T7ivijfhoQEWjcbWaY9xtmNWFzs-_u_QWYsPn1Nvj9jmUYUkeB46vJsSL5e9l9p4_6G8duFk3Q6EUnOMVNMqk-kVrSwo8qr1H_UU0jJhWDuhLAMTr2oI6RIJ1Lc4085H_IY0GXzAEVaLse9JW6SIR24qm6tunRoJeSHGn53G2oXPbdcC-G38y8kNowl_Ee8idznf5a6uuMXE64vnBR3sOIu_KfDe6_SXQkpIrDD2VUitEtFXUlxmXsWQrnriDIwdwtiahtUfUZ4tjgTWfHF4K-Q_Q2BxaVZbmwPmJUhbCtVTGXYWbRZHwRM9iiPzBzqepiqFq3Tg3c0HZEuFuSNQC5p43MT9H3q16VfXMDNqQYvpUvXdV3eGvvDK13DtZqfMsIRSNDh50qxihPhG8miHO_I_clKqxEIAgig3Kb9JbREZaQt9tbfo6qOSxg4TRfv5ZTmHXK6QhNc5GR_b4KtOK7McioG2x8Rghy6paZzeqlWKWx__s3wAwUhpi_zHWaLqa7C2zc9xXRQ5YvGpKiAf1Obr_IZOCV_OybhnbARYNTFNFiv67_T_x000a_"/>
    <m/>
    <m/>
    <m/>
    <m/>
    <m/>
    <m/>
    <m/>
    <m/>
    <m/>
    <m/>
    <m/>
    <m/>
    <m/>
    <m/>
    <d v="2025-05-08T00:00:00"/>
    <x v="3"/>
    <x v="1"/>
    <x v="0"/>
    <s v="6 meses. Se realiza publicación del acta de liquidación y Mediante memorando 3-2023-017930 del 12-07-2023 se remite al área el acta firmada y publicada en SECOP"/>
  </r>
  <r>
    <s v="GGC-407-2018"/>
    <x v="8"/>
    <s v="Aunar esfuerzos técnicos, económicos y financieros para implementar acciones de formalización  minera en el departamento de Córdoba y su jurisdicción a través de las líneas de intervención Acompañamiento Integral a Unidades de Producción Minera- UPM y Acompañamiento a la Gestión para la Regularización Minero Ambiental, conforme al Programa de Formalización Minera y en el marco de la Política Minera Nacional."/>
    <s v="COORPORACIÓN AUTÓNOMA REGIONAL DE  LOS VALLES DEL SINÚ Y DEL SAN JORGE, CVS"/>
    <s v="Coordinación para la Gestión del Programa de Formalización Minera "/>
    <x v="5"/>
    <d v="2018-09-17T00:00:00"/>
    <d v="2018-12-30T00:00:00"/>
    <s v="SONIA PAOLA GARCIA CONTRERAS"/>
    <s v="LUIS ALBERTO GARAY"/>
    <d v="2023-05-26T00:00:00"/>
    <s v="05 MAYO"/>
    <n v="2023"/>
    <s v="3-2023-011797_x000a_del 18-05-2023"/>
    <s v="18/05/2023"/>
    <s v="Mediante memorando 3-2023-004266 del 17-02-2023 se reitera al área la radicación del acta de liquidación. Se devuelve para ajustes y aclaraciones en el acta de caracter juridicas, teniendo en cuenta que no se ha realizado balance financiero."/>
    <s v="3-2023-011935_x000a_"/>
    <s v="19/05/2023"/>
    <s v="Mediante memorando 3-2023-011950 del 19-05-2023 el área remitió los ajustes solicitados"/>
    <m/>
    <m/>
    <m/>
    <m/>
    <m/>
    <s v=" 3-2023-011965_x000a_"/>
    <s v="19/05/2023"/>
    <m/>
    <s v="25/05/2023"/>
    <s v="25/05/2023"/>
    <s v="x"/>
    <m/>
    <m/>
    <s v="https://www.contratos.gov.co/consultas/detalleProceso.do?numConstancia=19-12-10184092"/>
    <m/>
    <m/>
    <m/>
    <m/>
    <m/>
    <m/>
    <m/>
    <m/>
    <m/>
    <m/>
    <m/>
    <m/>
    <m/>
    <m/>
    <d v="2025-05-08T00:00:00"/>
    <x v="3"/>
    <x v="1"/>
    <x v="0"/>
    <s v="4 meses"/>
  </r>
  <r>
    <s v="GGC-306-2018"/>
    <x v="8"/>
    <s v="Aunar esfuerzos entre el MINISTERIO DE MINAS Y ENERGÍA y la OFICINA DE LAS NACIONES UNIDAS CONTRA LA DROGA Y EL DELITO (UNODC), para establecer mecanismos de cooperación técnica y económica, para coadyuvar en el control a la explotación ilícita de minerales, mediante la ampliación de la línea base de información relacionada con la explotación de oro de aluvión (EVOA) y la  estructura de investigación para soportar  un Sistema integrado de Monitoreo de la Explotación Ilícita de Oro con enfoque territorial y estudio de caso en el marco del proyecto de inversión &quot;Control a la explotación ilícita de minerales Colombia&quot;."/>
    <s v="OFICINA DE LAS NACIONES UNIDAS CONTRA LA DROGA Y EL DELITO "/>
    <s v="Asesora- Viceministerio de Minas- Nohora Ordoñez"/>
    <x v="6"/>
    <d v="2018-01-26T00:00:00"/>
    <d v="2018-12-31T00:00:00"/>
    <s v="SONIA PAOLA GARCIA CONTRERAS"/>
    <s v="LUIS ALBERTO GARAY"/>
    <d v="2023-07-26T00:00:00"/>
    <s v="07 JULIO"/>
    <n v="2023"/>
    <s v="3-2023-009197_x000a_del 18/04/2023"/>
    <s v="18/04/2023"/>
    <s v="Se devuelve para ajustes en el proyecto de acta de liquidación bilateral y actualización de documentación"/>
    <s v=" 3-2023-009311"/>
    <s v="19/04/2023"/>
    <s v="Mediante memorando 3-2023-015080_x000a_del 16-06-2023 el área envía los ajustes solicitados"/>
    <m/>
    <m/>
    <m/>
    <m/>
    <m/>
    <s v="3-2023-015227_x000a_"/>
    <s v="20/06/2023"/>
    <s v="3-2023-018353_x000a_del 17-07-2023_x000d_"/>
    <s v="17/07/2023"/>
    <s v="18/07/2023"/>
    <s v="x"/>
    <m/>
    <m/>
    <s v="https://www.secop.gov.co/CO1ContractsManagement/Tendering/ProcurementContractEdit/View?docUniqueIdentifier=CO1.PCCNTR.345392&amp;prevCtxUrl=https%3a%2f%2fwww.secop.gov.co%3a443%2fCO1ContractsManagement%2fTendering%2fProcurementContractManagement%2fIndex&amp;prevCtxLbl=Contratos+"/>
    <m/>
    <m/>
    <m/>
    <m/>
    <m/>
    <m/>
    <m/>
    <m/>
    <m/>
    <m/>
    <m/>
    <m/>
    <m/>
    <m/>
    <d v="2025-05-08T00:00:00"/>
    <x v="3"/>
    <x v="1"/>
    <x v="0"/>
    <s v="6 meses. Mediante memorando 3-2023-018668_x000a_del 19-07-2023 se remite acta fimada y publicada en SECOPII_x000d_"/>
  </r>
  <r>
    <s v="GGC-321-2014"/>
    <x v="11"/>
    <s v="Contratar la continuidad de los servicios deCentro de Datos Alterno tanto para el Ministerio de Minas y Energía como para la Comisión deRegulación de Energia y Gas - CREG y actualización del Plan DRP {Disaster Recovery Planning)del Ministerio, bajo la modalidad de hosting."/>
    <s v="UNE EPM TELECOMUNICACIONES S.A."/>
    <s v="Coordinador Grupo de Tecnologías de la Información y de las comunicaciones- TICS_x000a_"/>
    <x v="1"/>
    <d v="2014-12-29T00:00:00"/>
    <d v="2018-12-31T00:00:00"/>
    <s v="SONIA PAOLA GARCIA CONTRERAS"/>
    <s v="LUIS ALBERTO GARAY"/>
    <d v="2023-05-26T00:00:00"/>
    <s v="05 MAYO"/>
    <n v="2023"/>
    <s v="3-2023-011850_x000a_del 18-05-2023"/>
    <s v="19/05/2023"/>
    <s v="Mediante memorando 3-2023-005963_x000a_del 07-03-2023 se solicito al área la radicación del acta de liquidación. Se devuelve para ajustes en el acta y aclaraciones."/>
    <s v="3-2023-011960_x000a_"/>
    <s v="19/08/2023"/>
    <s v="Mediante meorando 3-2023-012532_x000a_del 26-05-2023 el área envía los ajustes solicitados"/>
    <m/>
    <m/>
    <m/>
    <m/>
    <m/>
    <s v="3-2023-012588_x000a_"/>
    <s v="26/05/2023"/>
    <m/>
    <m/>
    <m/>
    <m/>
    <m/>
    <m/>
    <m/>
    <m/>
    <m/>
    <m/>
    <m/>
    <m/>
    <m/>
    <m/>
    <m/>
    <m/>
    <m/>
    <m/>
    <m/>
    <m/>
    <m/>
    <d v="2025-05-07T00:00:00"/>
    <x v="3"/>
    <x v="1"/>
    <x v="2"/>
    <s v="Mediante memorando 3-2023-014161_x000a_del 07-06-2023 se remite a control disciplinario "/>
  </r>
  <r>
    <s v="GGC-232-2018"/>
    <x v="8"/>
    <s v="Aunar esfuerzos técnicos, administrativos, de gestión y humanos, para apoyar la implementación de la política minera nacional, a través de procesos de formación dirigidos a la pequeña minería y a la minería de subsistencia. "/>
    <s v="SERVICIO NACIONAL DE APRENDIZAJE SENA"/>
    <s v="Director de Formalización Minera"/>
    <x v="5"/>
    <d v="2018-01-23T00:00:00"/>
    <d v="2018-12-31T00:00:00"/>
    <s v="SONIA PAOLA GARCIA CONTRERAS"/>
    <s v="LUIS ALBERTO GARAY"/>
    <d v="2023-05-26T00:00:00"/>
    <s v="05 MAYO"/>
    <n v="2023"/>
    <s v="3-2023-011978_x000a_del 19-05-2023"/>
    <s v="23/05/2023"/>
    <s v="Mediante memorando 3-2023-004266 del 17-02-2023 se reitera al área la radicación del acta de liquidación. Se devuelve para ajustes y aclaraciones "/>
    <s v=" 3-2023-012075_x000a_del 23-05-2023"/>
    <s v="23/05/2023"/>
    <s v="Mediante memorando 3-2023-012260_x000a_del 24-05-2023 y correo de la misma fecha se envían los ajustes solicitados"/>
    <m/>
    <m/>
    <m/>
    <m/>
    <m/>
    <s v="3-2023-012298"/>
    <s v="25/05/2023"/>
    <s v="e-mail"/>
    <s v="25/05/2023"/>
    <s v="25/05/2023"/>
    <s v="x"/>
    <m/>
    <m/>
    <n v="264"/>
    <m/>
    <m/>
    <m/>
    <m/>
    <m/>
    <m/>
    <m/>
    <m/>
    <m/>
    <m/>
    <m/>
    <m/>
    <m/>
    <m/>
    <d v="2025-05-08T00:00:00"/>
    <x v="3"/>
    <x v="1"/>
    <x v="0"/>
    <s v="4 meses"/>
  </r>
  <r>
    <s v="GGC-676-2017"/>
    <x v="3"/>
    <s v="Prestar el servicio de soporte, mantenimiento, mejoras y administración del software &quot;Sistemas de Información de Talento Humano - SARA&quot;, para el Ministerio de Minas y Energía."/>
    <s v="UNION SOLUCIONES SISTEMAS DE INFORMACIÓN S.A.S"/>
    <s v="Coordinador Talento Humano"/>
    <x v="12"/>
    <d v="2018-01-02T00:00:00"/>
    <d v="2018-12-31T00:00:00"/>
    <s v="PEDRO AREVALO"/>
    <s v="LUIS ALBERTO GARAY"/>
    <d v="2023-05-24T00:00:00"/>
    <s v="05 MAYO"/>
    <n v="2023"/>
    <m/>
    <m/>
    <s v="con radicado No. 3-2023-005803 del 06-03-2023 se solicitó a talento humano enviar los soportes actualizados para continuar con el trámite de la suscripción"/>
    <m/>
    <m/>
    <m/>
    <s v="3-2023-012103 del 23/05/2023"/>
    <s v="23/05/2023"/>
    <m/>
    <m/>
    <m/>
    <m/>
    <m/>
    <m/>
    <m/>
    <m/>
    <m/>
    <m/>
    <m/>
    <m/>
    <m/>
    <m/>
    <m/>
    <m/>
    <m/>
    <m/>
    <m/>
    <m/>
    <m/>
    <m/>
    <m/>
    <m/>
    <m/>
    <m/>
    <d v="2025-05-07T00:00:00"/>
    <x v="3"/>
    <x v="1"/>
    <x v="2"/>
    <s v="se enviiò a control disciplinario con radicado No. 3-2023-013718 del 05-06-2023"/>
  </r>
  <r>
    <s v="GGC-318-2014"/>
    <x v="11"/>
    <s v="Contratar los servicios integrados de acceso. rendimiento, desempeño, trafico seguro y migración a IPv6, a través de canales dedicados a Internet principal y de respaldo; de acuerdo con el Formato de Características Técnicas M!nimas para la Adquisición del Servicio de Acceso a Internet el Ministerio de Minas y Energía."/>
    <s v="INTERNEXA S.A."/>
    <s v="Coordinador Grupo de Tecnologías de la Información y de las comunicaciones- TICS_x000a_"/>
    <x v="1"/>
    <d v="2014-12-23T00:00:00"/>
    <d v="2019-03-15T00:00:00"/>
    <s v="SONIA PAOLA GARCIA CONTRERAS"/>
    <s v="LUIS ALBERTO GARAY"/>
    <d v="2023-10-08T00:00:00"/>
    <s v="10 OCTUBRE"/>
    <n v="2023"/>
    <s v="3-2023-018346 del 17-07-2023"/>
    <s v="17/07/2023"/>
    <s v="Mediante memorando 3-2023-007003_x000a_del 21-03-2023, se solicito la radicación del acta de liquidación al área. Se devuelve proyecto para ajustes del área"/>
    <s v="3-2023-018660_x000a_del 19-07-2023"/>
    <s v="19/07/2023"/>
    <s v="El 24/07/2023 se realizó una reunión con el enlace del área para validar que los ajustes solicitados  por el GGC en el acta de liquidación se hayan subsanado en su totalidad por el área. Mediante memorando  3-2023-019691 del 31-07-2023 el área radica los ajustes solicitados"/>
    <m/>
    <m/>
    <m/>
    <m/>
    <m/>
    <s v="3-2023-019753_x000a_Fecha: 31-07-2023"/>
    <s v="31/07/2023"/>
    <s v="3-2023-020048_x000a_del 02-08-2023"/>
    <d v="2023-02-08T00:00:00"/>
    <d v="2023-02-08T00:00:00"/>
    <s v="x"/>
    <m/>
    <m/>
    <s v="https://www.contratos.gov.co/consultas/detalleProceso.do?numConstancia=14-12-3262251"/>
    <m/>
    <m/>
    <m/>
    <m/>
    <m/>
    <m/>
    <m/>
    <m/>
    <m/>
    <m/>
    <m/>
    <m/>
    <m/>
    <m/>
    <d v="2025-05-08T00:00:00"/>
    <x v="3"/>
    <x v="1"/>
    <x v="0"/>
    <s v="Mediante memorando 3-2023-020841 del 09-08-2023 se remitió al área el acta de liquidación firmada, fechada y publicada en SECOPI."/>
  </r>
  <r>
    <s v="GGC-439-2015"/>
    <x v="2"/>
    <s v="Realizar la ejecución de los proyectos que serán financiados con recursos_x000a_del fondo del Programa de Normalización de Redes Eléctricas - PRONE._x000a_con el fm de mejorar la calidad y confiabilidad del servicio de energía_x000a_eléctrica en los barrios subnormales ubicados en los municipios del Sistema_x000a_Interconectado Nacional conforme los reglamentos técnicos vigentes"/>
    <s v="DISPAC S.A. E.S.P."/>
    <s v="Director de Energía Eléctrica"/>
    <x v="2"/>
    <d v="2015-12-24T00:00:00"/>
    <d v="2019-04-15T00:00:00"/>
    <s v="SONIA PAOLA GARCIA CONTRERAS"/>
    <s v="LUIS ALBERTO GARAY"/>
    <d v="2023-11-11T00:00:00"/>
    <s v="11 NOVIEMBRE"/>
    <n v="2023"/>
    <s v="3-2023-006687 del 15-03-2023"/>
    <s v="21/03/2023"/>
    <s v="con radicado No.  3-2023-011578 del 16-05-2023 se envió al área para ajustes.Mediante memorando  3-2023-014700 del 13-06-2023 el area envió los ajustes solicitados"/>
    <s v="3-2023-014700 del 13-06-2023 "/>
    <s v="13/06/2023"/>
    <m/>
    <m/>
    <m/>
    <m/>
    <m/>
    <m/>
    <s v=" 3-2023-024192_x000a_del 12-09-2023"/>
    <d v="2023-12-09T00:00:00"/>
    <s v="3-2023-025774_x000a_DEL 27-09-2023"/>
    <s v="27/09/2023"/>
    <d v="2023-02-10T00:00:00"/>
    <s v="x"/>
    <m/>
    <m/>
    <s v="https://www.contratos.gov.co/consultas/detalleProceso.do?numConstancia=15-12-4546437"/>
    <m/>
    <m/>
    <m/>
    <m/>
    <m/>
    <m/>
    <m/>
    <m/>
    <m/>
    <m/>
    <m/>
    <m/>
    <m/>
    <m/>
    <d v="2025-05-08T00:00:00"/>
    <x v="3"/>
    <x v="1"/>
    <x v="0"/>
    <s v="Mediante memorando 3-2023-027157_x000a_del 09-10-2023 se remitió al área acta de liquidación bilateral firmada y pblicada en SECOPI_x000d_"/>
  </r>
  <r>
    <s v="GGC-652-2017"/>
    <x v="3"/>
    <s v="ELECTRIFICACION RURAL VEREDA LA CEJA_x000a_"/>
    <s v="ENERTOLIMA S.A. E.S.P."/>
    <s v="Director de Energía Eléctrica"/>
    <x v="2"/>
    <d v="2017-12-28T00:00:00"/>
    <d v="2019-10-17T00:00:00"/>
    <s v="SONIA PAOLA GARCIA CONTRERAS"/>
    <s v="LUIS ALBERTO GARAY"/>
    <d v="2024-12-03T00:00:00"/>
    <s v="12 DICIEMBRE"/>
    <n v="2024"/>
    <s v="3-2022-025672_x000a_25-10-2022"/>
    <s v="25/10/2023"/>
    <s v="Se devolvió acta de liquidación para ajustes"/>
    <s v="3-2023-010907_x000a_"/>
    <d v="2023-09-05T00:00:00"/>
    <s v="EL 15/09/2023 se reaizó reunión con el área para revisar el contenido del acta de liquidación. Mediante memorando 3-2023-036156_x000a_del 14-12-2023 el área remitió  los ajustes solicitados_x000d_"/>
    <m/>
    <m/>
    <m/>
    <m/>
    <m/>
    <s v="3-2023-037363_x000a_del 19-12-2023"/>
    <s v="19/12/2023"/>
    <s v="3-2023-037890_x000a_del 22-12-2023_x000d_"/>
    <s v="22/12/2023"/>
    <s v="22/12/2023"/>
    <s v="x"/>
    <m/>
    <m/>
    <s v="https://www.secop.gov.co/CO1ContractsManagement/Tendering/ProcurementContractEdit/View?docUniqueIdentifier=CO1.PCCNTR.336984&amp;prevCtxUrl=https%3a%2f%2fwww.secop.gov.co%3a443%2fCO1ContractsManagement%2fTendering%2fProcurementContractManagement%2fIndex&amp;prevCtxLbl=Contratos+"/>
    <m/>
    <m/>
    <m/>
    <m/>
    <m/>
    <m/>
    <m/>
    <m/>
    <m/>
    <m/>
    <m/>
    <m/>
    <m/>
    <m/>
    <d v="2025-05-08T00:00:00"/>
    <x v="3"/>
    <x v="1"/>
    <x v="0"/>
    <s v=" Mediante memorando 3-2024-000053 del 04-01-2024, se remirtió al área el acta de liquidacioón firmada y publicada en SECOPII. Se debe tener en cuenta que la fecha del contrato se encuentra erada en SECOPII como GGC-652-2018  y el sistema no Dejó hacer la corrección."/>
  </r>
  <r>
    <s v="GGC-521-2017"/>
    <x v="3"/>
    <s v="Ampliar la cobertura y procurar la satisfacción de la demanda de energía en las Zonas No Interconectadas - ZNI, mediante la ejecución del proyecto ?CONSTRUCCIÓN SISTEMA DE ENERGÍA SOLAR FOTOVOLTAICA EN LAS ZONAS NO INTERCONECTADAS EN LAS VEREDAS DE LA ZONA RURAL DE TAME, EN EL DEPARTAMENTO DE ARAUCA? del Fondo de Apoyo Financiero para Energización de Zonas No Interconectadas ? FAZNI"/>
    <s v="IPSE - ENELAR E.S.P."/>
    <s v="Director de Energía Eléctrica"/>
    <x v="2"/>
    <d v="2017-12-20T00:00:00"/>
    <d v="2019-05-14T00:00:00"/>
    <s v="SONIA PAOLA GARCIA CONTRERAS"/>
    <s v="LUIS ALBERTO GARAY"/>
    <d v="2023-12-10T00:00:00"/>
    <s v="12 DICIEMBRE"/>
    <n v="2023"/>
    <s v="3-2023-017004 del 05-07-2023"/>
    <d v="2023-06-07T00:00:00"/>
    <s v="Mediante memorando 3-2023-009562_x000a_del 21-04-2023 se solicitó al área la radicación del acta de liquidación. El 13 de julio de 2023 se devuelve el trámite para ajustes del área."/>
    <s v="3-2023-018099_x000a_del 13-07-2023"/>
    <s v="13/07/2023"/>
    <s v="Mediante memorando 3-2023-019463 del 28-07-2023, se devuelve el trámite para ajustes del área"/>
    <s v="3-2023-019463_x000a_del 28-07-2023"/>
    <s v="28/07/2023"/>
    <s v="Mediante memorando 3-2023-019894 del 01-08-2023 el área radicó los ajustes solicitados"/>
    <m/>
    <m/>
    <s v=" 3-2023-020275_x000a_del 03-08-2023_x000d_"/>
    <d v="2023-03-08T00:00:00"/>
    <s v="Mediante memorando 3-2023-021746 del 18-08-2023 se devolvió el trámite a fin de que se proceda con la radicación de la liquidación unilateral, teniendo en cuenta la imposibilidad manifestada por el IPSE para concurrir a_x000a_la suscripción del acta de liquidación bilateral, debido a que perdió competencia para liquidar"/>
    <m/>
    <s v="25/08/2023"/>
    <m/>
    <s v="x"/>
    <s v="Resolución 00868 del 25/08/2023"/>
    <s v="https://www.secop.gov.co/CO1BusinessLine/Tendering/ProcedureMessageDisplay/Index?id=88676422&amp;buyerDossierUniqueIdentifier=CO1.BDOS.244747&amp;prevCtxUrl=https%3a%2f%2fwww.secop.gov.co%3a443%2fCO1BusinessLine%2fTendering%2fBuyerWorkArea%2fIndex%3fdocUniqueIdentifier%3dCO1.BDOS.244747"/>
    <s v="3-2023-022297_x000a_del 25-08-2023"/>
    <s v="25/08/2023"/>
    <d v="2023-06-09T00:00:00"/>
    <s v="NO"/>
    <m/>
    <m/>
    <m/>
    <m/>
    <m/>
    <m/>
    <m/>
    <m/>
    <s v="21/09/2023"/>
    <m/>
    <d v="2025-05-08T00:00:00"/>
    <x v="3"/>
    <x v="1"/>
    <x v="0"/>
    <s v="Mediante memorando  3-2023-027156_x000a_del 09-10-2023 se remitió al área acta de liquidación fimada y publicada en SECOPII ._x000a_La publicación del acta de liquidación se realizó por mensajes, haciendo la consulta por el número de proceso, lo anterior, teniendo en cuenta que el contrato se encuentra en estado suspendido y nunca se hizo la reactivación del mismo en SECOPI, por lo tanto la plataforma no permite cargar la liquidación por ejecución ni tramitar la modificación. _x000a_Mediante correo del 22/09/2023 se solicita al grupo de relacionamiento con el ciudadano que expida certificación de interposición o no de recursos contra la resolución de liquidación unilateral_x000a_"/>
  </r>
  <r>
    <s v="GGC-645-2017"/>
    <x v="3"/>
    <s v="El objeto del presente Convenio consiste en establecer los términos y condiciones para la cofinanciación por parte del MINISTERIO para que la EMPRESA ejecute proyecto denominado Implementación del servicio de gas GLP por redes en los Municipios de Córdoba, Guaitarilla y Pupiales del Departamento de Nariño, conforme con los términos, condiciones y alcance establecidos en el proyecto presentado a la UPME (en adelante, el Proyecto)."/>
    <s v="INGENIERIA Y SERVICIOS S.A. E.S.P. -INS S.A. E.S.P.-"/>
    <s v="Director de Hidrocarburos"/>
    <x v="0"/>
    <d v="2017-12-28T00:00:00"/>
    <d v="2019-11-17T00:00:00"/>
    <s v="SONIA PAOLA GARCIA CONTRERAS"/>
    <s v="LUIS ALBERTO GARAY"/>
    <d v="2024-05-14T00:00:00"/>
    <s v="05 MAYO"/>
    <n v="2024"/>
    <s v="3-2023-033576_x000a_DEL 30-11-2023"/>
    <s v="30/11/2023"/>
    <s v="Mediante memorando 3-2023-007548_x000a_del 28-03-2023 se solicitó al área la radicación del acta de liquidación. Se devuelve el trámite para ajustes del área"/>
    <s v=" 3-2024-000112_x000a_del 05-01-2024"/>
    <d v="2024-05-01T00:00:00"/>
    <s v="3-2024-010858_x000a_DEL 09-04-2024"/>
    <s v=" 3-2024-011517_x000a_ del 15-04-2024"/>
    <s v="15/04/2024"/>
    <s v=" 3-2024-011677 del 16-04-2024"/>
    <m/>
    <m/>
    <s v="3-2024-011756_x000a_ del 17-04-2024"/>
    <s v="17/04/2024"/>
    <s v=" 3-2024-012094_x000a_ DEL 22-04-2024"/>
    <s v="22/04/2024"/>
    <s v="30/04/2024"/>
    <s v="x"/>
    <m/>
    <m/>
    <s v="https://www.secop.gov.co/CO1ContractsManagement/Tendering/ProcurementContractEdit/View?docUniqueIdentifier=CO1.PCCNTR.283754&amp;prevCtxUrl=https%3a%2f%2fwww.secop.gov.co%3a443%2fCO1ContractsManagement%2fTendering%2fProcurementContractManagement%2fIndex&amp;prevCtxLbl=Contratos+"/>
    <m/>
    <m/>
    <m/>
    <m/>
    <m/>
    <m/>
    <m/>
    <m/>
    <m/>
    <m/>
    <m/>
    <m/>
    <m/>
    <m/>
    <d v="2025-05-08T00:00:00"/>
    <x v="3"/>
    <x v="1"/>
    <x v="0"/>
    <s v="Se realizó la publicación del acta de liquidación en SECOPII y Mediante memorando 3-2024-014037_x000a_ Fecha: 06-05-2024 se remitió al área el acta de liquidación bilateral firmada y publicada en SECOPII"/>
  </r>
  <r>
    <s v="GGC-319-2018"/>
    <x v="8"/>
    <s v="Aunar esfuerzos técnicos, administrativos y financieros para identificar y analizar las características de los yacimientos y los procesos de beneficio asociados a esos yacimientos en cinco (5) distritos mineros correspondientes a los departamentos de Cauca, Bolívar, Córdoba y Antioquia, con el objetivo de realizar documentos técnicos que permitan orientar a la población minera frente a las operaciones de recuperación del mineral aurífero sin el uso de mercurio, en el marco de la Ley 1658 de 2013."/>
    <s v="SERVICIO GEOLOGICO COLOMBIANO"/>
    <s v="Coordinación Para El Fomento A La Minería Sustentable _x000a_Y La Seguridad Minera"/>
    <x v="5"/>
    <d v="2018-01-26T00:00:00"/>
    <d v="2019-06-15T00:00:00"/>
    <s v="SONIA PAOLA GARCIA CONTRERAS"/>
    <s v="LUIS ALBERTO GARAY"/>
    <d v="2023-11-11T00:00:00"/>
    <s v="11 NOVIEMBRE"/>
    <n v="2023"/>
    <s v=" 3-2023-024137_x000a_del 12-09-2023_x000d_"/>
    <d v="2023-12-09T00:00:00"/>
    <s v="Se devolvió el trámite para ajustes del área"/>
    <s v="3-2023-024639_x000a_del 15-09-2023"/>
    <s v="15/09/2023"/>
    <s v="Mediante memorando 3-2023-025051 del 20-09-2023 el área radicó los ajustes solicitados"/>
    <m/>
    <m/>
    <m/>
    <m/>
    <m/>
    <s v="3-2023-025122_x000a_del 21-09-2023"/>
    <s v="21/09/2023"/>
    <s v="3-2023-028520_x000a_ del 20-10-2023"/>
    <s v="20/10/2023"/>
    <s v="24/10/2023"/>
    <s v="x"/>
    <m/>
    <m/>
    <s v="https://www.secop.gov.co/CO1ContractsManagement/Tendering/ProcurementContractEdit/View?docUniqueIdentifier=CO1.PCCNTR.338553&amp;prevCtxUrl=https%3a%2f%2fwww.secop.gov.co%3a443%2fCO1ContractsManagement%2fTendering%2fProcurementContractManagement%2fIndex&amp;prevCtxLbl=Contratos+"/>
    <m/>
    <m/>
    <m/>
    <m/>
    <m/>
    <m/>
    <m/>
    <m/>
    <m/>
    <m/>
    <m/>
    <m/>
    <m/>
    <m/>
    <d v="2025-05-08T00:00:00"/>
    <x v="3"/>
    <x v="1"/>
    <x v="0"/>
    <s v="Mediante memorando 3-2023-029044_x000a_del 26-10-2023, se remitió al área el acta de liquidación firmnada y publicada en SECOPII_x000d_"/>
  </r>
  <r>
    <s v="GGC-614-2017"/>
    <x v="3"/>
    <s v="CONSTRUCCIÓN DE SISTEMAS DE ENERGÍA SOLAR FOTOVOLTÁICA PARA VIVIENDAS RURALES EN LAS VEREDAS ACEITICO, CAÑO MANATI, CAÑO NEGRO, CASUARITO, EL PROGRESO, JURIEPE, LA ESMERALDA, LA LIBERTAD, LA VENTUROSA, PASO GANADO, PUERTO MURILLO, DEL MUNICIPIO DE PUERTO CARREÑO DEPARTAMENTO DEL VICHADA_x000a_"/>
    <s v="IPSE - GENSA S.A. E.S.P."/>
    <s v="Director de Energía Eléctrica"/>
    <x v="2"/>
    <d v="2017-12-28T00:00:00"/>
    <d v="2019-06-30T00:00:00"/>
    <s v="SONIA PAOLA GARCIA CONTRERAS"/>
    <s v="LUIS ALBERTO GARAY"/>
    <d v="2023-11-25T00:00:00"/>
    <s v="11 NOVIEMBRE"/>
    <n v="2023"/>
    <s v="3-2022-008003 del 25 de marzo del 2022"/>
    <s v="25/03/2022"/>
    <s v="No se evidencia en la carpeta la trazabilidad de los memorandos de solicitud de ajustes y respuesta"/>
    <m/>
    <m/>
    <m/>
    <m/>
    <m/>
    <m/>
    <m/>
    <m/>
    <s v="no se evidencia en la carpeta"/>
    <s v="no se evidencia en la carpeta"/>
    <s v="no se evidencia en la carpeta"/>
    <s v="no se evidencia en la carpeta"/>
    <s v="19/12/2017"/>
    <s v="x"/>
    <m/>
    <m/>
    <s v="https://www.secop.gov.co/CO1ContractsManagement/Tendering/ProcurementContractEdit/View?docUniqueIdentifier=CO1.PCCNTR.276867"/>
    <m/>
    <m/>
    <m/>
    <m/>
    <m/>
    <m/>
    <m/>
    <m/>
    <m/>
    <m/>
    <m/>
    <m/>
    <m/>
    <s v="https://www.secop.gov.co/CO1ContractsManagement/Tendering/ProcurementContractEdit/View?docUniqueIdentifier=CO1.PCCNTR.276867"/>
    <d v="2025-05-08T00:00:00"/>
    <x v="3"/>
    <x v="1"/>
    <x v="0"/>
    <s v="4 meses"/>
  </r>
  <r>
    <s v="GGC-631-2017"/>
    <x v="3"/>
    <s v="CONSTRUCCIÓN, IMPLEMENTACIÓN Y PUESTA EN FUNCIONAMIENTO DE SOLUCIONES CON FUENTES NO CONVENCIONALES DE ENERGIA (FNCE).COMO SISTEMAS DE ENERGÍA SOLAR FOTOVOLTAICA PARA VIVIENDAS RURALES DISPERSAS EN LAS VEREDAS AGUAS CLARAS, CAÑO COLORADO, EL PROGRESO, EL RIPIAL, LA CEIBA, LA PALMITA, LA CORREA, LA ESMERALDA, LAS PETACAS, MAPORAL, NORMANDIA, LAS ACACIAS Y SAN MATEO DEL MUNICIPIO DE PUERTO RONDON EN LAS ZONAS NO INTERCONECTADAS DEL DEPARTAMENTO DE ARAUCA"/>
    <s v="ELECTROHUILA S.A. E.S.P."/>
    <s v="Director de Energía Eléctrica"/>
    <x v="2"/>
    <d v="2017-12-28T00:00:00"/>
    <d v="2019-07-29T00:00:00"/>
    <s v="PEDRO AREVALO"/>
    <s v="LUIS ALBERTO GARAY"/>
    <d v="2023-12-22T00:00:00"/>
    <s v="12 DICIEMBRE"/>
    <n v="2023"/>
    <s v="3-2023-025274"/>
    <s v="22/09/2023"/>
    <s v="Se proyecta memorando de devolución  No. No.: 3-2023-027481 con fecha 11/10/2023 manifestando que no es posible dar tramite a la solicitud de liquidar unilateralmente  el contrato FAZNI GGC 631 DE 2017, toda vez que no antecede evidencia ni soporte  para la misma. Es decir no existe trazabilidad de que el supervisor haya agotado trámite para liquidación Bilateral "/>
    <s v="3-2023-027481"/>
    <d v="2023-11-10T00:00:00"/>
    <s v="3-2023-029918 del 02 de Novimebre de 2023 Se remite proyecto de acto administrativo para ajustes."/>
    <s v="3-2023-030-299 "/>
    <d v="2023-03-11T00:00:00"/>
    <s v="Se cargo acto administrativo a Argo el 07 de Noviembre de 2023, para revisión y aprobación."/>
    <m/>
    <m/>
    <m/>
    <m/>
    <m/>
    <m/>
    <d v="2023-09-11T00:00:00"/>
    <m/>
    <s v="x"/>
    <s v="01383 DE 2023"/>
    <s v="https://www.secop.gov.co/CO1ContractsManagement/Tendering/ProcurementContractEdit/View?docUniqueIdentifier=CO1.PCCNTR.281778&amp;prevCtxUrl=https%3a%2f%2fwww.secop.gov.co%3a443%2fCO1ContractsManagement%2fTendering%2fProcurementContractManagement%2fIndex&amp;prevCtxLbl=Contratos+"/>
    <m/>
    <m/>
    <s v="28/11/2023"/>
    <s v="NO"/>
    <m/>
    <m/>
    <m/>
    <m/>
    <m/>
    <m/>
    <m/>
    <m/>
    <s v="15/12/2023"/>
    <m/>
    <d v="2025-05-08T00:00:00"/>
    <x v="3"/>
    <x v="1"/>
    <x v="0"/>
    <s v="Mediante memorando 3-2024-000418 del 15-01-2024, se remitió al área la resolución de liquidación unilateral firmada y publicada en SECOPII"/>
  </r>
  <r>
    <s v="GGC-599-2017"/>
    <x v="3"/>
    <s v="Contratar la integración del sistema de información de contatos NEON con otros sistemas de información."/>
    <s v="MEGASOFT S.A.S."/>
    <s v=" Coordinador del Grupo de Servicios Administrativos, el Coordinador del Grupo de Tecnologías de Información y las Comunicaciones, Coordinador del Grupo de Gestión Financiera y Contable y Coordinador del Grupo de Tesorería."/>
    <x v="1"/>
    <d v="2017-12-18T00:00:00"/>
    <d v="2019-08-30T00:00:00"/>
    <s v="SONIA PAOLA GARCIA CONTRERAS"/>
    <s v="LUIS ALBERTO GARAY"/>
    <d v="2024-01-25T00:00:00"/>
    <s v="01 ENERO"/>
    <n v="2024"/>
    <s v="3-2023-017870  del 11-07-2023"/>
    <d v="2023-11-07T00:00:00"/>
    <s v="con memorando No. 3-2023-004268 del 17 -02-2023 se solicitó al área enviar proyectos de actas de liquidación. Se devuelve acta de liquidación para ajustes"/>
    <s v="3-2023-022017 del 23-08-2023"/>
    <s v="23/08/2023"/>
    <s v="Mediante memorando 3-2023-022218 del 25-08-2023 el área radicó nuevamente el trámite"/>
    <m/>
    <m/>
    <m/>
    <m/>
    <m/>
    <s v="3-2023-022532_x000a_del 29-08-2023_x000d_"/>
    <s v="29/08/2023"/>
    <s v="3-2023-024142_x000a_DEL 12-09-2023"/>
    <d v="2023-12-09T00:00:00"/>
    <s v="13/09/2023"/>
    <s v="x"/>
    <m/>
    <m/>
    <s v="https://www.secop.gov.co/CO1ContractsManagement/Tendering/ProcurementContractEdit/View?docUniqueIdentifier=CO1.PCCNTR.261928&amp;prevCtxUrl=https%3a%2f%2fwww.secop.gov.co%3a443%2fCO1ContractsManagement%2fTendering%2fProcurementContractManagement%2fIndex&amp;prevCtxLbl=Contratos+"/>
    <m/>
    <m/>
    <m/>
    <m/>
    <m/>
    <m/>
    <m/>
    <m/>
    <m/>
    <m/>
    <m/>
    <m/>
    <m/>
    <m/>
    <d v="2025-05-08T00:00:00"/>
    <x v="3"/>
    <x v="1"/>
    <x v="0"/>
    <s v="Mediante memorando 3-2023-024748_x000a_del 18-09-2023 se remitió al área acta de liquidación firmada y publicada en SECOPII"/>
  </r>
  <r>
    <s v="GGC-587-2017"/>
    <x v="3"/>
    <s v="Construcción del Sistema de Distribución de Gas Natural, contemplado en el proyecto denominado &quot;PROYECTO DE GAS NATURAL PARA LA OBTENCIÓN DE SUBSIDIOS MUNICIPIO DE SAN LUIS DE GACENO EN EL DEPARTAMENTO DE BOYACÁ&quot; y las conexiones a servicio público de gas natural en el municipio de San Luis de Gaceno, departamento de Boyacá, conforme con los términos, condiciones y alcance establecidos en el proyecto presentado a la UPME"/>
    <s v="FONDO ESPECIAL CUOTA DE FOMENTO DE GAS NATURAL (MME) - SOCIEDAD DE UNIDAD EMPRESARIAL DE SERVICIOS PÚBLICOS PUBLISERVICIOS S.A E.S.P"/>
    <s v="Profesional Esecializado 2028-17  Grupo Combustible, Dirección de Hidrocarburos."/>
    <x v="0"/>
    <d v="2017-12-06T00:00:00"/>
    <d v="2019-08-31T00:00:00"/>
    <s v="PEDRO AREVALO"/>
    <s v="LUIS ALBERTO GARAY"/>
    <d v="2024-01-25T00:00:00"/>
    <s v="01 ENERO"/>
    <n v="2024"/>
    <s v="3-2022-011835 del 11-05-2022"/>
    <d v="2022-11-05T00:00:00"/>
    <s v="se solicitó a dario fernando acceso a la carpeta por correo del 23-02-2023 para poder revisar el acta de liquiodación. en el memornado no se aporta ningún documento, tampoco el proyecto de acta de liquidación apra revisión. se reitera la solicitud el 09-05-2023 al área (patricia jaramillo, claudia  esperanza grazón)para el acceso a la carpeta ."/>
    <s v="3-2023-011303"/>
    <d v="2023-11-05T00:00:00"/>
    <s v="Mediante Memorando 3-2023-027130 el Area radico Proyecto de acta bilateral del contrato GGC-587-2017  Y Se devuelve con control de cambios y se sugiere comparti información que no reposa en la carpeta compartida por el area, entre otras cosas es necesario aclarar algunos temrinos de las garantias aprobadas en segundo otro si, y el termino final del contrato., adicional a que se deben relacionar todos los CDP.  "/>
    <s v="3-2023028162"/>
    <s v="18/10/2023"/>
    <m/>
    <m/>
    <m/>
    <s v="3-2023-028547 del 25/10/2023"/>
    <s v="25/10/2023"/>
    <s v="3-2023-031235 "/>
    <d v="2023-10-11T00:00:00"/>
    <s v="22-11-2023"/>
    <s v="x"/>
    <m/>
    <m/>
    <s v="https://www.secop.gov.co/CO1ContractsManagement/Tendering/ProcurementContractEdit/View?docUniqueIdentifier=CO1.PCCNTR.254144&amp;prevCtxUrl=https%3a%2f%2fwww.secop.gov.co%3a443%2fCO1ContractsManagement%2fTendering%2fProcurementContractManagement%2fIndex&amp;prevCtxLbl=Contratos+"/>
    <m/>
    <m/>
    <m/>
    <m/>
    <m/>
    <m/>
    <m/>
    <m/>
    <m/>
    <m/>
    <m/>
    <m/>
    <m/>
    <m/>
    <d v="2025-05-08T00:00:00"/>
    <x v="3"/>
    <x v="1"/>
    <x v="0"/>
    <s v="Se remite Acta de liquidación y publicación en secop ii 3-2023-032541 del 23-11-2023"/>
  </r>
  <r>
    <s v="CAO-018-2019"/>
    <x v="5"/>
    <s v="Contratar la adquisición e instalación de puestos de trabajo en áreas de oficina de las sedes del Ministerio de Minas y Energía ubicadas en la calle 43 No. 57-31  y Avenida Carrera 50 No. 26-20, de la ciudad de Bogotá    "/>
    <s v="CARLOS ANDRES GONZALEZ ORDUZ"/>
    <s v=" Coordinadora del Grupo de Gestión Administrativa_x000a_"/>
    <x v="3"/>
    <d v="2019-08-08T00:00:00"/>
    <d v="2019-10-07T00:00:00"/>
    <s v="SONIA PAOLA GARCIA CONTRERAS"/>
    <s v="LUIS ALBERTO GARAY"/>
    <d v="2024-03-03T00:00:00"/>
    <s v="03 MARZO"/>
    <n v="2024"/>
    <s v="3-2022-021819 del 07/09/2022"/>
    <d v="2022-07-09T00:00:00"/>
    <s v=" 3-2023-015538 del 22/06/2023"/>
    <s v="3-2023-008126 del 03-04-2023"/>
    <d v="2023-03-04T00:00:00"/>
    <s v="Mediante memorando 3-2023-015538 del 22/06/2023 el área delvovió el trámite con los ajustes solicitados. Se realiza la revisión y se envía para firmas."/>
    <m/>
    <m/>
    <m/>
    <m/>
    <m/>
    <s v=" 3-2023-021646_x000a_del 17-08-2023"/>
    <s v="17/08/2023"/>
    <s v="3-2023-029238_x000a_DEL 27-10-2023_x000d_"/>
    <s v="31/10/2023"/>
    <s v="31/10/2023"/>
    <s v="x"/>
    <m/>
    <m/>
    <s v="https://www.secop.gov.co/CO1ContractsManagement/Tendering/ProcurementContractEdit/View?docUniqueIdentifier=CO1.PCCNTR.1054328&amp;prevCtxUrl=https%3a%2f%2fwww.secop.gov.co%3a443%2fCO1ContractsManagement%2fTendering%2fProcurementContractManagement%2fIndex&amp;prevCtxLbl=Contratos+"/>
    <m/>
    <m/>
    <m/>
    <m/>
    <m/>
    <m/>
    <m/>
    <m/>
    <m/>
    <m/>
    <m/>
    <m/>
    <m/>
    <m/>
    <d v="2025-05-08T00:00:00"/>
    <x v="3"/>
    <x v="1"/>
    <x v="0"/>
    <s v="Mediante memorando 3-2023-030814 del 08-11-2023, se remitió al área el acta de liquidación fimada, fechada y publicada en SECOPII"/>
  </r>
  <r>
    <s v="GGC-632-2017"/>
    <x v="3"/>
    <s v="Ampliar la cobertura y procurar la satisfacción de la demanda de energía en las Zonas No Interconectadas ? ZNI, mediante la ejecución del proyecto ?MEJORAMIENTO DEL PARQUE GENERADOR DIÉSEL DE LA CENTRAL DE GENERACIÓN DE LA CABECERA MUNICIPAL DE PUERTO LEGUÍZAMO EN EL DEPARTAMENTO DEL PUTUMAYO? del Fondo de Apoyo Financiero para Energización de Zonas No Interconectadas ? FAZNI."/>
    <s v="ELECTROHUILA S.A. E.S.P."/>
    <s v="Director de Energía Eléctrica"/>
    <x v="2"/>
    <d v="2017-12-28T00:00:00"/>
    <d v="2019-10-12T00:00:00"/>
    <s v="SONIA PAOLA GARCIA CONTRERAS"/>
    <s v="LUIS ALBERTO GARAY"/>
    <d v="2024-08-03T00:00:00"/>
    <s v="08 AGOSTO"/>
    <n v="2024"/>
    <s v="e-mail"/>
    <d v="2024-01-03T00:00:00"/>
    <s v="Mediante memorando 3-2023-009562_x000a_del 21-04-2023 se solicitó al área la radicación del acta de liquidación. "/>
    <m/>
    <m/>
    <m/>
    <m/>
    <m/>
    <m/>
    <m/>
    <m/>
    <s v="e-mail"/>
    <d v="2024-01-03T00:00:00"/>
    <s v="e-mail"/>
    <d v="2024-05-03T00:00:00"/>
    <d v="2024-05-03T00:00:00"/>
    <s v="x"/>
    <m/>
    <m/>
    <s v="https://www.secop.gov.co/CO1ContractsManagement/Tendering/ProcurementContractEdit/View?docUniqueIdentifier=CO1.PCCNTR.281850&amp;prevCtxUrl=https%3a%2f%2fwww.secop.gov.co%3a443%2fCO1ContractsManagement%2fTendering%2fProcurementContractManagement%2fIndex&amp;prevCtxLbl=Contratos+"/>
    <m/>
    <m/>
    <m/>
    <m/>
    <m/>
    <m/>
    <m/>
    <m/>
    <m/>
    <m/>
    <m/>
    <m/>
    <m/>
    <m/>
    <d v="2025-05-08T00:00:00"/>
    <x v="3"/>
    <x v="1"/>
    <x v="0"/>
    <s v="Mediante memorando 3-2024-007726 del 11-03-2024, se remitó al área acta de liquidación bilateral firmada y publicada en SECOPII"/>
  </r>
  <r>
    <s v="GGC-630-2017"/>
    <x v="3"/>
    <s v="CONSTRUCCION DE SISTEMAS DE ENERGIA SOLAR FOTOVOLTAICA EN LAS VEREDASSAN JOSE, NUEVO PROGRESO, BOCAS DEL SANSA, PEÑAS BLANCAS, SARDINATA, EL ROSAL, EL BOSQUE , MONSERRATE BAJO, CURIA BAJO,ANGOSTURAS Y CERRITOS DEL MUNICIPIO DE SAN JUAN DE ARAMA , DEPARTAMENTO DE META_x000a_"/>
    <s v="ELECTROHUILA S.A. E.S.P."/>
    <s v="Director de Energía Eléctrica"/>
    <x v="2"/>
    <d v="2017-12-28T00:00:00"/>
    <d v="2019-10-29T00:00:00"/>
    <s v="PEDRO AREVALO"/>
    <s v="LUIS ALBERTO GARAY"/>
    <d v="2024-03-25T00:00:00"/>
    <s v="03 MARZO"/>
    <n v="2024"/>
    <s v="3-2023-029255"/>
    <s v="27/10/2023"/>
    <m/>
    <m/>
    <m/>
    <m/>
    <m/>
    <m/>
    <m/>
    <m/>
    <m/>
    <s v="Se carga en ARGO el proyecto de resolución de liquidación unilateral"/>
    <s v="19/02/2024"/>
    <s v="argo"/>
    <s v="21/02/2024"/>
    <s v="21/02/2024"/>
    <m/>
    <s v="x"/>
    <s v="RESOLUCIÓN 00131 DEL 21/02/2024"/>
    <s v="https://www.secop.gov.co/CO1ContractsManagement/Tendering/ProcurementContractEdit/View?docUniqueIdentifier=CO1.PCCNTR.279821&amp;prevCtxUrl=https%3a%2f%2fwww.secop.gov.co%3a443%2fCO1ContractsManagement%2fTendering%2fProcurementContractManagement%2fIndex&amp;prevCtxLbl=Contratos+"/>
    <s v="3-2024-005818_x000a_ del 22/02/2024"/>
    <s v="22/02/2024"/>
    <s v="06 y 07 de marzo de 2024"/>
    <m/>
    <m/>
    <m/>
    <m/>
    <m/>
    <m/>
    <m/>
    <m/>
    <m/>
    <s v="21/03/2024"/>
    <d v="2024-04-06T00:00:00"/>
    <d v="2025-05-08T00:00:00"/>
    <x v="3"/>
    <x v="1"/>
    <x v="0"/>
    <s v="4 MESES. Mediante memorando 3-2024-009467_x000a_del 01-04-2024 se solicitó a la OAJ la constancia de ejecutoria de la Resolución que liquidó unilateralmente el contrato. Mediante memorando 3-2024-015531  del 22-05-2024, la OAJ remite constancia de ejecutoría, la cual se devuelve a traves del mismo radicado, teniendo en cuenta que no se relacionó la notificación de notificación del IPSE"/>
  </r>
  <r>
    <s v="GGC-627-2017"/>
    <x v="3"/>
    <s v="CONSTRUCCION SOLUCIONES DE ENERGIA INDIVIDUALES SOSTENIBLES CONSISTENTES EN SISTEMAS SOLARES FOTOVOLTAICOS PARA VIVIENDAS RURALES EN LAS ZONAS NO INTERCONECTADAS DEL MUNICIPIO E ARENAL SUR DE BOLIVAR "/>
    <s v="IPSE - ELECTROHUILA S.A. E.S.P."/>
    <s v="Director de Energía Eléctrica"/>
    <x v="2"/>
    <d v="2017-12-19T00:00:00"/>
    <d v="2019-11-09T00:00:00"/>
    <s v="SONIA PAOLA GARCIA CONTRERAS"/>
    <s v="LUIS ALBERTO GARAY"/>
    <d v="2024-05-04T00:00:00"/>
    <s v="05 MAYO"/>
    <n v="2024"/>
    <s v="3-2022-019949_x000a_del 11-08-2022"/>
    <d v="2022-11-08T00:00:00"/>
    <s v="Se devuelve para ajustes en el proyecto de acta de liquidación bilateral y actualización de documentación"/>
    <s v="3-2023-011704_x000a_"/>
    <s v="17/05/2023"/>
    <s v=" Mediante memorando 3-2023-013305_x000a_del 01-06-2023 el área remite los ajustes solicitados y aclara que el IPSE perdió competencia para  liquidar. Se devuelve acta revisada para que se proceda con el trámite correspondiente a la liquidación unilateral."/>
    <s v="3-2023-013795_x000a_"/>
    <d v="2023-06-06T00:00:00"/>
    <s v="Mediante memorando 3-2023-028271 del 19-10-2023, el área radicó el trámite de liquidación unilateral. Se realiza la revisión y se sube por ARGO para aprobaciones y firma de la SAF"/>
    <m/>
    <m/>
    <m/>
    <m/>
    <m/>
    <m/>
    <d v="2023-03-11T00:00:00"/>
    <m/>
    <s v="x"/>
    <s v="RESOLUCIÓN 1312 DEL 03/11/2023"/>
    <s v="https://www.secop.gov.co/CO1ContractsManagement/Tendering/ProcurementContractEdit/View?docUniqueIdentifier=CO1.PCCNTR.278972&amp;prevCtxUrl=https%3a%2f%2fwww.secop.gov.co%3a443%2fCO1ContractsManagement%2fTendering%2fProcurementContractManagement%2fIndex&amp;prevCtxLbl=Contratos+"/>
    <s v="3-2023-030359_x000a_del 03-11-2023"/>
    <d v="2023-03-11T00:00:00"/>
    <s v="16 Y 21 DE NOVIEMBRE DE 2023"/>
    <s v="NO"/>
    <m/>
    <m/>
    <m/>
    <m/>
    <m/>
    <m/>
    <m/>
    <m/>
    <s v="1 Y 7 de diciembre de 2023"/>
    <s v="18/01/2024"/>
    <d v="2025-05-08T00:00:00"/>
    <x v="3"/>
    <x v="1"/>
    <x v="0"/>
    <s v=" Mediante memorando 3-2024-002597 del 26-01-2024 se remitió al área la resolución de liquidaci{on unilateral y la constancia de ejecutoria firmada y publicada en SECOPII"/>
  </r>
  <r>
    <s v="GGC-557-2019"/>
    <x v="5"/>
    <s v="CONTRATAR LA ADQUISICION DE ELEMENTOS DE COMUNICACIÓN PARA LAS ACTIVIDADES DE PRENSA DEL MINISTERIO DE MINAS Y ENERGÍA "/>
    <s v="AMERICAN OUTSOURCING S.A."/>
    <s v=" Coordinador (a) del Grupo de comunicaciones y Prensa."/>
    <x v="14"/>
    <d v="2019-09-10T00:00:00"/>
    <d v="2019-11-09T00:00:00"/>
    <s v="SONIA PAOLA GARCIA CONTRERAS"/>
    <s v="LUIS ALBERTO GARAY"/>
    <d v="2024-05-04T00:00:00"/>
    <s v="05 MAYO"/>
    <n v="2024"/>
    <s v="3-2022-023591 del 03-10-2022"/>
    <d v="2022-03-10T00:00:00"/>
    <s v="Mediante memorando 3-2022-027224 del 10-11-2022 se adjuntan todos los soportes para liquidar. Soliciité remitan las actas de entrega para verificar si es de tracto sucesivo o de ejecución instantanea y ver si requiere liquidación-  juan david portilla  27-03-2023 por teams. Mediante memorando 3-2023-020054 del 02/08/2023 el área reitera solicitud de liquidación"/>
    <s v="e-mail"/>
    <s v="27/03/2023"/>
    <s v="Se devuelve acta de liquidación para ajustes del área"/>
    <s v=" 3-2023-021902 del 22-08-2023"/>
    <s v="22/08/2023"/>
    <s v="Mediante memorando 3-2023-022539 del 29-08-2023, el área remitió los ajustes solicitados y mediante memorando 3-2023-027868 del 13-10-2023 actualizaron supervisión y documentación"/>
    <m/>
    <m/>
    <s v="3-2023-022951_x000a_del 01-09-2023 y  3-2023-027951_x000a_del 17-10-2023_x000d_"/>
    <s v="1/9/2023 y 17/10/2023"/>
    <s v="3-2023-028172_x000a_del 18-10-2023"/>
    <s v="18/10/2023"/>
    <s v="20/10/2023"/>
    <s v="x"/>
    <m/>
    <m/>
    <s v="https://www.secop.gov.co/CO1ContractsManagement/Tendering/ProcurementContractEdit/View?docUniqueIdentifier=CO1.PCCNTR.1085857&amp;prevCtxUrl=https%3a%2f%2fwww.secop.gov.co%3a443%2fCO1ContractsManagement%2fTendering%2fProcurementContractManagement%2fIndex&amp;prevCtxLbl=Contratos+"/>
    <m/>
    <m/>
    <m/>
    <m/>
    <m/>
    <m/>
    <m/>
    <m/>
    <m/>
    <m/>
    <m/>
    <m/>
    <m/>
    <m/>
    <d v="2025-05-08T00:00:00"/>
    <x v="3"/>
    <x v="1"/>
    <x v="0"/>
    <s v="Mediante memorando 3-2023-028634_x000a_del 23-10-2023 se remitió al área el acta de liquidación bilateral firmada y publicada en SECOPII_x000d_"/>
  </r>
  <r>
    <s v="GGC-551-2019"/>
    <x v="5"/>
    <s v="Contratar la adquisición e instalación de la red de cableado estructurado para el sexto (6°) piso del Ministerio de Minas y Energía y quince (15) puntos de red adicionales categoría 7, de conformidad con el Formato de Características Técnicas."/>
    <s v="ALCALA ARQUITECTURA Y COMUNICACIONES S.A.S."/>
    <s v="Coordinador Grupo de Tecnologías de la Información y de las comunicaciones- TICS_x000a_"/>
    <x v="1"/>
    <d v="2019-09-13T00:00:00"/>
    <d v="2019-11-12T00:00:00"/>
    <s v="SONIA PAOLA GARCIA CONTRERAS"/>
    <s v="LUIS ALBERTO GARAY"/>
    <d v="2024-08-04T00:00:00"/>
    <s v="08 AGOSTO"/>
    <n v="2024"/>
    <s v=" 3-2024-008479_x000a_ DEL 18-03-2024"/>
    <s v="19/03/2024"/>
    <s v="Mediante memorando 3-2023-007003 del 21/03/2023 se solicitó al área la radicación del acta de liquidación. Se devolvió para ajustes del átea"/>
    <s v="3-2024-008975_x000a_ del 21-03-2024"/>
    <s v="21/03/2024"/>
    <s v=" 3-2024-009596 del 02-04-2024"/>
    <m/>
    <m/>
    <m/>
    <m/>
    <m/>
    <s v=" 3-2024-009669_x000a_ del 02-04-2024"/>
    <d v="2024-02-04T00:00:00"/>
    <s v=" 3-2024-009817_x000a_ DEL  03-04-2024"/>
    <d v="2024-03-04T00:00:00"/>
    <d v="2024-04-04T00:00:00"/>
    <s v="x"/>
    <m/>
    <m/>
    <s v="https://www.secop.gov.co/CO1ContractsManagement/Tendering/ProcurementContractEdit/View?docUniqueIdentifier=CO1.PCCNTR.1079322&amp;prevCtxUrl=https%3a%2f%2fwww.secop.gov.co%3a443%2fCO1ContractsManagement%2fTendering%2fProcurementContractManagement%2fIndex&amp;prevCtxLbl=Contratos+ "/>
    <m/>
    <m/>
    <m/>
    <m/>
    <m/>
    <m/>
    <m/>
    <m/>
    <m/>
    <m/>
    <m/>
    <m/>
    <m/>
    <m/>
    <d v="2025-05-08T00:00:00"/>
    <x v="3"/>
    <x v="1"/>
    <x v="0"/>
    <s v="4 meses. Se realizó la publicvación del acta de liquidación bilateral y mediante memorando  3-2024-010713_x000a_ del 09-04-2024, se remitió al área "/>
  </r>
  <r>
    <s v="GGC-628-2017"/>
    <x v="3"/>
    <s v="IMPLEMENTACION DE SISTEMAS DE GENERACIÓN DE ENERGÍA RENOVABLE FOTOVOLTAICA A NIVEL RESIDENCIAL PARA MEJORAR LAS CONDICIONES  DE VIDA DE 104 FAMILIAS UBICADAS EN LAS VEREDAS PIE DEL CIELO Y HONDO DEL RIO PERTENECIENTES AL AREA RURAL DEL MUNICIPIO DE MANAURE BALCONES DEL CESAR EN EL DEPARTAMENTO DEL CESAR"/>
    <s v="ELECTROHUILA S.A. E.S.P.- IPSE"/>
    <s v="Director de Energía Eléctrica"/>
    <x v="2"/>
    <d v="2017-12-28T00:00:00"/>
    <d v="2019-11-22T00:00:00"/>
    <s v="PEDRO AREVALO"/>
    <s v="LUIS ALBERTO GARAY"/>
    <d v="2024-04-16T00:00:00"/>
    <s v="04 ABRIL"/>
    <n v="2024"/>
    <s v="3-2022-020595 del 24-08-2022"/>
    <s v="24/08/2022"/>
    <s v="Se devuelve al área para ajustes y acalraciones"/>
    <s v="3-2023-010670"/>
    <d v="2023-05-05T00:00:00"/>
    <s v="3-2023- 013304 del 01 de junio el área envía ajustes, se revisa y se devuelve  mediante el memorando 3-2023-027715 del 12 de Octubre de 2023 se remite para ajustes."/>
    <s v=" 3-2023-027715 "/>
    <d v="2023-12-10T00:00:00"/>
    <s v="El area allega proyecto de acto administrativo ( Resolución de Liquidación Unilateral)  para revisión, teniendo en cuenta qu el IPSE, perdio competencia, se revia y se devuelve para ajustes...... Mediante memorando 3-2023-019544 del 31 de Octubre de 2023, el area radica los ajustes solicitados."/>
    <s v=" 3-2023-028837"/>
    <s v=" 24-Oct-23"/>
    <m/>
    <m/>
    <s v=" "/>
    <s v=" "/>
    <s v="22/11/2023"/>
    <m/>
    <s v="x"/>
    <s v="01463 del 22 de Noviembre de 2023"/>
    <s v="https://www.secop.gov.co/CO1ContractsManagement/Tendering/ProcurementContractEdit/View?docUniqueIdentifier=CO1.PCCNTR.279248&amp;prevCtxUrl=https%3a%2f%2fwww.secop.gov.co%3a443%2fCO1ContractsManagement%2fTendering%2fProcurementContractManagement%2fIndex&amp;prevCtxLbl=Contratos+"/>
    <s v=" 3-2023-032525 del 23_11_2023"/>
    <s v=" "/>
    <d v="2023-06-12T00:00:00"/>
    <s v="NO"/>
    <s v=" "/>
    <s v=" "/>
    <s v=" "/>
    <s v=" "/>
    <s v=" "/>
    <s v=" "/>
    <s v=" "/>
    <s v=" "/>
    <s v="26/12/2023"/>
    <s v="18/01/2024"/>
    <d v="2025-05-08T00:00:00"/>
    <x v="3"/>
    <x v="1"/>
    <x v="0"/>
    <s v="Mediante memorando  3-2024-002598 del 26-01-2024 se remitió al área resoluci{on de liquidación unilateral y constancia de ejecutoria firmada y publicada en SECOPII"/>
  </r>
  <r>
    <s v="GGC-615-2017"/>
    <x v="3"/>
    <s v="_x000a_SISTEMAS SOLARES FOTOVOLTAICOS INDIVIDUALES PARA LA VEREDA LA PLANTA EN EL MUNICIPIO DE CONDOTO, DEPARTAMENTO DE CHOCÓ&quot;"/>
    <s v="IPSE- DISPAC S.A. E.S.P."/>
    <s v="Director de Energía Eléctrica"/>
    <x v="2"/>
    <d v="2017-12-19T00:00:00"/>
    <d v="2019-12-10T00:00:00"/>
    <s v="SONIA PAOLA GARCIA CONTRERAS"/>
    <s v="LUIS ALBERTO GARAY"/>
    <d v="2024-03-17T00:00:00"/>
    <s v="03 MARZO"/>
    <n v="2024"/>
    <s v="3-2022-028019_x000a_del 21-11-2022"/>
    <s v="21/11/2022"/>
    <s v="Se  devuelve al área para ajustes y documentación adicional"/>
    <s v="3-2023-014337_x000a_"/>
    <d v="2023-08-06T00:00:00"/>
    <s v="Mediante memorando 3-2023-017125 del 06-07-2023 el área radica los ajustes solicitados"/>
    <s v="3-2023-017764_x000a_del 11-07-2023"/>
    <d v="2023-11-07T00:00:00"/>
    <m/>
    <m/>
    <m/>
    <s v="Se sube resolución a ARGO para flujio de aprobación"/>
    <s v="17/07/2023"/>
    <s v="3-2023-018263_x000a_14-07-2023"/>
    <s v="14/07/2023"/>
    <s v="RESOLUCIÓN 00671 DEL 18/07/2023"/>
    <m/>
    <s v="x"/>
    <m/>
    <s v="https://www.secop.gov.co/CO1ContractsManagement/Tendering/ProcurementContractEdit/View?docUniqueIdentifier=CO1.PCCNTR.277184&amp;prevCtxUrl=https%3a%2f%2fwww.secop.gov.co%3a443%2fCO1ContractsManagement%2fTendering%2fProcurementContractManagement%2fIndex&amp;prevCtxLbl=Contratos+"/>
    <s v="3-2023-018832_x000a_del 21-07-2023 "/>
    <s v="21/07/2023"/>
    <s v="DISPAC 24/07/2023 - IPSE 31/07/2023"/>
    <s v="NO"/>
    <m/>
    <m/>
    <m/>
    <m/>
    <m/>
    <m/>
    <m/>
    <m/>
    <s v="23/08/2023"/>
    <s v="23/08/2023"/>
    <d v="2025-05-08T00:00:00"/>
    <x v="3"/>
    <x v="1"/>
    <x v="0"/>
    <s v="Mediante memorando 3-2023-024760_x000a_del 18-09-2023 se remitiò al àrea resoluciòn de liquidaciòn unilateral y constancia de ejecutoria "/>
  </r>
  <r>
    <s v="CAO-008-2019"/>
    <x v="5"/>
    <s v="Contratar el servicio de mantenimiento preventivo y correctivo con suministro de repuestos  para las motocicletas del Ministerio de Minas y Energía."/>
    <s v="OMAR HENRRY CORTES VELASQUEZ-PROPIETARIO DEL ESTABLECIMIENTO DE COMERCIO MOTO MUNDIAL"/>
    <s v=" Coordinadora del Grupo de Gestión Administrativa_x000a_"/>
    <x v="3"/>
    <d v="2019-04-17T00:00:00"/>
    <d v="2019-12-15T00:00:00"/>
    <s v="SONIA PAOLA GARCIA CONTRERAS"/>
    <s v="LUIS ALBERTO GARAY"/>
    <d v="2024-05-11T00:00:00"/>
    <s v="05 MAYO"/>
    <n v="2024"/>
    <s v="3-2020-006077 del 02/04/2020"/>
    <d v="2020-02-04T00:00:00"/>
    <s v="Se devuelve para ajustes en el proyecto de acta de liquidación bilateral y actualización de documentación"/>
    <s v="e-mail"/>
    <s v="18/08/2022"/>
    <s v="Mediante memorando 3-2022-022917 del 23-09-2022 el área radica nuevamente el acta de liquidaciión. Se devuelve para ajustes en el acta y actualización de documentación"/>
    <s v="3-2023-013349 DEL 02/06/2023"/>
    <d v="2023-02-06T00:00:00"/>
    <m/>
    <m/>
    <m/>
    <m/>
    <m/>
    <m/>
    <m/>
    <m/>
    <s v="x"/>
    <m/>
    <m/>
    <m/>
    <m/>
    <m/>
    <m/>
    <m/>
    <m/>
    <m/>
    <m/>
    <m/>
    <m/>
    <m/>
    <m/>
    <m/>
    <m/>
    <m/>
    <d v="2025-05-07T00:00:00"/>
    <x v="3"/>
    <x v="1"/>
    <x v="2"/>
    <s v="4 meses"/>
  </r>
  <r>
    <s v="GGC-549-2019"/>
    <x v="5"/>
    <s v="Realizar la segunda fase del diagnóstico de la Autoridad Reguladora evaluando los aspectos de independencia, relación con los usuarios, articulación institucional, respuesta de emergencias radiológicas y de seguridad física, en el marco de Proyecto de Inversión Fortalecimiento de la autoridad reguladora para el uso seguro de materiales nucleares y radiactivos en el territorio nacional"/>
    <s v="CONSORCIO PROES-TEKNIDATA"/>
    <s v="Coordinación del Grupo de Asuntos Nucleares"/>
    <x v="9"/>
    <d v="2019-09-04T00:00:00"/>
    <d v="2019-12-31T00:00:00"/>
    <s v="SONIA PAOLA GARCIA CONTRERAS"/>
    <s v="LUIS ALBERTO GARAY"/>
    <d v="2024-05-25T00:00:00"/>
    <s v="05 MAYO"/>
    <n v="2024"/>
    <s v="3-2023-000118_x000a_del  05-01-2023"/>
    <d v="2023-05-01T00:00:00"/>
    <s v="Se realiza la revisión juridiva y financiera del acta y se devuelve al área para ajustes"/>
    <s v="3-2023-019080_x000a_del 25-07-2023"/>
    <s v="25/07/2023"/>
    <s v="Mediante memorando 3-2023-034481 del 05-12-2023 se dio respuesta al memorando 3-2023-019568 del 31-07-2023 enviado por el área"/>
    <m/>
    <m/>
    <m/>
    <m/>
    <m/>
    <m/>
    <m/>
    <m/>
    <m/>
    <m/>
    <m/>
    <m/>
    <m/>
    <m/>
    <m/>
    <m/>
    <m/>
    <m/>
    <m/>
    <m/>
    <m/>
    <m/>
    <m/>
    <m/>
    <m/>
    <m/>
    <m/>
    <m/>
    <d v="2025-04-21T00:00:00"/>
    <x v="4"/>
    <x v="1"/>
    <x v="2"/>
    <s v="4 meses"/>
  </r>
  <r>
    <s v="CAO-004-2019"/>
    <x v="5"/>
    <s v="Contratar la adquisición de papel bond  para las diferentes dependencias del Ministerio de Minas y Energía"/>
    <s v="CONSULTORES ESPECIALIZADOS EN VENTAS Y LICITACIONES S.A.S"/>
    <s v="Coordinación del Grupo de Servicios Administrativos"/>
    <x v="3"/>
    <d v="2019-03-26T00:00:00"/>
    <d v="2019-10-31T00:00:00"/>
    <s v="SONIA PAOLA GARCIA CONTRERAS"/>
    <s v="LUIS ALBERTO GARAY"/>
    <d v="2024-03-26T00:00:00"/>
    <s v="03 MARZO"/>
    <n v="2024"/>
    <s v="2019089463 del 18/12/2019"/>
    <s v="18/12/2019"/>
    <s v="No se evidencia en la carpeta ningún radicado o correo de devolución del trámite"/>
    <s v="3-2023-035875_x000a_del 13-12-2023"/>
    <s v="13/12/2023"/>
    <m/>
    <m/>
    <m/>
    <m/>
    <m/>
    <m/>
    <m/>
    <m/>
    <m/>
    <m/>
    <m/>
    <s v="x"/>
    <m/>
    <m/>
    <m/>
    <m/>
    <m/>
    <m/>
    <m/>
    <m/>
    <m/>
    <m/>
    <m/>
    <m/>
    <m/>
    <m/>
    <m/>
    <m/>
    <m/>
    <d v="2025-05-07T00:00:00"/>
    <x v="3"/>
    <x v="1"/>
    <x v="2"/>
    <m/>
  </r>
  <r>
    <s v="CAO-006-2019"/>
    <x v="5"/>
    <s v="Contratar el servicio de intervención general preventiva y correctiva de los subsistemas de generación eléctrica y potenciación hidráulica con el suministro e instalación de repuestos, en las sedes del Ministerio de Minas y Energía en la ciudad de Bogotá D.C."/>
    <s v="RIDA SOLUCIONES INTEGRALES SAS."/>
    <s v=" Coordinadora del Grupo de Gestión Administrativa_x000a_"/>
    <x v="3"/>
    <d v="2019-04-04T00:00:00"/>
    <d v="2019-12-31T00:00:00"/>
    <s v="SONIA PAOLA GARCIA CONTRERAS"/>
    <s v="LUIS ALBERTO GARAY"/>
    <d v="2024-05-25T00:00:00"/>
    <s v="05 MAYO"/>
    <n v="2024"/>
    <s v="3-2022-018025 del 21-07-2022"/>
    <s v="21/07/2022"/>
    <m/>
    <s v="3-2023-008126 del 03-04-2023"/>
    <d v="2023-03-04T00:00:00"/>
    <s v="o. 3-2023-009798 del 25-04-2023 se remitió en avanzada los comentarios jurídicos para que se realicen los repsectivos ajustes y actualizaciones del cao 006-2019"/>
    <s v="3-2023-009798 "/>
    <s v="25-04-2023"/>
    <s v="Mediante memorando  3-2023-015583 del 22/06/2023  el área remitió los ajustes solicitados"/>
    <m/>
    <m/>
    <s v="3-2023-020276_x000a_del 03-08-2023"/>
    <d v="2023-03-08T00:00:00"/>
    <s v="3-2023-021685_x000a_del 17-08-2023"/>
    <s v="17/08/2023"/>
    <s v="22/08/2023"/>
    <s v="x"/>
    <m/>
    <m/>
    <s v="https://www.secop.gov.co/CO1ContractsManagement/Tendering/ProcurementContractEdit/View?docUniqueIdentifier=CO1.PCCNTR.921618&amp;prevCtxUrl=https%3a%2f%2fwww.secop.gov.co%3a443%2fCO1ContractsManagement%2fTendering%2fProcurementContractManagement%2fIndex&amp;prevCtxLbl=Contratos+"/>
    <m/>
    <m/>
    <m/>
    <m/>
    <m/>
    <m/>
    <m/>
    <m/>
    <m/>
    <m/>
    <m/>
    <m/>
    <m/>
    <m/>
    <d v="2025-05-08T00:00:00"/>
    <x v="3"/>
    <x v="1"/>
    <x v="0"/>
    <s v="Mediante memorando 3-2023-022564_x000a_del 29-08-2023, se remitó al área, acta de liquidación bilateral fimada y publicada en SECOP"/>
  </r>
  <r>
    <s v="CAO-017-2019"/>
    <x v="5"/>
    <s v="Contratar el servicio de intervención preventiva y correctiva así como el suministro e instalación de los repuestos necesarios para los Subsistemas de Control de Acceso y Circuito Cerrado de Televisión (CCTV) de las sedes del Ministerio de Minas y Energía en Bogotá."/>
    <s v="NELSON NOVA GOMEZ "/>
    <s v="Coordinación del Grupo de Servicios Administrativos"/>
    <x v="3"/>
    <d v="2019-07-02T00:00:00"/>
    <d v="2019-12-31T00:00:00"/>
    <s v="SONIA PAOLA GARCIA CONTRERAS"/>
    <s v="LUIS ALBERTO GARAY"/>
    <d v="2024-05-25T00:00:00"/>
    <s v="05 MAYO"/>
    <n v="2024"/>
    <s v="3-2021-002230_x000a_ del 26-01-2021"/>
    <d v="2021-03-09T00:00:00"/>
    <s v="Se devuelve para ajustes en el proyecto de acta de liquidación bilateral y actualización de documentación"/>
    <s v="3-2023-011496"/>
    <s v="15/05/2023"/>
    <m/>
    <m/>
    <m/>
    <m/>
    <m/>
    <m/>
    <m/>
    <m/>
    <m/>
    <m/>
    <m/>
    <m/>
    <m/>
    <m/>
    <m/>
    <m/>
    <m/>
    <m/>
    <m/>
    <m/>
    <m/>
    <m/>
    <m/>
    <m/>
    <m/>
    <m/>
    <m/>
    <m/>
    <m/>
    <d v="2025-05-08T00:00:00"/>
    <x v="3"/>
    <x v="1"/>
    <x v="2"/>
    <m/>
  </r>
  <r>
    <s v="GGC-336-2019"/>
    <x v="5"/>
    <s v="Aunar esfuerzos entre la AGENCIA NACIONAL DE MINERÍA y EL MINISTERIO DE MINAS Y ENERGÍA con el fin de intercambiar buenas prácticas, desarrollar proyectos y actividades conjuntas que coadyuven a la implementación de una plataforma ética que utilice las tecnologías de la información y las comunicaciones y desarrolle una cultura ética para el sector minero energético."/>
    <s v="AGENCIA NACIONAL DE MINERIA ANM"/>
    <s v="Profesional especializadado STH"/>
    <x v="12"/>
    <d v="2019-04-29T00:00:00"/>
    <d v="2019-12-31T00:00:00"/>
    <s v="SONIA PAOLA GARCIA CONTRERAS"/>
    <s v="LUIS ALBERTO GARAY"/>
    <d v="2024-05-25T00:00:00"/>
    <s v="05 MAYO"/>
    <n v="2024"/>
    <s v="3-2022-025017_x000a_del 13-10-2022"/>
    <s v="13/10/2022"/>
    <s v="Se devuekve al área para ajustes en el acta y en la certificación final de supervisión y actualización de documentos"/>
    <s v="3-2023-016031_x000a_del 27-06-2023"/>
    <s v="27/06/2023"/>
    <m/>
    <m/>
    <m/>
    <m/>
    <m/>
    <m/>
    <m/>
    <m/>
    <m/>
    <m/>
    <m/>
    <m/>
    <m/>
    <m/>
    <m/>
    <m/>
    <m/>
    <m/>
    <m/>
    <m/>
    <m/>
    <m/>
    <m/>
    <m/>
    <m/>
    <m/>
    <m/>
    <m/>
    <m/>
    <d v="2025-04-21T00:00:00"/>
    <x v="4"/>
    <x v="1"/>
    <x v="2"/>
    <s v="6 meses"/>
  </r>
  <r>
    <s v="CAO-020-2019"/>
    <x v="5"/>
    <s v="Contratar la realización de un Diplomado en la metodología y el estándar del PMI (Project Management Institute) para funcionarios del Ministerio de Minas y Energía."/>
    <s v="CONSULTORIA UNIVERSIDAD PILOTO DE COLOMBIA S.A.S."/>
    <s v=" Coordinador del Grupo de Humanización y Bienestar y de Seguridad Social en el Trabajo Y Profesional Especializada Código 2028 Grado 19 de la Oficina de Planeación y Gestion Internacional"/>
    <x v="10"/>
    <d v="2019-09-30T00:00:00"/>
    <d v="2020-01-30T00:00:00"/>
    <s v="SONIA PAOLA GARCIA CONTRERAS"/>
    <s v="LUIS ALBERTO GARAY"/>
    <d v="2024-06-26T00:00:00"/>
    <s v="06 JUNIO"/>
    <n v="2024"/>
    <s v=" 3-2024-003598_x000a_ DEL 02-02-2024"/>
    <d v="2024-02-02T00:00:00"/>
    <s v="con memorando No. 3-2023-006176 del 09-03-2023 se solicitó al área enviar proyectos de actas de liquidación . El 23/08/2023 se realizó reunión por teams con el enlace del área, a fin de revisar detalles del proyecto de acta de liquidación que están construyendo para radicar"/>
    <s v="3-2024-006141_x000a_ DEL 26-02-2024"/>
    <s v="26/02/2024"/>
    <s v="El 27/03/2024 se realizó una mesa de trabajo con el área, en la que se revisaron los ajustes solicitados y el cálculo de la fecha de perdida de competencia.  3-2024-017006_x000a_ DEL 04-06-2024"/>
    <m/>
    <m/>
    <m/>
    <m/>
    <m/>
    <s v="3-2024-017671_x000a_ del 07-06-2024"/>
    <d v="2024-07-06T00:00:00"/>
    <s v="3-2024-018524_x000a_DEL 14-06-2024"/>
    <s v="14/06/2024"/>
    <s v="14/06/2024"/>
    <s v="x"/>
    <m/>
    <m/>
    <s v="https://www.secop.gov.co/CO1ContractsManagement/Tendering/ProcurementContractEdit/View?docUniqueIdentifier=CO1.PCCNTR.1102110&amp;prevCtxUrl=https%3a%2f%2fwww.secop.gov.co%3a443%2fCO1ContractsManagement%2fTendering%2fProcurementContractManagement%2fIndex&amp;prevCtxLbl=Contratos+"/>
    <m/>
    <m/>
    <m/>
    <m/>
    <m/>
    <m/>
    <m/>
    <m/>
    <m/>
    <m/>
    <m/>
    <m/>
    <m/>
    <m/>
    <d v="2025-05-08T00:00:00"/>
    <x v="3"/>
    <x v="1"/>
    <x v="0"/>
    <s v="4 MESES. Mediante memorando 3-2024-020584 del 03-07-2024 se remitió al área el acta de liquidación bilateral firmada y publicada en SECOPII"/>
  </r>
  <r>
    <s v="GGC-574-2019"/>
    <x v="5"/>
    <s v="Contratar el desarrollo y la implementación de los componentes del Sistema Integrado de Conservación - SIC (Plan de Conservación Documental y Plan de preservación Digital a Largo Plazo) para el Ministerio de Minas y Energía; así como la actualización de documentos técnicos, planes y programas específicos del PGD (Programa de Gestión Documental) "/>
    <s v="UNIÓN TEMPORAL TCHL-ROYAL"/>
    <s v="Grupo De Relacionamiento Con El Ciudadano Y Gestión De La Información "/>
    <x v="11"/>
    <d v="2019-09-11T00:00:00"/>
    <d v="2020-03-15T00:00:00"/>
    <s v="SONIA PAOLA GARCIA CONTRERAS"/>
    <s v="LUIS ALBERTO GARAY"/>
    <d v="2024-11-08T00:00:00"/>
    <s v="11 NOVIEMBRE"/>
    <n v="2024"/>
    <s v="3-2022-020960 del 31/08/2022"/>
    <s v="31/08/2022"/>
    <s v="Mediante memorando 3-2022-024535_x000a_del 10-10-2022 el área dió alcance y anexó documentación adicional. El 25/07/2023 se realiza la revisión del trámite, se adjuntan los soportes enviados por el área a la carpeta compartida y se solicita mediante correo enviado al Dr, Garay el 27/07/2023 la revisión financiera de la liquidación"/>
    <m/>
    <s v="30/08/2023"/>
    <s v="Se devuelve acta de liquidación para ajustes del área"/>
    <s v="3-2023-022741_x000a_del 31-08-2023"/>
    <s v="31/08/2023"/>
    <m/>
    <m/>
    <m/>
    <m/>
    <m/>
    <m/>
    <m/>
    <m/>
    <m/>
    <m/>
    <m/>
    <m/>
    <m/>
    <m/>
    <m/>
    <m/>
    <m/>
    <m/>
    <m/>
    <m/>
    <m/>
    <m/>
    <m/>
    <m/>
    <m/>
    <m/>
    <d v="2025-04-21T00:00:00"/>
    <x v="4"/>
    <x v="1"/>
    <x v="2"/>
    <s v="4 meses"/>
  </r>
  <r>
    <s v="GGC-612-2017"/>
    <x v="3"/>
    <s v="CONSTRUCCIÓN, INSTALACIÓN E IMPLEMENTACIÓN DE SOLUCIONES ENERGETICAS SOSTENIBLES SOLARES FOTOVOLTAICOS PARA VIVIENDAS RURALES EN LAS ZONAS NO INTERCONECTADAS DEL MUNICIPIO DE TIERRALTA, DEPARTAMENTO DE CÓRDOBA"/>
    <s v="IPSE- GENSA S.A. E.S.P."/>
    <s v="Director de Energía Eléctrica"/>
    <x v="2"/>
    <d v="2017-12-28T00:00:00"/>
    <d v="2020-09-15T00:00:00"/>
    <s v="SONIA PAOLA GARCIA CONTRERAS"/>
    <s v="LUIS ALBERTO GARAY"/>
    <d v="2024-08-28T00:00:00"/>
    <s v="08 AGOSTO"/>
    <n v="2024"/>
    <s v="3-2023-035773_x000a_DEL 12-12-2023_x000d_"/>
    <d v="2023-12-12T00:00:00"/>
    <s v="Mediante memorando 3-2023-009562_x000a_del 21-04-2023, se solicitó el acta de liquidación al área. El 14/12/2023 se envió correo al Dr. Garay para revisión financiera del trámite. Se devuelve el trámite para ajustes del área"/>
    <s v="3-2024-000972_x000a_del 18-01-2024"/>
    <s v="18/01/2024"/>
    <s v="3-2024-005733_x000a_  21-02-2024"/>
    <m/>
    <m/>
    <m/>
    <m/>
    <m/>
    <s v="Argo"/>
    <d v="2024-05-03T00:00:00"/>
    <s v="ARGO"/>
    <d v="2024-07-03T00:00:00"/>
    <d v="2024-07-03T00:00:00"/>
    <m/>
    <s v="x"/>
    <s v="RESOLUCIÓN 00194 DEL 07/03/2024"/>
    <s v="https://www.secop.gov.co/CO1ContractsManagement/Tendering/ProcurementContractEdit/View?docUniqueIdentifier=CO1.PCCNTR.277086&amp;prevCtxUrl=https%3a%2f%2fwww.secop.gov.co%3a443%2fCO1ContractsManagement%2fTendering%2fProcurementContractManagement%2fIndex&amp;prevCtxLbl=Contratos+"/>
    <s v="Mediante memorando 3-2024-007361 del 07-03-2024se solicitó a la OAJ la notificación de la RESOLUCIÓN 00194 DEL 07/03/2024 por medio de la cual se liquidó unilateralmente el contrato"/>
    <m/>
    <s v="13/03/2024"/>
    <s v="SI"/>
    <s v="1-2024-013250 de 01 de abril de 2024"/>
    <d v="2024-01-04T00:00:00"/>
    <s v="Resolución 00503 del 31 de mayo de 2024"/>
    <s v="31/05/2024"/>
    <s v="https://www.secop.gov.co/CO1ContractsManagement/Tendering/ProcurementContractEdit/View?docUniqueIdentifier=CO1.PCCNTR.277086&amp;prevCtxUrl=https%3a%2f%2fwww.secop.gov.co%3a443%2fCO1ContractsManagement%2fTendering%2fProcurementContractManagement%2fIndex&amp;prevCtxLbl=Contratos+"/>
    <s v="Mediante memorando 3-2024-016532_x000a_ DEL 31-05-2024 se solicitó la notificación y ejecutoria de la resolución que resolvió el recurso"/>
    <s v="31/05/2024"/>
    <s v="14/06/2024"/>
    <s v="17/06/2024"/>
    <s v="https://www.secop.gov.co/CO1ContractsManagement/Tendering/ProcurementContractEdit/View?docUniqueIdentifier=CO1.PCCNTR.277086&amp;prevCtxUrl=https%3a%2f%2fwww.secop.gov.co%3a443%2fCO1ContractsManagement%2fTendering%2fProcurementContractManagement%2fIndex&amp;prevCtxLbl=Contratos+"/>
    <d v="2025-05-08T00:00:00"/>
    <x v="3"/>
    <x v="1"/>
    <x v="0"/>
    <s v=" Mediante memorando 3-2024-025798 del 09-08-2024 se remitieron  al área resoluciones de liquidación unilateral y constancia de ejecutoria, las cuales fueron firmadas y publicadas en SECOPII"/>
  </r>
  <r>
    <s v="GGC-313-2020"/>
    <x v="6"/>
    <s v="Contratar los servicios de consultoría para la elaboración de una propuesta de reglamentación sobre aspectos técnicos, operativos y cuantificación para las quemas y venteos de gas en las facilidades de producción de hidrocarburos del país, enmarcada dentro de los máximos estándares internacionales de la industria."/>
    <s v="ASESORIAS TECNICAS GEOLOGICAS A T G LTDA"/>
    <s v="Profesional Especializado de la Dirección de Hidrocarburos"/>
    <x v="0"/>
    <s v="03/04/2020"/>
    <d v="2020-10-02T00:00:00"/>
    <s v="SONIA PAOLA GARCIA CONTRERAS"/>
    <s v="LUIS ALBERTO GARAY"/>
    <d v="2024-08-28T00:00:00"/>
    <s v="08 AGOSTO"/>
    <n v="2024"/>
    <s v="3-2023-033526_x000a_del 30-11-2023"/>
    <s v="30/11/2023"/>
    <s v="Se realizò la revisiòn jurídica y financiera dek trámite y se devolvió para ajustes del área"/>
    <s v="3-2024-000485_x000a_del 16-01-2024"/>
    <s v="16/01/2024"/>
    <s v="3-2024-013000_x000a_ DEL 29-04-2024"/>
    <s v="3-2024-015968_x000a_del 27-05-2024"/>
    <s v="27/05/2024"/>
    <s v=" 3-2024-023329_x000a_ del 23-07-2024.  3-2024-026865  del 20-08-2024"/>
    <s v=" 3-2024-023976_x000a_ del 30-07-2024"/>
    <s v="30/07/2024"/>
    <s v="3-2024-027032_x000a_ del 21-08-2024"/>
    <s v="21/08/2024"/>
    <m/>
    <m/>
    <s v="22/08/2024"/>
    <s v="x"/>
    <m/>
    <m/>
    <s v="https://www.secop.gov.co/CO1ContractsManagement/Tendering/ProcurementContractEdit/View?docUniqueIdentifier=CO1.PCCNTR.1456207&amp;prevCtxUrl=https%3a%2f%2fwww.secop.gov.co%3a443%2fCO1ContractsManagement%2fTendering%2fProcurementContractManagement%2fIndex&amp;prevCtxLbl=Contratos+"/>
    <m/>
    <m/>
    <m/>
    <m/>
    <m/>
    <m/>
    <m/>
    <m/>
    <m/>
    <m/>
    <m/>
    <m/>
    <m/>
    <m/>
    <d v="2025-05-08T00:00:00"/>
    <x v="3"/>
    <x v="1"/>
    <x v="0"/>
    <s v="Mediante memorando  3-2024-032495 del 30-09-2024 se remitió al área acta de liquidación bilateral firmada y publicada en SECOPII"/>
  </r>
  <r>
    <s v="GGC-572-2017"/>
    <x v="3"/>
    <s v="Ampliar la cobertura y procurar la satisfacción de la demanda de energía en las Zonas No Interconectadas - ZNI, mediante la ejecución del proyecto ?DISEÑO Y CONSTRUCCIÓN DE LOS SISTEMAS DE ENERGÍA SOLAR FOTOVOLTAICA PARA LAS COMUNIDADES DE:  YURUPARI, NUEVA FLORIDA, PUERTO ÑAMU, PUERTO LAGUNA, LOS CERROS, SANTA ROSA, NAZARET DEL TI, SAN PEDRO DEL TI, VILLANUEVA, GUAMAL, PUERTO LIMÓN, TIERRA GRATA, VIRABAZU, SABANA, PUERTO MENSAJERO, SAN POLO DE MANDÍ, WASAY, PUERTO PUPUÑA, YACA YACA, PUERTO COLOMBIA, MIRITI CACHIVERA, BOCAS DEL YI, PUERTO INAYA, PUERTO CORRONCHO, PUERTO VAUPES EN LA ZONA DE VAUPES MEDIO Y LAS COMUNIDADES DE: PUERTO ANTIOQUIA, PUERTO PINILLA, PUERTO ASIS, PUERTO JACO, VILLA FATIMA, PUERTO COLON, NANA, MACUCU, NAZARET, TAYAZU, PUERTO GAVIOTA, TUCUNARE Y BOCAS DE QUERARI EN LA ZONA DE VAUPES BAJO ASI COMO LAS COMUNIDADES DE: PIRACUARA, OLINDA, MONFORT, YAVARATE Y FLORIDA EN LA ZONA DE YAVARATE EN EL DEPARTAMENTO DE VAUPES? del Fondo de Apoyo Financiero para Energización de Zonas No Interconectadas ? FAZNI"/>
    <s v="GENSA S.A. E.S.P.- IPSE"/>
    <s v="Director de Energía Eléctrica"/>
    <x v="2"/>
    <s v="22/12/2017"/>
    <d v="2020-10-31T00:00:00"/>
    <s v="PEDRO AREVALO"/>
    <s v="LUIS ALBERTO GARAY"/>
    <d v="2024-09-28T00:00:00"/>
    <s v="09 SEPTIEMBRE"/>
    <n v="2024"/>
    <s v=" 3-2023-033543_x000a_ DEL 30-11-2023"/>
    <s v="30/11/2023"/>
    <s v="Se devuelve el trámite para ajustes del área"/>
    <s v=" 3-2024-009415_x000a_ del 01-04-2024"/>
    <d v="2024-01-04T00:00:00"/>
    <s v=" 3-2024-012958_x000a_ DEL 29-04-2024"/>
    <m/>
    <m/>
    <m/>
    <m/>
    <m/>
    <s v="Argo"/>
    <d v="2024-07-05T00:00:00"/>
    <s v="ARGO"/>
    <d v="2024-04-06T00:00:00"/>
    <d v="2024-04-06T00:00:00"/>
    <m/>
    <s v="x"/>
    <s v="RESOLUCIÓN 00509 DEL 04/06/2024"/>
    <s v="https://www.secop.gov.co/CO1ContractsManagement/Tendering/ProcurementContractEdit/View?docUniqueIdentifier=CO1.PCCNTR.253246&amp;prevCtxUrl=https%3a%2f%2fwww.secop.gov.co%3a443%2fCO1ContractsManagement%2fTendering%2fProcurementContractManagement%2fIndex&amp;prevCtxLbl=Contratos+"/>
    <s v="3-2024-016884_x000a_ del 04-06-2024"/>
    <d v="2024-04-06T00:00:00"/>
    <s v="17/06/2024"/>
    <s v="SI"/>
    <s v="1-2024-027555 del 03/07/2024"/>
    <d v="2024-03-07T00:00:00"/>
    <n v="952"/>
    <d v="2024-03-09T00:00:00"/>
    <s v="https://www.secop.gov.co/CO1ContractsManagement/Tendering/ProcurementContractEdit/View?docUniqueIdentifier=CO1.PCCNTR.253246&amp;prevCtxUrl=https%3a%2f%2fwww.secop.gov.co%3a443%2fCO1ContractsManagement%2fTendering%2fProcurementContractManagement%2fIndex&amp;prevCtxLbl=Contratos+"/>
    <s v="16/09/2024"/>
    <m/>
    <s v="16/09/2024"/>
    <s v="23/09/2024"/>
    <s v="16/10/2024"/>
    <d v="2025-05-08T00:00:00"/>
    <x v="3"/>
    <x v="1"/>
    <x v="0"/>
    <s v="4 MESES"/>
  </r>
  <r>
    <s v="GGC-622-2017"/>
    <x v="3"/>
    <s v="CONSTRUCCION DEL SERVICIO DE ENRGIA ELECTRICA FOTOVOLTAICA DE LAS COMUNIDADES DEL PALMAR, PUERTO VALENCIA, VISTA HERMOSA, PUCARON, PUERTO NUEVO, PUERTO ESPERANZA, SAN MIGUEL, NUEVO PORVENIR, ARARA, LA VENTUROSA, EL BACATY, LA LIBERTAD, SAN PEDRO, EL CARMEN Y EL SECTOR ETNICO DEL MUNICIPIO DE CARURU, DEPARTAMENTO DEL VAUPES"/>
    <s v="IPSE - GENSA S.A. E.S.P."/>
    <s v="Director de Energía Eléctrica"/>
    <x v="2"/>
    <s v="28/12/2017"/>
    <d v="2020-10-31T00:00:00"/>
    <s v="SONIA PAOLA GARCIA CONTRERAS"/>
    <s v="LUIS ALBERTO GARAY"/>
    <d v="2024-08-28T00:00:00"/>
    <s v="08 AGOSTO"/>
    <n v="2024"/>
    <s v="3-2023-027822_x000a_del 13-10-2023_x000d_"/>
    <s v="13/10/2023"/>
    <s v="Se devuelve para ajustes del área"/>
    <s v="3-2023-034095_x000a_DEL 04-12-2023"/>
    <d v="2023-04-12T00:00:00"/>
    <s v="Mediante memorando 3-2023-035774 del 12-12-2023, el área remite los ajustes solicitados"/>
    <m/>
    <m/>
    <m/>
    <m/>
    <m/>
    <m/>
    <m/>
    <m/>
    <m/>
    <s v="18/12/2023"/>
    <m/>
    <s v="x"/>
    <s v="RESOLUCIÓN 01610 DEL 18/12/2023"/>
    <s v="https://www.secop.gov.co/CO1ContractsManagement/Tendering/ProcurementContractEdit/View?docUniqueIdentifier=CO1.PCCNTR.277501&amp;prevCtxUrl=https%3a%2f%2fwww.secop.gov.co%3a443%2fCO1ContractsManagement%2fTendering%2fProcurementContractManagement%2fIndex&amp;prevCtxLbl=Contratos+"/>
    <s v=" 3-2023-037634_x000a_del 20-12-2023_x000d_"/>
    <s v="20/12/2023"/>
    <d v="2024-03-01T00:00:00"/>
    <m/>
    <m/>
    <m/>
    <m/>
    <m/>
    <m/>
    <m/>
    <m/>
    <m/>
    <s v="19/01/2024"/>
    <d v="2024-07-03T00:00:00"/>
    <d v="2025-05-08T00:00:00"/>
    <x v="3"/>
    <x v="1"/>
    <x v="0"/>
    <s v="4 meses. Mediante memorando 3-2024-007724 del 11-03-2024 se remitiò al àrea resolución de iiquidación unilateral, notificación y constancia de ejecutia publicadas en SECOPII"/>
  </r>
  <r>
    <s v="GGC-620-2017"/>
    <x v="3"/>
    <s v="INSTALACION DE SISTEMAS SOLARES FOTOVOLTAICOS INDIVIDUALES (SSFVI) PARA LA ELECTRIFICACION DE UNA VEREDA DEL MUNICIPIO DE SAN ANDRES DE TUMACO, DEPARTAMENTO DE NARIÑO, VEREDAS ALTO SANTO DOMINGO Y SANTO DOMINGO VUELTA EL CARMEN."/>
    <s v="ELECTROHUILA S.A. E.S.P.- IPSE"/>
    <s v="Director de Energía Eléctrica"/>
    <x v="2"/>
    <s v="27/12/2017"/>
    <d v="1901-03-20T00:00:00"/>
    <s v="PEDRO AREVALO"/>
    <s v="LUIS ALBERTO GARAY"/>
    <d v="2017-11-11T00:00:00"/>
    <s v="11 NOVIEMBRE"/>
    <n v="2017"/>
    <s v="3-2023-028804"/>
    <s v="24/10/2023"/>
    <s v="A través de correo electronico del 4 de noviembre de 2023, se remite revisión juridica para ir avanzando, mientras se lleva a cabo  la revisión financiera por parte de LUIS ALBERTO GARAY. Lo anterior teniendo en cuenta que el 30 de octubre de 2023 fue enviada por correo electronico, la solicitud y soportes al analisita financiero. Sin embargo el mismo dia, el Dr garay remite balance financiero y revisión del acta con observaciones."/>
    <s v="Se alegan ajustes financieros el 05 y 06 de noviembre a travpes de correo electronico y  observaciones juridicas el 03 de noviembre de 2023.  El limpio, consolidadas  y en definitivo el area remito observaciones el 07 de noviembre de 2023. "/>
    <m/>
    <m/>
    <m/>
    <m/>
    <m/>
    <m/>
    <m/>
    <s v="3-2023-030715 DEL 08/11/2023"/>
    <d v="2023-08-11T00:00:00"/>
    <m/>
    <m/>
    <d v="2023-10-11T00:00:00"/>
    <s v="x"/>
    <m/>
    <m/>
    <s v="https://www.secop.gov.co/CO1ContractsManagement/Tendering/ProcurementContractEdit/View?docUniqueIdentifier=CO1.PCCNTR.276894&amp;prevCtxUrl=https%3a%2f%2fwww.secop.gov.co%3a443%2fCO1ContractsManagement%2fTendering%2fProcurementContractManagement%2fIndex&amp;prevCtxLbl=Contratos+"/>
    <m/>
    <m/>
    <m/>
    <m/>
    <m/>
    <m/>
    <m/>
    <m/>
    <m/>
    <m/>
    <m/>
    <m/>
    <m/>
    <m/>
    <d v="2025-05-08T00:00:00"/>
    <x v="3"/>
    <x v="1"/>
    <x v="0"/>
    <s v="Se proyecto Memorando de liquidación y publicación dirigido al Area ( preguntar a Sonia donde se relaciona).rad 3-2023-032224 del 21-11-2023"/>
  </r>
  <r>
    <s v="GGC-570-2017"/>
    <x v="3"/>
    <s v="Ampliar la cobertura y procurar la satisfacción de la demanda de energía en las Zonas No Interconectadas - ZNI, mediante la ejecución del proyecto ?DISEÑO Y CONSTRUCCION DE LOS SISTEMAS DE ENERGIA SOLAR_x000a_FOTOVOLTAICA PARA LAS COMUNIDADES DE: PIRAMIRY, ARARA, BARRANCO COLORADO, CAMUTI, PUERTO CASANARE, ITAPINIMA, PUERTO PACU, PUERTO PATO, QUERARY MIRY. SANTA HELENA, PIRACEMO, WACURABA, NUEVA REFORMA, PACUATIVA, SAN JAVIER Y QUINA QUINA EN LA ZONA DEL CUDUYARY ASI COMO LAS COMUNIDADES DE: BOCOA, CANO AZUL, CARUIRÚ, CERRO DE BETANIA, LAGUNA DE MAUS, NUPANA, PACU, PUERTO ASIS. PUERTO EDEN, PUERTO LLERAS, SANTA LUCIA, SANTA RITA, TAPURUCUARA, SANTA MARIA Y VILLA MARIA EN LA ZONA DEL QUERARY ADEMÁS DE LAS COMUNIDADES DE: PUERTO ARRENDAJO, SANTA ROSALIA, SAN MARCOS DE FARINA, CONSUELO DE PACA, SAN PABLO DEL WIBA, LA FLORESTA PACA, ACARICIARA CRISTO REY, ACARICUARA SAN PEDRO, ACARICIARA CENTRO, TARIRA PACA, SAN IGNACIO, ARARA PACA, LOS ANGELES, SANTA MARÍA, TAMACUARI, SAN JOSE DE VINA, WARACAPURI, PUERTO LOMA, SAN LUIS DE PACA, SANTO DOMINGO, SAN GERARDO, GUADALAJARA, PUERTO IBACABA DE INAMBU, PUERTO ESPERANZA DE INAMBU, SAN JOAQUIN, BELEN DE INAMBÚ Y SANTA RITA EN LA ZONA DE ACARICUARA EN EL MUNICIPIO DE MITU DEPARTAMENTO DEL VAUPES? del Fondo de Apoyo Financiero para Energización de Zonas No Interconectadas ? FAZNI_x000a_"/>
    <s v="GESTION ENERGETICA S.A  E.S.P. GENSA  S.A. E.S.P."/>
    <s v="Director de Energia Eléctrica"/>
    <x v="2"/>
    <d v="2017-12-28T00:00:00"/>
    <d v="2020-12-15T00:00:00"/>
    <s v="PEDRO AREVALO"/>
    <s v="LUIS ALBERTO GARAY"/>
    <d v="2024-10-13T00:00:00"/>
    <s v="10 OCTUBRE"/>
    <n v="2024"/>
    <s v="3-2023-028234_x000a_ del 18-10-2023"/>
    <s v="18/10/2023"/>
    <s v="Se devuelve el trámite para ajustes y actualización de documentación"/>
    <s v=" 3-2024-008475_x000a_ del 18-03-2024"/>
    <s v="18/03/2024"/>
    <s v="3-2024-011969_x000a_ DEL 18-04-2024"/>
    <m/>
    <m/>
    <m/>
    <m/>
    <m/>
    <s v="ARGO"/>
    <s v="16/05/2024"/>
    <s v="ARGO"/>
    <s v="31/05/2024"/>
    <s v="31/05/2024"/>
    <m/>
    <s v="x"/>
    <s v="RESOLUCIÓN 00507 DEL 31/05/2024"/>
    <s v="https://www.secop.gov.co/CO1ContractsManagement/Tendering/ProcurementContractEdit/View?docUniqueIdentifier=CO1.PCCNTR.253127&amp;prevCtxUrl=https%3a%2f%2fwww.secop.gov.co%3a443%2fCO1ContractsManagement%2fTendering%2fProcurementContractManagement%2fIndex&amp;prevCtxLbl=Contratos+"/>
    <s v="3-2024-016883_x000a_ del 04-06-2024"/>
    <d v="2024-04-06T00:00:00"/>
    <s v="17/06/2024"/>
    <s v="SI"/>
    <s v=" 1-2024-027556 DEL 03/07/2024"/>
    <m/>
    <s v="900 DEL 26/08/2024"/>
    <m/>
    <s v="MEMORANDO 3-2024-027742 DEL 27/08/2024 SE REMITIO PARA NOTIFICACION"/>
    <s v="30/08/2024"/>
    <m/>
    <s v="30/08/2024"/>
    <d v="2024-02-09T00:00:00"/>
    <m/>
    <d v="2025-04-28T00:00:00"/>
    <x v="0"/>
    <x v="1"/>
    <x v="0"/>
    <s v="4 meses"/>
  </r>
  <r>
    <s v="GGC-338-2020"/>
    <x v="6"/>
    <s v="Contratar el servicio de control e inspección al transporte de combustibles líquidos y GLP, destinado al abastecimiento del departamento de Nariño, incluyendo la verificación, aseguramiento y conservación de la información y soportes documentales de cada una de las actuaciones propias de la actividad que soportan el pago de la carga fiscal establecida en el artículo 55 de la Ley 191 de 1995 y el artículo 267 de la Ley 1955 de 2019."/>
    <s v="COMBUSTIBLES Y SERVICIOS LTDA CYS LTDA"/>
    <s v="Coordinador Grupo Midstream"/>
    <x v="0"/>
    <s v="26/04/2020"/>
    <d v="2020-12-17T00:00:00"/>
    <s v="SONIA PAOLA GARCIA CONTRERAS"/>
    <s v="LUIS ALBERTO GARAY"/>
    <d v="2024-10-15T00:00:00"/>
    <s v="10 OCTUBRE"/>
    <n v="2024"/>
    <s v="3-2022-015477_x000a_del 21-06-2022"/>
    <s v="21/06/2022"/>
    <s v="Mediante memorandos 3-2022-022307_x000a_del 13-09-2022 Y 3-2022-028902_x000a_del 29-11-2022 el área hizo alcances al radicado inicial"/>
    <s v="3-2023-016146_x000a_del 28-06-2023"/>
    <s v="28/06/2023"/>
    <s v="Mediante memorando 3-2023-031553 del 15-11-2023, el àrea radicó nuevamente el trámite"/>
    <s v="3-2023-031677_x000a_DEL 16-11-2023"/>
    <s v="16/11/2023"/>
    <s v="Mediante memorando  3-2023-033060 del 28-11-2023, el área radicó los ajustes solicitados"/>
    <m/>
    <m/>
    <s v="3-2023-033264_x000a_del 29-11-2023_x000d_"/>
    <s v="29/11/2023"/>
    <s v="3-2023-034368_x000a_del 05-12-2023"/>
    <d v="2023-05-12T00:00:00"/>
    <d v="2023-05-12T00:00:00"/>
    <s v="x"/>
    <m/>
    <m/>
    <s v="https://www.secop.gov.co/CO1ContractsManagement/Tendering/ProcurementContractEdit/View?docUniqueIdentifier=CO1.PCCNTR.1515287&amp;prevCtxUrl=https%3a%2f%2fwww.secop.gov.co%3a443%2fCO1ContractsManagement%2fTendering%2fProcurementContractManagement%2fIndex&amp;prevCtxLbl=Contratos+"/>
    <m/>
    <m/>
    <m/>
    <m/>
    <m/>
    <m/>
    <m/>
    <m/>
    <m/>
    <m/>
    <m/>
    <m/>
    <m/>
    <m/>
    <d v="2025-05-08T00:00:00"/>
    <x v="3"/>
    <x v="1"/>
    <x v="0"/>
    <s v=" Mediante memorando 3-2023-035549 del 11-12-2023, se remitió al área acta de liquidación firmada y publicada en SECOPII"/>
  </r>
  <r>
    <s v="GGC-398-2020"/>
    <x v="6"/>
    <s v="Aunar esfuerzos técnicos, económicos y financieros para realizar análisis de las implicaciones técnicas, ambientales, socioculturares y económicas del cierre de minas con titularidad minera y legalidad ambiental superpuestas con zonas de páramo a nivel nacional; y formular propuesta de programa de reconversión o reubicación laboral de la actividad minera de pequeña escala con título minero y legalidad ambiental superpuesta con zonas de páramo en el marco del cumplimiento de la ley 1930 de 2018."/>
    <s v=" UNIVERSIDAD PEDAGOGICA Y TECNOLOGICA DE COLOMBIA - UPTC"/>
    <s v="Grupo De Coordinación Para El Fomento A La Minería Sustentable Y La Seguridad Minera."/>
    <x v="5"/>
    <s v="10/07/2020"/>
    <d v="2020-12-31T00:00:00"/>
    <s v="SONIA PAOLA GARCIA CONTRERAS"/>
    <s v="LUIS ALBERTO GARAY"/>
    <d v="2024-10-21T00:00:00"/>
    <s v="10 OCTUBRE"/>
    <n v="2024"/>
    <s v="3-2022-018126_x000a_del  25-07-2022"/>
    <s v="25/07/2022"/>
    <s v="Se devuel el trámite para ajustes del área"/>
    <s v="3-2022-020239"/>
    <s v="18/08/2022"/>
    <s v="Mediante memorando 3-2023-015288_x000a_del 20-06-2023 el área radica nuevamente el trámite. Se devuelve acta de liquidfación para ajustes del área"/>
    <s v="3-2023-019385_x000a_del 27-07-2023"/>
    <s v="27/07/2023"/>
    <s v="Mediante memorando 3-2023-022700 del 30-08-2023, se devuelve el trámite al área, para ajustes en el acta de liquidación. Mediante memorando 3-2023-022927 del 01-09-2023 el área envía los ajustes solicitados"/>
    <s v=" 3-2023-022700 del 30-08-2023"/>
    <s v="30/08/2023"/>
    <s v="3-2023-023171_x000a_del 04-09-2023"/>
    <d v="2023-04-09T00:00:00"/>
    <m/>
    <m/>
    <s v="28/09/2023"/>
    <s v="x"/>
    <m/>
    <m/>
    <s v="https://www.secop.gov.co/CO1ContractsManagement/Tendering/ProcurementContractEdit/View?docUniqueIdentifier=CO1.PCCNTR.1647397&amp;prevCtxUrl=https%3a%2f%2fwww.secop.gov.co%3a443%2fCO1ContractsManagement%2fTendering%2fProcurementContractManagement%2fIndex&amp;prevCtxLbl=Contratos+"/>
    <m/>
    <m/>
    <m/>
    <m/>
    <m/>
    <m/>
    <m/>
    <m/>
    <m/>
    <m/>
    <m/>
    <m/>
    <m/>
    <m/>
    <d v="2025-05-08T00:00:00"/>
    <x v="3"/>
    <x v="1"/>
    <x v="0"/>
    <s v="Mediante memorando 3-2023-026032_x000a_del 29-09-2023_x000d_, se remitió al área el acta de liquidación bilateral, firmada y publicada en SECOPII"/>
  </r>
  <r>
    <s v="GGC-357-2020"/>
    <x v="6"/>
    <s v="Prestar el servicio de soporte, mantenimiento y formulación del software  &quot;Sistema de Administración de Gestión Humana- SARA&quot;, para el Ministerio de Minas y Energía."/>
    <s v="UNION SOLUCIONES SISTEMAS DE INFORMACIÓN S.A.S"/>
    <s v="Coordinador del Grupo de Nomina y Prestaciones Sociales. "/>
    <x v="12"/>
    <s v="18/05/2020"/>
    <d v="2020-12-31T00:00:00"/>
    <s v="SONIA PAOLA GARCIA CONTRERAS"/>
    <s v="LUIS ALBERTO GARAY"/>
    <d v="2024-10-21T00:00:00"/>
    <s v="10 OCTUBRE"/>
    <n v="2024"/>
    <s v="3-2022-016244_x000a_del 01-07-2022"/>
    <d v="2022-01-07T00:00:00"/>
    <s v="El 25 de julio de 2023, se solicitó al área el envío del acta de liquidación en word y se solicitó al Dr. Garay la revisión financiera del caso. Támbien se está realizando la revisión jurídica. Mediante memorando 3-2023-021553 del 16-08-2023 se remitió al área acta de liquidación para ajustes_x000a_"/>
    <s v="3-2023-021553 del 16-08-2023"/>
    <s v="16/08/2023"/>
    <s v="3-2024-006528_x000a_del  01-03-2024"/>
    <m/>
    <m/>
    <m/>
    <m/>
    <m/>
    <s v=" 3-2024-007327_x000a_del  07-03-2024"/>
    <d v="2024-07-03T00:00:00"/>
    <s v=" 3-2024-007354_x000a_ del 07-03-2024"/>
    <d v="2024-07-03T00:00:00"/>
    <d v="2024-08-03T00:00:00"/>
    <s v="x"/>
    <m/>
    <m/>
    <s v="https://www.secop.gov.co/CO1ContractsManagement/Tendering/ProcurementContractEdit/View?docUniqueIdentifier=CO1.PCCNTR.1559821&amp;prevCtxUrl=https%3a%2f%2fwww.secop.gov.co%3a443%2fCO1ContractsManagement%2fTendering%2fProcurementContractManagement%2fIndex&amp;prevCtxLbl=Contratos+"/>
    <m/>
    <m/>
    <m/>
    <m/>
    <m/>
    <m/>
    <m/>
    <m/>
    <m/>
    <m/>
    <m/>
    <m/>
    <m/>
    <m/>
    <d v="2025-05-08T00:00:00"/>
    <x v="3"/>
    <x v="1"/>
    <x v="0"/>
    <s v="Mediante memorando 3-2024-007727 del  11-03-2024 se remitió al área, acta de liquidación bilateral firmada y publicada en SECOPII"/>
  </r>
  <r>
    <s v="GGC-512-2020"/>
    <x v="6"/>
    <s v="Aunar esfuerzos entre la Policia Nacional y el Ministerio de Minas y Energía, que permitan atender los requerimientos básicos para el desplazamiento aéreo del titular de la cartera y/o funcionarios que el autorice por escrito, dentro del territorio nacional, en desarrollo de las actividades propias de la cartera a su cargo. "/>
    <s v="POLICIA NACIONAL "/>
    <s v=" Coordinadora del Grupo de Gestión Administrativa_x000a_"/>
    <x v="3"/>
    <s v="02/10/2020"/>
    <d v="2020-12-31T00:00:00"/>
    <s v="SONIA PAOLA GARCIA CONTRERAS"/>
    <s v="LUIS ALBERTO GARAY"/>
    <d v="2024-10-21T00:00:00"/>
    <s v="10 OCTUBRE"/>
    <n v="2024"/>
    <s v="3-2022-013849_x000a_del 03-06-2022"/>
    <d v="2022-03-06T00:00:00"/>
    <s v="Se devuelve acta de liquidación para ajustes y actualización de documentación"/>
    <s v="3-2022-018109_x000a_"/>
    <s v="22/07/2022"/>
    <s v="Mediante memorandos 3-2022-018566_x000a_del 28-07-2022, 3-2022-027200_x000a_del 10-11-2022  y correo del 23/05/2023, el área envío los ajustes solicitados y la actualización de documentos"/>
    <m/>
    <m/>
    <m/>
    <m/>
    <m/>
    <s v="3-2023-012252_x000d_"/>
    <s v="24/05/2023"/>
    <s v="e-mail"/>
    <s v="31/05/2023"/>
    <s v="26/05/2023"/>
    <s v="x"/>
    <m/>
    <m/>
    <s v="https://www.contratos.gov.co/consultas/detalleProceso.do?numConstancia=20-22-19448"/>
    <m/>
    <m/>
    <m/>
    <m/>
    <m/>
    <m/>
    <m/>
    <m/>
    <m/>
    <m/>
    <m/>
    <m/>
    <m/>
    <m/>
    <d v="2025-05-08T00:00:00"/>
    <x v="3"/>
    <x v="1"/>
    <x v="0"/>
    <s v="4 MESES"/>
  </r>
  <r>
    <s v="GGC-625-2017"/>
    <x v="3"/>
    <s v="INSTALACION DE SISTEMAS SOLARES FOTOVOLTAICOS INDIVIDUALES (SSFVI) PARA LA ELECTRIFICACION DE UNA VEREDA DEL MUNICIPIO DE SAN ANDRES DE TUMACO, DEPARTAMENTO DE NARIÑO, VEREDAS SANTO DOMINGO EL PROGRESO Y CHONTAL"/>
    <s v="IPSE - DISPAC S.A. E.S.P.- IPSE"/>
    <s v="Director de Energía Eléctrica"/>
    <x v="2"/>
    <d v="2017-12-28T00:00:00"/>
    <d v="2020-12-31T00:00:00"/>
    <s v="SONIA PAOLA GARCIA CONTRERAS"/>
    <s v="LUIS ALBERTO GARAY"/>
    <d v="2024-10-21T00:00:00"/>
    <s v="10 OCTUBRE"/>
    <n v="2024"/>
    <s v="3-2023-006410_x000a_del 13-03-2023"/>
    <s v="13/03/2023"/>
    <s v="Se devuelve el trámite para ajustes y actualización de documentación"/>
    <s v="3-2023-015344_x000a_"/>
    <s v="21/06/2023"/>
    <s v="Mediante memorando 3-2023-016724 del 04-07-_x000a_2023, el área remitió los ajustes solicitados"/>
    <m/>
    <m/>
    <m/>
    <m/>
    <m/>
    <m/>
    <d v="2023-07-07T00:00:00"/>
    <s v="3-2023-020540_x000a_del 04-08-2023"/>
    <d v="2023-08-08T00:00:00"/>
    <d v="2023-09-08T00:00:00"/>
    <s v="x"/>
    <m/>
    <m/>
    <s v="https://www.secop.gov.co/CO1ContractsManagement/Tendering/ProcurementContractEdit/View?docUniqueIdentifier=CO1.PCCNTR.277659&amp;prevCtxUrl=https%3a%2f%2fwww.secop.gov.co%3a443%2fCO1ContractsManagement%2fTendering%2fProcurementContractManagement%2fIndex&amp;prevCtxLbl=Contratos+"/>
    <m/>
    <m/>
    <m/>
    <m/>
    <m/>
    <m/>
    <m/>
    <m/>
    <m/>
    <m/>
    <m/>
    <m/>
    <m/>
    <m/>
    <d v="2024-05-08T00:00:00"/>
    <x v="3"/>
    <x v="0"/>
    <x v="0"/>
    <s v="Mediante memorando 3-2023-021282 del 11-08-2023, se remitió al área el acta de liquidación bilateral firmada, fechada y publicada en SECOPII"/>
  </r>
  <r>
    <s v="GGC-380-2019"/>
    <x v="5"/>
    <s v="Aunar esfuerzos técnicos, humanos, financieros y logísticos entre el Ministerio de Minas y Energía y la Policía Nacional para el desarrollo de acciones de coordinación, prevención y control de la explotación ilícita de minerales, con el fin de proteger los recursos naturales."/>
    <s v="POLICIA NACIONAL"/>
    <s v="Asesora Viceministro de Minas"/>
    <x v="6"/>
    <d v="2021-05-20T00:00:00"/>
    <d v="2020-12-31T00:00:00"/>
    <s v="SONIA PAOLA GARCIA CONTRERAS"/>
    <s v="LUIS ALBERTO GARAY"/>
    <d v="2024-10-21T00:00:00"/>
    <s v="10 OCTUBRE"/>
    <n v="2024"/>
    <s v=" 3-2023-014116_x000a_del 07-06-2023_x000d_"/>
    <d v="2023-07-06T00:00:00"/>
    <s v="Se solicitan ajustes al acta, mediante reunión por teams del 09/06/2023, y se hacen de una vez"/>
    <m/>
    <m/>
    <m/>
    <m/>
    <m/>
    <m/>
    <m/>
    <m/>
    <s v="3-2023-014507_x000a_"/>
    <d v="2023-09-06T00:00:00"/>
    <m/>
    <m/>
    <s v="20/06/2023"/>
    <s v="x"/>
    <m/>
    <m/>
    <s v="https://www.contratos.gov.co/consultas/detalleProceso.do?numConstancia=19-12-9522666&amp;g-recaptcha-response=03AL8dmw-CvcafiFSp7cCQxk7fybf47p4b4zGYQ28l5tBT9br6hwL9mzNNCcYxPT6Zr3bHalVun2o7BIzdeYCloNKL1BfZRsBIWsF6q-OqigaGuakg2Lp8Zvi619787BaeGovS2ch4-FRCkcTCFiPiod8aZuLgSdKN1S3oQ5Nkc4yUEmUL9gIi--XRsTYZfLnzME54QM014U3Kws39dWxHVhqRZ2MYKra1NGcnuTMxukAN_Al3OnrR39Co5T9IlWLfYl-tQdaJkKGhND_GHzFqc_PfgeQxK9J7uk47bcikwF772KiG3PAmjvJHJvsbJavxP7p0Pdw2do9WYLO55zzv2DzX24BRY9bRSdtD5SpvYXOmJLoRv8u8ZJ2Xdir_-EcSlw1zh057feGngcWtdZ_qTlUseeNSVbLdFrUnaTOQKkNR6Cjq8DgjimWNJZozEgVr2iVvO_tvn1eqaNILFboUUhP_66qWr0N_MzTiTZfiGnZRwUGBmvXvboLLEvN40APKoxTxhw9xpxURo0OTxEcjhrZ9SFGtcxBh23WvUETJQCuJUcs5CdsW6HtVPc6exeuHe69LNSSyzoTd"/>
    <m/>
    <m/>
    <m/>
    <m/>
    <m/>
    <m/>
    <m/>
    <m/>
    <m/>
    <m/>
    <m/>
    <m/>
    <m/>
    <m/>
    <d v="2025-05-09T00:00:00"/>
    <x v="3"/>
    <x v="1"/>
    <x v="0"/>
    <m/>
  </r>
  <r>
    <s v="GGC-617-2017"/>
    <x v="3"/>
    <s v="SISTEMAS SOLARES FOTOVOLTAICOS INDIVIDUALES PARA LA VEREDA CANDELILLA DE LA MAR EN EL MUNICIPIO DE TUMACO, DEPARTAMENTO DE NARIÑO"/>
    <s v="DISPAC S.A. E.S.P. - IPSE"/>
    <s v="Director de Energía Eléctrica"/>
    <x v="2"/>
    <s v="28/12/2017"/>
    <d v="2021-04-02T00:00:00"/>
    <s v="PEDRO AREVALO"/>
    <s v="LUIS ALBERTO GARAY"/>
    <d v="2023-12-25T00:00:00"/>
    <s v="12 DICIEMBRE"/>
    <n v="2023"/>
    <s v="3-2022-032638 del 24-12-2022"/>
    <s v="24/12/2022"/>
    <s v="Se devolvió el trámite para ajustes del área"/>
    <s v="3-2023-029403"/>
    <s v="30/10/2023"/>
    <s v="El área allega ajustes a través del memorando 3-2023-031639 del 16 de Noviembre de 2023 y se remite para firmas a travpes del memorando. "/>
    <m/>
    <m/>
    <m/>
    <m/>
    <m/>
    <s v="3-2023-034747 "/>
    <d v="2023-06-12T00:00:00"/>
    <s v="3-2023-035932 "/>
    <s v="13-12-2023"/>
    <s v="20-12-2023"/>
    <s v="x"/>
    <m/>
    <m/>
    <s v="https://www.secop.gov.co/CO1ContractsManagement/Tendering/ProcurementContractEdit/Modification?modificationUniqueIdentifier=CO1.CTRMOD.14129579&amp;prevCtxUrl=https%3a%2f%2fwww.secop.gov.co%3a443%2fCO1ContractsManagement%2fTendering%2fProcurementContractEdit%2fView%3fdocUniqueIdentifier%3dCO1.PCCNTR.277188&amp;prevCtxLbl=Editar+Contrato"/>
    <m/>
    <m/>
    <m/>
    <m/>
    <m/>
    <m/>
    <m/>
    <m/>
    <m/>
    <m/>
    <m/>
    <m/>
    <m/>
    <m/>
    <d v="2025-05-09T00:00:00"/>
    <x v="3"/>
    <x v="1"/>
    <x v="0"/>
    <s v="Se allega firmada, a través de memorando 3-2023-035932 del 13-12-2023 y se da publicación en secop, en espera de aprobación de los flujos. "/>
  </r>
  <r>
    <s v="GGC-540-2020"/>
    <x v="6"/>
    <s v="Aunar esfuerzos entre el Ministerio de Minas y Energía y el PNUD para realizar un proceso de levantamiento de información demográfica, social, económica y productiva de población pimpinera, análisis e identificación de vocación territorial, y fortalecimientos de la población en habilidades blandas-esenciales."/>
    <s v="PROGRAMA DE LAS NACIONES UNIDAS PARA EL DESARROLLO - PNUD"/>
    <s v="Coordinadora Grupo Downstream"/>
    <x v="0"/>
    <s v="16/10/2020"/>
    <d v="2021-05-31T00:00:00"/>
    <s v="PEDRO AREVALO"/>
    <s v="LUIS ALBERTO GARAY"/>
    <d v="2024-10-21T00:00:00"/>
    <s v="10 OCTUBRE"/>
    <n v="2024"/>
    <s v="3-2023-031890"/>
    <s v="19-11-2023"/>
    <s v="se solicitó con radicado No.  3-2023-009935  del 27-04-2023 radicar proyectos de actas de liquidación con soportes al área. 3-2023-031890_x000a_ DEL 19-11-2023"/>
    <s v="3-2024-011833_x000a_ del 18-04-2024"/>
    <s v="18/04/2024"/>
    <m/>
    <m/>
    <m/>
    <m/>
    <m/>
    <m/>
    <m/>
    <m/>
    <m/>
    <m/>
    <m/>
    <m/>
    <m/>
    <m/>
    <m/>
    <m/>
    <m/>
    <m/>
    <m/>
    <m/>
    <m/>
    <m/>
    <m/>
    <m/>
    <m/>
    <m/>
    <m/>
    <m/>
    <m/>
    <d v="2025-08-15T00:00:00"/>
    <x v="1"/>
    <x v="1"/>
    <x v="1"/>
    <s v="Mediante memorando 3-2024-023159 del 22 de julio de 2024 el área informa que por la naturaleza jurídica del PNUD el contrato no se liquida"/>
  </r>
  <r>
    <s v="GGC-312-2015"/>
    <x v="2"/>
    <s v="Contratar el servicio de fiducia mercantil,a través del cual se manejarán, administrarán e invertirán los recursos presupuestalesasignados a la Comisión de Regulación de Energía y Gas -CREG, hasta julio de 2018. iniciando  su ejecución el 1 de octubre de 2015, los cuales serán transferidos por el fideicomitente a titulo de fiducia mercantil, para la organización, operación, funcionamiento de la  CREG e inversión de los mismos de acuerdo con lo previsto en la ley de presupuesto. el programa anual de caja &quot;PAC&quot; y la Ley 143 de 1994."/>
    <s v="FIDUOCCIDENTE"/>
    <s v="Coordinadora del Grupo de Gestión Administrativa"/>
    <x v="3"/>
    <d v="2015-10-01T00:00:00"/>
    <d v="2021-09-30T00:00:00"/>
    <s v="SONIA PAOLA GARCIA CONTRERAS"/>
    <s v="LUIS ALBERTO GARAY"/>
    <d v="2024-10-21T00:00:00"/>
    <s v="10 OCTUBRE"/>
    <n v="2024"/>
    <s v="No se evidencia"/>
    <s v="No se evidencia"/>
    <s v="Se realiza un estudio del caso y se determina que se debe remitir a la Coordinación de Gestión Administrativa, toda vez que fue desiganada para ser intermediaria entre la CREG y FIDUOCCIDENTE. Mediante memorando 3-2023-014996_x000a_del 15-06-2023 se remite el caso a la Coodinación de Gestión Administrativa "/>
    <s v="3-2023-014996_x000a_"/>
    <s v="15/06/2023"/>
    <s v="Mediante memorando 3-2023-023312 del 05-09-2023, el área radicó el tramite y con memorando  3-2023-024033_x000a_del 11-09-2023, se devolvuelve el trámite al área para ajustes"/>
    <s v="3-2023-024033_x000a_del 11-09-2023"/>
    <d v="2023-11-09T00:00:00"/>
    <s v="Mediante memorando 3-2023-028382 DEL 20-10-2023, el área remitió los ajustes solicitados"/>
    <m/>
    <m/>
    <s v="3-2023-030622_x000a_DEL 07-11-2023_x000d_"/>
    <d v="2023-07-11T00:00:00"/>
    <s v="e-mail"/>
    <s v="30/01/2024"/>
    <s v="31/01/2024"/>
    <s v="x"/>
    <m/>
    <m/>
    <s v="https://www.contratos.gov.co/consultas/detalleProceso.do?numConstancia=15-1-143580"/>
    <m/>
    <m/>
    <m/>
    <m/>
    <m/>
    <m/>
    <m/>
    <m/>
    <m/>
    <m/>
    <m/>
    <m/>
    <m/>
    <m/>
    <d v="2025-05-09T00:00:00"/>
    <x v="3"/>
    <x v="1"/>
    <x v="0"/>
    <s v="El 25/01/2024 se revisa ajuste realizado por el contratista y CREG al acta de liquidación y la ampliación de la póliza y se envía correo electronico indicando que puede continuar el trámite de firmas del acta"/>
  </r>
  <r>
    <s v="GGC-413-2019"/>
    <x v="5"/>
    <s v="CONSTRUCCIÓN REDES DE MEDIA Y BAJA TENSIÓN Y MONTAJE DE TRANSFORMADORES PARA LA ELECTRIFICACIÓN RURAL DE LAS VEREDAS DE LOS MUNICIPIOS GALÁN, CALIFORNIA, MÁLAGA, SAN GIL, SAN JOSÉ DE MIRANDA, VILLANUEVA, PALMAS DEL SOCORRO, CONFINES, GUAPOTA, CONTRATACIÓN, SAN ANDRÉS"/>
    <s v="ESSA S.A. E.S.P."/>
    <s v="Director de Energía Eléctrica"/>
    <x v="2"/>
    <d v="2019-10-09T00:00:00"/>
    <d v="2021-10-28T00:00:00"/>
    <s v="SONIA PAOLA GARCIA CONTRERAS"/>
    <s v="LUIS ALBERTO GARAY"/>
    <d v="2024-10-21T00:00:00"/>
    <s v="10 OCTUBRE"/>
    <n v="2024"/>
    <s v="3-2022-022979_x000a_del 24-09-2022"/>
    <s v="24/09/2022"/>
    <s v="se devuelve para ajustes"/>
    <s v=" 3-2022-015485_x000a_"/>
    <s v="21/06/2022"/>
    <s v="Mediante memorando 3-2023-021283 del 11-08-2023 el área radicó los ajustes solicitados"/>
    <s v="3-2023-021283 del 11-08-2023 "/>
    <d v="2023-11-08T00:00:00"/>
    <m/>
    <m/>
    <m/>
    <s v="3-2023-021451_x000a_del 15-08-2023"/>
    <s v="15/08/2023"/>
    <s v=" 3-2023-022731_x000a_del 31-08-2023"/>
    <s v="31/08/2023"/>
    <s v="31/08/2023"/>
    <s v="x"/>
    <m/>
    <m/>
    <s v="https://www.contratos.gov.co/consultas/detalleProceso.do?numConstancia=19-12-9654452"/>
    <m/>
    <m/>
    <m/>
    <m/>
    <m/>
    <m/>
    <m/>
    <m/>
    <m/>
    <m/>
    <m/>
    <m/>
    <m/>
    <m/>
    <d v="2025-05-09T00:00:00"/>
    <x v="3"/>
    <x v="1"/>
    <x v="0"/>
    <s v="Mediante memorando 3-2023-023515 del 06-09-2023 se remite acta de terminación anticipada y liquidación bilateral del Contrato FAER GGC 413 - 2019, celebrado entre el Ministerio de Minas y Energía, y ELECTRIFICADORA DE SANTANDER S.A. E.S.P – ESSA E.S.P., la cual se encuentra firmada y publicada en SECOPI."/>
  </r>
  <r>
    <s v="GGC-597-2021"/>
    <x v="0"/>
    <s v="Contratar los servicios de un estudio  para el diagnóstico, evaluación, propuestas de mejora de los sistemas de información de la Dirección, o de aquellos que sean utilizados en el marco de sus funciones misionales o de apoyo relacionados con el subsector de hidrocarburos"/>
    <s v="UNION TEMPORAL MINMINAS 2021"/>
    <s v="Director de Hidrocarburos"/>
    <x v="0"/>
    <d v="2021-08-12T00:00:00"/>
    <d v="2021-12-11T00:00:00"/>
    <s v="SONIA PAOLA GARCIA CONTRERAS"/>
    <s v="LUIS ALBERTO GARAY"/>
    <d v="2024-10-21T00:00:00"/>
    <s v="10 OCTUBRE"/>
    <n v="2024"/>
    <s v="3-2023-031879_x000a_del 17-11-2023"/>
    <s v="17/11/2023"/>
    <s v="se devuelve el trámite para ajustes del área"/>
    <s v="3-2023-036191_x000a_del 14-12-2023_x000d_"/>
    <s v="14/12/2023"/>
    <s v="Mediante memorando 3-2023-036869 del 18-12-2023, el área radicó los ajustes solicitados_x000d_"/>
    <m/>
    <m/>
    <m/>
    <m/>
    <m/>
    <s v=" 3-2023-037609_x000a_del 20-12-2023"/>
    <s v="20/12/2023"/>
    <s v=" 3-2023-037951_x000a_del 22-12-2023"/>
    <s v="22/12/2023"/>
    <s v="29/12/2023"/>
    <s v="x"/>
    <m/>
    <m/>
    <s v="https://www.secop.gov.co/CO1ContractsManagement/Tendering/ProcurementContractEdit/View?docUniqueIdentifier=CO1.PCCNTR.2719707&amp;prevCtxUrl=https%3a%2f%2fwww.secop.gov.co%3a443%2fCO1ContractsManagement%2fTendering%2fProcurementContractManagement%2fIndex&amp;prevCtxLbl=Contratos+"/>
    <m/>
    <m/>
    <m/>
    <m/>
    <m/>
    <m/>
    <m/>
    <m/>
    <m/>
    <m/>
    <m/>
    <m/>
    <m/>
    <m/>
    <d v="2025-05-09T00:00:00"/>
    <x v="3"/>
    <x v="1"/>
    <x v="0"/>
    <s v="Se gestionó la firma y publicación en SECOPII del acta de liquidación bilateral y mediante memorando 3-2024-000056_x000a_del 04-01-2024 se remitió al área el acta firmada y publicada en SECOPII"/>
  </r>
  <r>
    <s v="GGC-547-2021"/>
    <x v="0"/>
    <s v="Prestar el servicio de mantenimiento preventivo y correctivo, el cual incluye el suministro de repuestos y accesorios para los vehículos marca HYUNDAI que conforman el parque automotor del Ministerio de Minas y Energía AMP."/>
    <s v="CENTRO INTEGRAL DE MANTENIMIENTO"/>
    <s v="Coordinadora del Grupo de Gestión Administrativa"/>
    <x v="3"/>
    <d v="2021-07-09T00:00:00"/>
    <d v="2021-12-15T00:00:00"/>
    <s v="SONIA PAOLA GARCIA CONTRERAS"/>
    <s v="LUIS ALBERTO GARAY"/>
    <d v="2024-10-21T00:00:00"/>
    <s v="10 OCTUBRE"/>
    <n v="2024"/>
    <s v=" 3-2022-018673_x000a_del 29-07-2022"/>
    <s v="29/07/2022"/>
    <s v="El 25/07/2023 se envía correo al Dr. Garay para que se realizce la revisión financiera del acta de liquidación y a su vez se empieza a hacer la revisión Jurídica del trámite. Se devuelve el trámite al área para ajustes"/>
    <s v=" 3-2023-023512_x000a_del 06-09-2023_x000d_"/>
    <d v="2023-06-09T00:00:00"/>
    <s v="3-2024-008600_x000a_ DEL 19-03-2024"/>
    <s v="3-2024-013115_x000a_ DEL 30-04-2024"/>
    <s v="30/04/2024"/>
    <s v=" 3-2024-015730_x000a_ DEL 23-05-2024. 3-2024-017189_x000a_ DEL 05-06-2024"/>
    <s v="3-2024-017112_x000a_ DEL 05-06-2024"/>
    <d v="2024-05-06T00:00:00"/>
    <s v=" 3-2024-017517_x000a_ del 06-06-2024"/>
    <d v="2024-06-06T00:00:00"/>
    <s v=" 3-2024-018410_x000a_ del 13-06-2024"/>
    <s v="13/06/2024"/>
    <s v="17/06/2024"/>
    <s v="x"/>
    <m/>
    <m/>
    <s v="EL 18/06/2024 SE PUBLICÓ EN LA TIENDA VIRTUAL EL ACTA DE LIQUIDACIÓN BAJO ID 409388"/>
    <m/>
    <m/>
    <m/>
    <m/>
    <m/>
    <m/>
    <m/>
    <m/>
    <m/>
    <m/>
    <m/>
    <m/>
    <m/>
    <m/>
    <d v="2025-05-09T00:00:00"/>
    <x v="3"/>
    <x v="1"/>
    <x v="0"/>
    <s v="Mediante memorando 3-2024-020585 del 03-07-2024 se remitió al área el acta de liquidación bilateral y el formato de modificación de la tienda virtual, los cuales fueron publicados en la tienda virtual"/>
  </r>
  <r>
    <s v="GGC-563-2019"/>
    <x v="5"/>
    <s v="ELECTRIFICACIÓN RURAL VEREDA LA LUCHA"/>
    <s v="CARIBEMAR DE LA COSTA S.A.S E.S.P. - AFINIA"/>
    <s v="Director de Energía Eléctrica"/>
    <x v="2"/>
    <s v="30/09/2020"/>
    <d v="2021-12-31T00:00:00"/>
    <s v="SONIA PAOLA GARCIA CONTRERAS"/>
    <s v="LUIS ALBERTO GARAY"/>
    <d v="2024-10-21T00:00:00"/>
    <s v="10 OCTUBRE"/>
    <n v="2024"/>
    <s v="3-2022-025844_x000a_del 26-10-2022"/>
    <s v="26/10/2022"/>
    <s v="Mediante memorando 3-2023-019288 del 26-07-2023 se devolvió acta de liquidación al área para ajustes"/>
    <s v="3-2023-019288_x000a_"/>
    <s v="26/07/2023"/>
    <s v="Mediante memorando 3-2023-036157 del 14-12-2023, el área remitió los ajustes solicitados"/>
    <m/>
    <m/>
    <m/>
    <m/>
    <m/>
    <s v="3-2023-037547_x000a_del 20-12-2023"/>
    <s v="20/12/2023"/>
    <s v="3-2023-038635_x000a_DEL  29-12-2023"/>
    <s v="29/12/2023"/>
    <s v="29/12/2023"/>
    <s v="x"/>
    <m/>
    <m/>
    <s v="https://www.contratos.gov.co/consultas/detalleProceso.do?numConstancia=19-12-9885379"/>
    <m/>
    <m/>
    <m/>
    <m/>
    <m/>
    <m/>
    <m/>
    <m/>
    <m/>
    <m/>
    <m/>
    <m/>
    <m/>
    <m/>
    <d v="2025-05-09T00:00:00"/>
    <x v="3"/>
    <x v="1"/>
    <x v="0"/>
    <s v="Mediante ,memorando 3-2024-000185 del 11-01-2024 se remitiò al àrea el acta de terminación anticipada y liquidación bilateral del contrato FAER GGC 563 DE 2019, firmada y publicada en SECOPI"/>
  </r>
  <r>
    <s v="GGC-492-2021"/>
    <x v="0"/>
    <s v="Contratar la prestación de Mesa de Servicio, que incluye: bolsa de repuestos y recursos, mantenimiento preventivo y correctivo de los equipos del Ministerio de Minas y Energía, a través el Acuerdo Marco CCE-183-AMP-2020 de Colombia Compra Eficiente"/>
    <s v="COLVATEL S.A E.S.P"/>
    <s v="Coordinador Grupo de Tecnologías de la Información y las Comunicaciones"/>
    <x v="1"/>
    <d v="2021-05-28T00:00:00"/>
    <d v="2021-12-31T00:00:00"/>
    <s v="SONIA PAOLA GARCIA CONTRERAS"/>
    <s v="LUIS ALBERTO GARAY"/>
    <d v="2024-10-21T00:00:00"/>
    <s v="10 OCTUBRE"/>
    <n v="2024"/>
    <s v=" 3-2022-022594_x000a_del 19-09-2022"/>
    <s v="19/09/2022"/>
    <s v="Mediante memorando 3-2023-007608_x000a_del 28-03-2023, el área radica nuevamente el trámite de liquidación. Se devuelve para ajustes y actualización de documentos"/>
    <s v="3-2023-010117_x000a_"/>
    <d v="2023-02-05T00:00:00"/>
    <s v="Mediante memorando 3-2023-012873_x000a_del 30-05-2023 el área radica los ajustes solicitados"/>
    <m/>
    <m/>
    <m/>
    <m/>
    <m/>
    <s v="3-2023-013969_x000a_"/>
    <d v="2023-06-06T00:00:00"/>
    <s v=": 3-2023-018088_x000a_del 13-07-2023"/>
    <s v="13/07/2023"/>
    <s v="13/07/2023"/>
    <s v="x"/>
    <m/>
    <m/>
    <s v="Se publica la liquidación de la orden de compra bajo el ID 366563"/>
    <m/>
    <m/>
    <m/>
    <m/>
    <m/>
    <m/>
    <m/>
    <m/>
    <m/>
    <m/>
    <m/>
    <m/>
    <m/>
    <m/>
    <d v="2025-05-09T00:00:00"/>
    <x v="3"/>
    <x v="1"/>
    <x v="0"/>
    <s v="Mediante memorando 3-2023-018776 del 19-07-2023 se remitió al área acta de liquidación firmada y publicada"/>
  </r>
  <r>
    <s v="GGC-453-2020"/>
    <x v="6"/>
    <s v="Contratar consultoría para la realización de un estudio para revisar, ajustar y actualizar la metodología para la fijación de las tarifas de transporte de crudo por oleoductos en el país. "/>
    <s v="DELVASTO Y ECHEVERRIA ASOCIADOS COLSULTORES Y CONCEJEROS DE GAS  Y ENERGIA LTDA"/>
    <s v="Coordinador Grupo de Midstream"/>
    <x v="0"/>
    <s v="14/08/2020"/>
    <d v="2020-12-21T00:00:00"/>
    <s v="SONIA PAOLA GARCIA CONTRERAS"/>
    <s v="LUIS ALBERTO GARAY"/>
    <d v="2024-10-24T00:00:00"/>
    <s v="10 OCTUBRE"/>
    <n v="2024"/>
    <s v="3-2022-014358_x000a_del 08-06-2022"/>
    <s v="14/06/2022"/>
    <s v="se devuelve para ajustes"/>
    <s v="3-2022-015158 "/>
    <s v="15/06/2022"/>
    <s v="Mediante memorando 3-2023-006787 del 16/03/2023 el área radica nuevamente el trámite"/>
    <s v="3-2023-009424"/>
    <s v="20/04/2023"/>
    <s v="Mediante memorando 3-2023-011636_x000a_del 16-05-2023 el área devuelve los ajustes solicitados. Mediante memorando 3-2023-013876_x000a_del 06-06-2023 se devuelven los ajustes solicitados"/>
    <s v="3-2023-012970"/>
    <s v="30/05/2023"/>
    <s v="3-2023-014156_x000a_"/>
    <d v="2023-07-06T00:00:00"/>
    <s v="e-mail"/>
    <s v="13/06/2023"/>
    <s v="13/06/2023"/>
    <s v="x"/>
    <m/>
    <m/>
    <s v="https://www.secop.gov.co/CO1ContractsManagement/Tendering/ProcurementContractEdit/View?docUniqueIdentifier=CO1.PCCNTR.1761663&amp;prevCtxUrl=https%3a%2f%2fwww.secop.gov.co%3a443%2fCO1ContractsManagement%2fTendering%2fProcurementContractManagement%2fIndex&amp;prevCtxLbl=Contratos+"/>
    <m/>
    <m/>
    <m/>
    <m/>
    <m/>
    <m/>
    <m/>
    <m/>
    <m/>
    <m/>
    <m/>
    <m/>
    <m/>
    <m/>
    <d v="2025-05-09T00:00:00"/>
    <x v="3"/>
    <x v="1"/>
    <x v="0"/>
    <m/>
  </r>
  <r>
    <s v="GGC-481-2018"/>
    <x v="8"/>
    <s v="Contratar el servicio de mantenimiento preventivo y correctivo con suministro de repuestos y accesorios nuevos y originales para los vehículos que conforman el parque automotor del Ministerio de Minas y Energía"/>
    <s v="COMBUSTIBLES Y SERVICIOS LTDA CYS LTDA"/>
    <s v="Coordinador del Grupo Midstream de la Dirección de Hidrocarburos."/>
    <x v="0"/>
    <d v="2018-11-28T00:00:00"/>
    <d v="2020-04-25T00:00:00"/>
    <s v="SONIA PAOLA GARCIA CONTRERAS"/>
    <s v="LUIS ALBERTO GARAY"/>
    <d v="2024-08-28T00:00:00"/>
    <s v="08 AGOSTO"/>
    <n v="2024"/>
    <s v="3-2023-000121_x000a_del 06-01-2023"/>
    <d v="2023-06-01T00:00:00"/>
    <s v="Se devolvió para ajustes del área"/>
    <s v="3-2023-015091_x000a_"/>
    <s v="16/06/2023"/>
    <s v="3-2023-023457_x000a_del 06-09-2023"/>
    <s v="3-2023-025155_x000a_del 21-09-2023"/>
    <s v="21/09/2023"/>
    <s v="Mediante memorando 3-2023-029801 DEL 01-11-2023, el área remitió los ajustes solicitados"/>
    <m/>
    <m/>
    <s v="3-2023-030802_x000a_del  08-11-2023"/>
    <d v="2023-08-11T00:00:00"/>
    <s v=" 3-2023-031708_x000a_del 16-11-2023"/>
    <s v="16/11/2023"/>
    <s v="17/11/2023"/>
    <s v="x"/>
    <m/>
    <m/>
    <s v="Se realiza publicación  del acta de liquidación por mensajes , proceso LP-02-2018, teniendo en cuenta que el contrato quedó en revisión del proveedor y por lo tanto, no se habilitó la pestaña de modificaciones ni tampoco el boton para subirla por ejecución"/>
    <m/>
    <m/>
    <m/>
    <m/>
    <m/>
    <m/>
    <m/>
    <m/>
    <m/>
    <m/>
    <m/>
    <m/>
    <m/>
    <m/>
    <d v="2025-05-09T00:00:00"/>
    <x v="3"/>
    <x v="1"/>
    <x v="0"/>
    <s v="Se realiza publicación  del acta de liquidación por mensajes , proceso LP-02-2018, teniendo en cuenta que el contrato quedó en revisión del proveedor y por lo tanto, no se habilitó la pestaña de modificaciones ni tampoco el boton para subirla por ejecución. Mediante memorando 3-2023-032263 del 21-11-2023, se remitió al área el acta de liquidación firmada, fechada y publicada en SECOPII"/>
  </r>
  <r>
    <s v="CAO-004-2021"/>
    <x v="0"/>
    <s v="Suministro de elementos de ferretería y demás materiales necesarios para el mantenimiento de las sedes del Ministerio de Minas y Energía."/>
    <s v="COMERCIALIZADORA ELECTROCON SAS"/>
    <s v="Coordinador del grupo de gestión administrativa"/>
    <x v="3"/>
    <d v="2021-06-16T00:00:00"/>
    <d v="2022-02-28T00:00:00"/>
    <s v="SONIA PAOLA GARCIA CONTRERAS"/>
    <s v="LUIS ALBERTO GARAY"/>
    <d v="2024-10-21T00:00:00"/>
    <s v="10 OCTUBRE"/>
    <n v="2024"/>
    <s v="3-2022-032430_x000a_del 22-12-2022"/>
    <s v="22/12/2022"/>
    <s v="El 19/09/2023 se envío correo al Dr. Garay solictando la revisiòn financiera del tràmite. Se realiza la revisión del trámite y se devuelve para ajustes del área"/>
    <s v="3-2023-030625_x000a_DEL 07-11-2023"/>
    <d v="2023-07-11T00:00:00"/>
    <s v="El área radica proyecto de resolución unilateral por NEON el 16/07/2024"/>
    <s v="NEON"/>
    <d v="2024-01-08T00:00:00"/>
    <s v="NEON 03/09/2024 Y 05/09/2024"/>
    <s v="NEON"/>
    <d v="2024-05-09T00:00:00"/>
    <s v="NEON"/>
    <d v="2024-12-09T00:00:00"/>
    <s v="NEON"/>
    <s v="17/09/2024"/>
    <s v="17/09/2024"/>
    <s v="x"/>
    <m/>
    <m/>
    <s v="https://www.secop.gov.co/CO1ContractsManagement/Tendering/ProcurementContractEdit/View?docUniqueIdentifier=CO1.PCCNTR.2582206&amp;prevCtxUrl=https%3a%2f%2fwww.secop.gov.co%3a443%2fCO1ContractsManagement%2fTendering%2fProcurementContractManagement%2fIndex&amp;prevCtxLbl=Contratos+"/>
    <m/>
    <m/>
    <m/>
    <m/>
    <m/>
    <m/>
    <m/>
    <m/>
    <m/>
    <m/>
    <m/>
    <m/>
    <m/>
    <m/>
    <d v="2025-05-09T00:00:00"/>
    <x v="3"/>
    <x v="1"/>
    <x v="0"/>
    <s v="Mediante memorando 3-2024-033468 del 03-10-2024 se remitió al área acta de liquidación bilateral firmada y publicada en SECOPII"/>
  </r>
  <r>
    <s v="GGC-737-2021"/>
    <x v="0"/>
    <s v="Adquirir a través de ICONTEC los beneficios que se derivan de la membresía de Colombia como miembro pleno del comité nacional de la Comisión Electrotécnica Internacional IEC (International Electrotechnical (Commission)."/>
    <s v="ICONTEC"/>
    <s v="Coordinador(a) del Grupo de Reglamentos Técnicos"/>
    <x v="2"/>
    <s v="25/11/2021"/>
    <d v="2022-11-24T00:00:00"/>
    <s v="SONIA PAOLA GARCIA CONTRERAS"/>
    <s v="LUIS ALBERTO GARAY"/>
    <d v="2025-05-24T00:00:00"/>
    <s v="05 MAYO"/>
    <n v="2025"/>
    <s v="3-2023-012352 del 25-05-2023"/>
    <s v="25/05/2023"/>
    <s v="Se devuelve para ajustes del área"/>
    <s v="3-2023-024725_x000a_DEL 18-09-2023"/>
    <s v="18/09/2023"/>
    <s v="Mediante memorando 3-2023-027236 DEL 09-10-2023 el área radicó los ajustes solicitados"/>
    <m/>
    <m/>
    <m/>
    <m/>
    <m/>
    <s v="3-2023-027482_x000a_del 11-10-2023"/>
    <d v="2023-11-10T00:00:00"/>
    <s v=" 3-2023-027899_x000a_DEL 13-10-2023"/>
    <s v="13/10/2023"/>
    <s v="13/10/2023"/>
    <s v="x"/>
    <m/>
    <m/>
    <s v="https://www.secop.gov.co/CO1ContractsManagement/Tendering/ProcurementContractEdit/View?docUniqueIdentifier=CO1.PCCNTR.3055304&amp;prevCtxUrl=https%3a%2f%2fwww.secop.gov.co%3a443%2fCO1ContractsManagement%2fTendering%2fProcurementContractManagement%2fIndex&amp;prevCtxLbl=Contratos+"/>
    <m/>
    <m/>
    <m/>
    <m/>
    <m/>
    <m/>
    <m/>
    <m/>
    <m/>
    <m/>
    <m/>
    <m/>
    <m/>
    <m/>
    <d v="2025-05-09T00:00:00"/>
    <x v="3"/>
    <x v="1"/>
    <x v="0"/>
    <s v="Mediante memorando 3-2023-028123_x000a_del 18-10-2023, se remitió al área acta de liquidación firmada y publicada en SECOPII_x000d_"/>
  </r>
  <r>
    <s v="GGC-370-2019"/>
    <x v="5"/>
    <s v="Aunar esfuerzos entre el MINISTERIO DE MINAS Y ENERGÍA y la OFICINA DE LAS NACIONES UNIDAS CONTRA LA DROGA Y EL DELITO (UNODC), a través del Sistema Integrado de Monitoreo de Cultivos Ilícitos (SIMCI), para establecer mecanismos de cooperación técnica y económica, para coadyuvar el control a la explotación ilícita de minerales, mediante la plataforma de monitoreo de Evidencias de explotación de oro de aluvión (EVOA)"/>
    <s v="LA OFICINA DE LAS NACIONES UNIDAS CONTRA LA DROGA Y EL DELITO (UNODC)"/>
    <s v="Asesora Viceministerio de Minas"/>
    <x v="6"/>
    <d v="2019-05-30T00:00:00"/>
    <d v="2020-09-17T00:00:00"/>
    <s v="SONIA PAOLA GARCIA CONTRERAS"/>
    <s v="LUIS ALBERTO GARAY"/>
    <d v="2024-08-28T00:00:00"/>
    <s v="08 AGOSTO"/>
    <n v="2024"/>
    <s v="3-2023-015016 del 15/06/2023"/>
    <s v="15/06/2023"/>
    <s v="Se devuelve el trámite para ajustes del área. De acuerdo con las reuniones realizadas el 19/09/2023 y el 26/09/2023, en las cuales se solicitó aclarar las cifras de ejecución del convenio, es necesario que se anexen los soportes acordados y que se realicen los ajustes y  aclaraciones solicitadas, tanto en el acta como en los informes correspondientes, para así poder efectuar una revisión financiera de la liquidación."/>
    <s v="3-2023-025641_x000a_del 27-09-2023"/>
    <s v="27/09/2023"/>
    <s v="El 12/03/2024 se realizó mesa de trabajo con el enlace del área, para revisisar los ajustes solicitados a nivel financiero y jurídico.Mediante memorando  3-2024-009105 del 22/03/2024 el área radicó nuevamente el trámite"/>
    <m/>
    <m/>
    <m/>
    <m/>
    <m/>
    <s v="3-2024-010805_x000a_ del 09-04-2024"/>
    <d v="2024-09-04T00:00:00"/>
    <s v=" 3-2024-016486_x000a_ DEL 31-05-2024"/>
    <s v="31/05/2024"/>
    <d v="2024-06-06T00:00:00"/>
    <s v="x"/>
    <m/>
    <m/>
    <s v="https://www.contratos.gov.co/consultas/detalleProceso.do?numConstancia=19-12-9484215"/>
    <m/>
    <m/>
    <m/>
    <m/>
    <m/>
    <m/>
    <m/>
    <m/>
    <m/>
    <m/>
    <m/>
    <m/>
    <m/>
    <m/>
    <d v="2025-05-09T00:00:00"/>
    <x v="3"/>
    <x v="1"/>
    <x v="0"/>
    <s v="Mediante memorando 3-2024-020465 del 03-07-2024, se remitió al área el acta de liquidación bilateral firmada y publicada en SECOPI"/>
  </r>
  <r>
    <s v="CAO-002-2022"/>
    <x v="1"/>
    <s v="Contratar los servicios especializados de vigilancia, control y seguimiento de los procesos judiciales y extrajudiciales en los cuales sea parte o tenga interés el Ministerio de Minas y Energía en todo el país, incluyendo los procesos de las entidades liquidadas cuyos derechos litigiosos hubiesen sido sustituidos al Ministerio."/>
    <s v="LITIGAR PUNTO COM S.A.S."/>
    <s v="Coordinador del Grupo de Defensa Judicial, Extrajudicial y de Asuntos Constitucionales de la Oficina Asesora Jurídica."/>
    <x v="18"/>
    <d v="2022-02-24T00:00:00"/>
    <d v="2022-12-20T00:00:00"/>
    <s v="SONIA PAOLA GARCIA CONTRERAS"/>
    <s v="LUIS ALBERTO GARAY"/>
    <d v="2025-06-20T00:00:00"/>
    <s v="06 JUNIO"/>
    <n v="2025"/>
    <s v="3-2023-000154_x000a_del 10-01-2023_x000d_"/>
    <d v="2023-03-05T00:00:00"/>
    <s v="Se devuelve el trámite para ajustes del área"/>
    <s v="3-2023-022313_x000a_del 25-08-2023"/>
    <s v="25/08/2923"/>
    <s v="Mediante memorando 3-2023-024817 del 19-09-2023 el área radica el trámite nuevamente"/>
    <s v="3-2023-025401_x000a_del 25-09-2023"/>
    <s v="25/09/2023"/>
    <s v="Mediante memorando 3-2023-026093 del 02-10-2023, el área envía los ajustes solicitados"/>
    <m/>
    <m/>
    <s v="3-2023-026615_x000a_del 04-10-2023"/>
    <d v="2023-04-10T00:00:00"/>
    <s v="3-2023-026909_x000a_DEL 06-10-2023"/>
    <d v="2023-06-10T00:00:00"/>
    <d v="2023-10-10T00:00:00"/>
    <s v="x"/>
    <m/>
    <m/>
    <s v="https://www.secop.gov.co/CO1ContractsManagement/Tendering/ProcurementContractEdit/View?docUniqueIdentifier=CO1.PCCNTR.3583805&amp;prevCtxUrl=https%3a%2f%2fwww.secop.gov.co%3a443%2fCO1ContractsManagement%2fTendering%2fProcurementContractManagement%2fIndex&amp;prevCtxLbl=Contratos+"/>
    <m/>
    <m/>
    <m/>
    <m/>
    <m/>
    <m/>
    <m/>
    <m/>
    <m/>
    <m/>
    <m/>
    <m/>
    <m/>
    <m/>
    <d v="2025-05-09T00:00:00"/>
    <x v="3"/>
    <x v="1"/>
    <x v="0"/>
    <s v="Mediante memorando 3-2023-028093_x000a_del 17-10-2023, se remitió al área acta de liquidación bilateral firmada y publicada en SECOPII_x000d_"/>
  </r>
  <r>
    <s v="GGC-493-2021"/>
    <x v="0"/>
    <s v="Aunar esfuerzos técnicos, humanos, financieros y logísticos entre el Ministerio de Minas y Energía y la Policía Nacional para el desarrollo de acciones de coordinación, prevención y control de la explotación ilícita de minerales, con el fin de proteger los recursos naturales."/>
    <s v="POLICÍA NACIONAL DE COLOMBIA, EL FONDO ROTATORIO DE LA POLICÍA "/>
    <s v="Asesor (a) Despacho del Viceministerio de Minas."/>
    <x v="6"/>
    <d v="2021-06-09T00:00:00"/>
    <d v="2021-10-01T00:00:00"/>
    <s v="SONIA PAOLA GARCIA CONTRERAS"/>
    <s v="LUIS ALBERTO GARAY"/>
    <d v="2024-12-30T00:00:00"/>
    <s v="12 DICIEMBRE"/>
    <n v="2024"/>
    <s v="3-2023-015081_x000a_del 16-06-2023"/>
    <s v="16/06/2023"/>
    <s v="Se devuelve el trámite para ajustes del área"/>
    <s v="3-2023-028245_x000a_del 19-10-2023_x000d_"/>
    <s v="18/10/2023"/>
    <s v="3-2024-008572_x000a_del 19-03-2024"/>
    <s v="3-2024-012635 del 25/04/2024"/>
    <s v="25/04/2024"/>
    <s v="3-2024-022749_x000a_DEL 17-07-2024 Y  3-2024-027287 DEL 22-08-2024"/>
    <s v="3-2024-023499_x000a_ del 24-07-2024"/>
    <s v="24/07/2024"/>
    <s v="3-2024-028829_x000a_ del 03-09-2024"/>
    <d v="2024-03-09T00:00:00"/>
    <s v="Fisico"/>
    <d v="2024-09-27T00:00:00"/>
    <d v="2024-10-31T00:00:00"/>
    <s v="x"/>
    <m/>
    <m/>
    <s v="https://www.contratos.gov.co/consultas/detalleProceso.do?numConstancia=21-22-26529"/>
    <m/>
    <m/>
    <m/>
    <m/>
    <m/>
    <m/>
    <m/>
    <m/>
    <m/>
    <m/>
    <m/>
    <m/>
    <m/>
    <m/>
    <d v="2025-05-09T00:00:00"/>
    <x v="3"/>
    <x v="1"/>
    <x v="0"/>
    <s v="4 meses"/>
  </r>
  <r>
    <s v="CAO-019-2022"/>
    <x v="1"/>
    <s v="Contratar los servicios integrados de internet, acceso, rendimiento, desempeño, tráfico seguro y gestión de seguridad, a través de canales dedicados, tanto principales como de respaldo para el Ministerio de Minas y Energía"/>
    <s v="IFX NETWORKS COLOMBIA S.A.S."/>
    <s v="Coordinador Grupo de Tecnologías de la Información y las Comunicaciones."/>
    <x v="1"/>
    <d v="2022-12-21T00:00:00"/>
    <d v="2023-05-31T00:00:00"/>
    <s v="SONIA PAOLA GARCIA CONTRERAS"/>
    <s v="LUIS ALBERTO GARAY"/>
    <d v="2025-11-30T00:00:00"/>
    <s v="11 NOVIEMBRE"/>
    <n v="2025"/>
    <s v="3-2023-022006_x000a_del 23-08-2023"/>
    <s v="23/08/2023"/>
    <s v="Se devuelve el trámite para ajustes del área"/>
    <s v="3-2023-027375_x000a_del 10-10-2023"/>
    <d v="2023-10-10T00:00:00"/>
    <s v="Mediante memorando3-2023-027663 del 12-10-2023, el área radicó los ajustes solicitados"/>
    <m/>
    <m/>
    <m/>
    <m/>
    <m/>
    <s v="3-2023-028092_x000a_del 17-10-2023"/>
    <s v="17/10/2023"/>
    <s v=": 3-2023-029422_x000a_del 30-10-2023"/>
    <s v="31/10/2023"/>
    <d v="2023-01-11T00:00:00"/>
    <s v="x"/>
    <m/>
    <m/>
    <s v="https://www.secop.gov.co/CO1ContractsManagement/Tendering/ProcurementContractEdit/View?docUniqueIdentifier=CO1.PCCNTR.4318792&amp;prevCtxUrl=https%3a%2f%2fwww.secop.gov.co%3a443%2fCO1ContractsManagement%2fTendering%2fProcurementContractManagement%2fIndex&amp;prevCtxLbl=Contratos+"/>
    <m/>
    <m/>
    <m/>
    <m/>
    <m/>
    <m/>
    <m/>
    <m/>
    <m/>
    <m/>
    <m/>
    <m/>
    <m/>
    <m/>
    <d v="2025-05-09T00:00:00"/>
    <x v="3"/>
    <x v="1"/>
    <x v="0"/>
    <s v="Mediante memorando 3-2023-030301 del  03-11-2023, se remitió al área acta de liquidación firmada y publicada en SECOPII"/>
  </r>
  <r>
    <s v="CAO-015-2022"/>
    <x v="1"/>
    <s v="Contratar los servicios integrados de internet, acceso, rendimiento, desempeño, tráfico seguro y gestión de seguridad, a través de canales dedicados, tanto principales como de respaldo para el Ministerio de Minas y Energía. "/>
    <s v="FX NETWORKS COLOMBIA S.A.S. "/>
    <s v="Coordinador Grupo de Tecnologías de la Información y las Comunicaciones."/>
    <x v="1"/>
    <d v="2022-10-20T00:00:00"/>
    <d v="2022-12-20T00:00:00"/>
    <s v="SONIA PAOLA GARCIA CONTRERAS"/>
    <s v="LUIS ALBERTO GARAY"/>
    <d v="2025-06-20T00:00:00"/>
    <s v="06 JUNIO"/>
    <n v="2025"/>
    <s v="3-2023-022037_x000a_del 23-08-2023"/>
    <s v="23/08/2023"/>
    <s v="Se devuelve el trámite para ajustes del área"/>
    <s v="3-2023-025283_x000a_del 22-09-2023_x000d_"/>
    <s v="22/09/2023"/>
    <s v="3-2023-025481 del 26-09-2023"/>
    <m/>
    <m/>
    <m/>
    <m/>
    <m/>
    <s v="3-2023-025759_x000a_del 27-09-2023"/>
    <s v="27/09/2023"/>
    <s v="3-2023-027184_x000a_DEL 09-10-2023"/>
    <d v="2023-09-10T00:00:00"/>
    <d v="2023-12-10T00:00:00"/>
    <s v="x"/>
    <m/>
    <m/>
    <s v="https://www.secop.gov.co/CO1ContractsManagement/Tendering/ProcurementContractEdit/View?docUniqueIdentifier=CO1.PCCNTR.4134825&amp;prevCtxUrl=https%3a%2f%2fwww.secop.gov.co%3a443%2fCO1ContractsManagement%2fTendering%2fProcurementContractManagement%2fIndex&amp;prevCtxLbl=Contratos+"/>
    <m/>
    <m/>
    <m/>
    <m/>
    <m/>
    <m/>
    <m/>
    <m/>
    <m/>
    <m/>
    <m/>
    <m/>
    <m/>
    <m/>
    <d v="2025-05-09T00:00:00"/>
    <x v="3"/>
    <x v="1"/>
    <x v="0"/>
    <s v="Mediante memorando 3-2023-028094_x000a_del 17-10-2023 se remitió al área acta de liquidación bilateral firmada y publicada en SECOPII_x000d_"/>
  </r>
  <r>
    <s v="GGC-717-2021"/>
    <x v="0"/>
    <s v="Contratar los servicios integrados de internet, acceso, rendimiento, desempeño, tráfico seguro y gestión de seguridad, a través de canales dedicados, tanto principales como de respaldo para el Ministerio de Minas y Energía."/>
    <s v="ENERGÍA E IFX NETWORKS COLOMBIA S.A.S."/>
    <s v="Coordinador Grupo de Tecnologías de la Información y las Comunicaciones"/>
    <x v="1"/>
    <d v="2021-11-10T00:00:00"/>
    <d v="2022-10-13T00:00:00"/>
    <s v="SONIA PAOLA GARCIA CONTRERAS"/>
    <s v="LUIS ALBERTO GARAY"/>
    <d v="2025-04-13T00:00:00"/>
    <s v="04 ABRIL"/>
    <n v="2025"/>
    <s v=" 3-2023-023351_x000a_del 05-09-2023"/>
    <d v="2023-05-09T00:00:00"/>
    <s v="El 19/09/2023 se envío correo al Dr. Garay solictando la revisiòn financiera del tràmite"/>
    <s v=" 3-2023-025363_x000a_del 25-09-2023_x000d_"/>
    <s v="25/09/2023"/>
    <s v="Mediante memorando 3-2023-026309_x000a_del 03-10-2023, el área envío los ajustes solicitados. Se revisan los ajustes solicitados y Mediante correo del 04-10-2023 se solicitó a Sonia Rosmira el formulario de liquidación de colombia compra, para posterior envío al área para recolección de firmas junto con el acta de liquidación."/>
    <m/>
    <m/>
    <m/>
    <m/>
    <m/>
    <s v="3-2023-027094_x000a_del 09-10-2023_x000d_"/>
    <d v="2023-09-10T00:00:00"/>
    <s v="3-2023-028665_x000a_del 23-10-2023"/>
    <s v="23/10/2023"/>
    <s v="24/10/2023"/>
    <s v="x"/>
    <m/>
    <m/>
    <s v="Publicación en tienda virtual CCE bajo el ID 379607"/>
    <m/>
    <m/>
    <m/>
    <m/>
    <m/>
    <m/>
    <m/>
    <m/>
    <m/>
    <m/>
    <m/>
    <m/>
    <m/>
    <m/>
    <d v="2025-05-12T00:00:00"/>
    <x v="7"/>
    <x v="1"/>
    <x v="0"/>
    <s v="Mediante memorando 3-2023-031824_x000a_del 17-11-2023 se remitió al área acta de liquidación y formato de CCE firmados, fechados y publicados"/>
  </r>
  <r>
    <s v="CAO-009-2021"/>
    <x v="0"/>
    <s v="Contratar el servicio de suscripción a televisión satelital con el fin de monitorear las noticias del sector minero energético en los distintos canales nacionales e internacionales."/>
    <s v="SISTEM DIRECT S.A.S"/>
    <s v="RAFAEL ANTONIO CARO QUITO"/>
    <x v="3"/>
    <d v="2021-08-30T00:00:00"/>
    <d v="2022-11-29T00:00:00"/>
    <s v="LUZ DARY PAEZ BRAVO"/>
    <s v="SERGIO DAVID SOTELO"/>
    <d v="2025-05-29T00:00:00"/>
    <s v="05 MAYO"/>
    <n v="2025"/>
    <s v="NEON "/>
    <d v="2025-03-31T00:00:00"/>
    <s v="SE DEVUELVE PARA AJUSTES DEL AREA"/>
    <s v="NEON "/>
    <d v="2025-04-01T00:00:00"/>
    <s v="NEON - 21/04/2025"/>
    <m/>
    <m/>
    <m/>
    <m/>
    <m/>
    <m/>
    <m/>
    <m/>
    <m/>
    <s v=""/>
    <s v=""/>
    <s v="x"/>
    <s v="0553 DE 29 DE ABRIL DE 2025"/>
    <m/>
    <s v="NEON 30-04-2025 "/>
    <s v=""/>
    <s v=""/>
    <m/>
    <s v=""/>
    <s v=""/>
    <s v=""/>
    <s v=""/>
    <s v="https://www.secop.gov.co/CO1ContractsManagement/Tendering/ProcurementContractEdit/View?docUniqueIdentifier= CO1.PCCNTR.2786117"/>
    <m/>
    <s v=""/>
    <d v="2025-05-30T00:00:00"/>
    <s v=""/>
    <s v="https://www.secop.gov.co/CO1ContractsManagement/Tendering/ProcurementContractEdit/View?docUniqueIdentifier= CO1.PCCNTR.2786117"/>
    <d v="2025-07-02T00:00:00"/>
    <x v="6"/>
    <x v="1"/>
    <x v="0"/>
    <s v="Que, por medio de constancia del 29 de mayo de 2025, suscrita por la Coordinadora del Grupo de Relacionamiento con el Ciudadano y Gestión de la Información, se certificó que, luego de verificado el correo institucional menergia@minenergia.gov.co y el sistema de gestión documental ARGO dentro del periodo del 12/05/2025 al 26/05/2025, “NO se registra ingreso de ninguna solicitud respecto a recurso de reposición contra la Resolución 00553 del 29 de abril de 2025”"/>
  </r>
  <r>
    <s v="GGC-629-2022"/>
    <x v="1"/>
    <s v="Prestar servicios de agencia de medios para la divulgación de mensajes audiovisuales, radiales, piezas graficas, de prensa y/o mensajes contenidos informativos convergentes a través de diferentes medios de comunicación."/>
    <s v="Country Media S.A.S."/>
    <s v="Coordindor  del Grupo de Comunicaciones  y Prensa."/>
    <x v="14"/>
    <d v="2022-08-25T00:00:00"/>
    <d v="2022-12-31T00:00:00"/>
    <s v="PEDRO AREVALO"/>
    <s v="LUIS ALBERTO GARAY"/>
    <d v="2025-06-30T00:00:00"/>
    <s v="06 JUNIO"/>
    <n v="2025"/>
    <s v="3-2023-025143"/>
    <s v="21-09-23"/>
    <s v="Se devuelve para ajustes del área"/>
    <s v="3-2023-030720 del 08/11/2023"/>
    <d v="2023-08-11T00:00:00"/>
    <s v="El área allega ajustes a través de memorando 3-2023-033106 del 18 de Noviembre de 2023. y se devuelve para firmas  a través de memorando 3-2023-036026 del 13 de diciembre de 2023"/>
    <s v="3-2023-036026 del 13/12/2023"/>
    <s v="13/2/2023"/>
    <m/>
    <m/>
    <m/>
    <s v="3-2023-036026 del 13-12-2023"/>
    <s v="13-12-2023"/>
    <s v="3-2023-037263 del  19/12/2023"/>
    <s v="19/12/2023"/>
    <s v="19/12/2023"/>
    <s v="x"/>
    <m/>
    <m/>
    <s v="https://www.secop.gov.co/CO1ContractsManagement/Tendering/ProcurementContractEdit/Modification?ProfileName=CCE-06-Seleccion_Abreviada_Menor_Cuantia&amp;PPI=CO1.PPI.19245007&amp;DocUniqueName=ModificacaoDeContratoDeCompra&amp;DocTypeName=NextWay.Entities.Marketplace.Tendering.ProcurementContractModification&amp;ProfileVersion=9&amp;DocUniqueIdentifier=CO1.CTRMOD.14134020&amp;prevCtxUrl=https%3a%2f%2fwww.secop.gov.co%3a443%2fCO1ContractsManagement%2fTendering%2fProcurementContractEdit%2fView%3fdocUniqueIdentifier%3dCO1.PCCNTR.3878801&amp;prevCtxLbl=Procurement+contract"/>
    <m/>
    <m/>
    <m/>
    <m/>
    <m/>
    <m/>
    <m/>
    <m/>
    <m/>
    <m/>
    <m/>
    <m/>
    <m/>
    <m/>
    <d v="2025-05-12T00:00:00"/>
    <x v="7"/>
    <x v="1"/>
    <x v="0"/>
    <s v="Se publica en la plataforma Secop II y se encuentra en aprobación por parte de los flujos."/>
  </r>
  <r>
    <s v="GGC-692-2022"/>
    <x v="1"/>
    <s v="_x0009_Prestar los servicios de consultoría a través de la formulación, detalle y visualización de modelos analíticos que contribuyan a la integración de sistemas de información y/o datos del Sector Minero Energético Colombiano, permitiendo el desarrollo de arquitecturas de integración, interoperabilidad y analítica avanzada"/>
    <s v="BINSIGHTS"/>
    <s v="Grupo de Técnologías de la Información y las Comunicaciones - TICS"/>
    <x v="1"/>
    <d v="2022-11-18T00:00:00"/>
    <d v="2022-12-31T00:00:00"/>
    <s v="PEDRO AREVALO"/>
    <s v="LUIS ALBERTO GARAY"/>
    <d v="2025-06-30T00:00:00"/>
    <s v="06 JUNIO"/>
    <n v="2025"/>
    <s v="3-2023-028867_x000a_del 24-10-2023_x000d_"/>
    <s v="24/10/2023"/>
    <s v="Se devuelve el trámite para ajustes del área"/>
    <s v=" 3-2024-010215_x000a_ del 04-04-2024"/>
    <d v="2024-04-04T00:00:00"/>
    <m/>
    <m/>
    <m/>
    <m/>
    <m/>
    <m/>
    <m/>
    <m/>
    <m/>
    <m/>
    <m/>
    <s v="x"/>
    <m/>
    <m/>
    <m/>
    <m/>
    <m/>
    <m/>
    <m/>
    <m/>
    <m/>
    <m/>
    <m/>
    <m/>
    <m/>
    <m/>
    <m/>
    <m/>
    <m/>
    <d v="2025-08-15T00:00:00"/>
    <x v="1"/>
    <x v="1"/>
    <x v="1"/>
    <s v="ES UN CONTRATO DEL BID"/>
  </r>
  <r>
    <s v="GGC-530-2022"/>
    <x v="1"/>
    <s v="Adquisición de la dotación de vestuario y calzado para los funcionarios del Ministerio de Minas y Energía, que tienen derecho conforme a la Ley 70 de 1988. (Segmento 1-Dotaciòn ropa femenina)"/>
    <s v="YUBARTA S.A.S."/>
    <s v="JEYCE LILIANA MARIA PARRA SIERRA"/>
    <x v="3"/>
    <d v="2022-04-27T00:00:00"/>
    <d v="2022-12-31T00:00:00"/>
    <s v="SANDRA CAROLINA PULIDO"/>
    <s v="HERNAN DARIO FORERO"/>
    <d v="2025-06-30T00:00:00"/>
    <s v="06 JUNIO"/>
    <n v="2025"/>
    <s v="NEON"/>
    <d v="2024-12-11T00:00:00"/>
    <s v="SE DEVUELVE PARA AJUSTES DEL AREA"/>
    <s v="NEON "/>
    <d v="2024-12-19T00:00:00"/>
    <s v="NEON - 09/01/2025"/>
    <m/>
    <m/>
    <m/>
    <m/>
    <m/>
    <s v="NEON"/>
    <d v="2025-01-27T00:00:00"/>
    <s v="NEON"/>
    <d v="2025-01-28T00:00:00"/>
    <d v="2025-01-29T00:00:00"/>
    <s v="x"/>
    <s v=""/>
    <s v=""/>
    <s v="SE SOLICITA LA PUBLICACIÓN DEL ACTA DE LIQUIDACIÓN EN LA TIENDA VIRTUAL"/>
    <m/>
    <s v=""/>
    <s v=""/>
    <m/>
    <s v=""/>
    <s v=""/>
    <s v=""/>
    <s v=""/>
    <s v=""/>
    <s v=""/>
    <s v=""/>
    <s v=""/>
    <s v=""/>
    <s v=""/>
    <d v="2025-05-12T00:00:00"/>
    <x v="7"/>
    <x v="1"/>
    <x v="0"/>
    <m/>
  </r>
  <r>
    <s v="GGC-531-2022"/>
    <x v="1"/>
    <s v="Adquisición de la dotación de vestuario y calzado para los funcionarios del Ministerio de Minas y Energía, que tienen derecho conforme a la Ley 70 de 1988. (Segmento 3-Dotaciòn calzado femenino)"/>
    <s v="DOTACIÓN INTEGRAL S.A.S"/>
    <s v="JEYCE LILIANA MARIA PARRA SIERRA"/>
    <x v="3"/>
    <d v="2022-04-25T00:00:00"/>
    <d v="2022-12-31T00:00:00"/>
    <s v="SANDRA CAROLINA PULIDO"/>
    <s v="HERNAN DARIO FORERO"/>
    <d v="2025-06-30T00:00:00"/>
    <s v="06 JUNIO"/>
    <n v="2025"/>
    <s v="NEON"/>
    <d v="2024-12-12T00:00:00"/>
    <s v="SE DEVUELVE PARA AJUSTES DEL AREA"/>
    <s v="NEON"/>
    <d v="2024-12-18T00:00:00"/>
    <s v="NEON - 23/12/2024"/>
    <m/>
    <m/>
    <m/>
    <m/>
    <m/>
    <s v="NEON"/>
    <d v="2024-12-27T00:00:00"/>
    <s v="NEON"/>
    <d v="2025-01-28T00:00:00"/>
    <d v="2025-01-29T00:00:00"/>
    <s v="x"/>
    <s v=""/>
    <s v=""/>
    <s v="SE SOLICITA LA PUBLICACIÓN DEL ACTA DE LIQUIDACIÓN EN LA TIENDA VIRTUAL"/>
    <m/>
    <s v=""/>
    <s v=""/>
    <m/>
    <s v=""/>
    <s v=""/>
    <s v=""/>
    <s v=""/>
    <s v=""/>
    <s v=""/>
    <s v=""/>
    <s v=""/>
    <s v=""/>
    <s v=""/>
    <d v="2025-05-12T00:00:00"/>
    <x v="7"/>
    <x v="1"/>
    <x v="0"/>
    <m/>
  </r>
  <r>
    <s v="GGC-016-2023"/>
    <x v="4"/>
    <s v="CARLOS ROMERO NOGUERA"/>
    <s v="CONTRATAR LOS SERVICIOS DE CONSULTORIA INDIVIDUAL PARA EL DESARROLLO DE ACTIVIDADES DE APROPIACIÓN Y COMUNICACIONES DE LA ARQUITECTURA EMPRESARIAL "/>
    <s v="Subdirección de Talento Humano"/>
    <x v="12"/>
    <d v="2023-01-27T00:00:00"/>
    <d v="2023-12-31T00:00:00"/>
    <s v="PEDRO AREVALO"/>
    <s v="LUIS ALBERTO GARAY"/>
    <d v="2026-06-30T00:00:00"/>
    <s v="06 JUNIO"/>
    <n v="2026"/>
    <s v="3-2023-029400_x000a_del 30-10-2023"/>
    <s v="30/10/2023"/>
    <m/>
    <m/>
    <m/>
    <m/>
    <m/>
    <m/>
    <m/>
    <m/>
    <m/>
    <s v="3-2023-036152"/>
    <s v="14-12-2023"/>
    <m/>
    <m/>
    <m/>
    <s v="x"/>
    <m/>
    <m/>
    <m/>
    <m/>
    <m/>
    <m/>
    <m/>
    <m/>
    <m/>
    <m/>
    <m/>
    <m/>
    <m/>
    <m/>
    <m/>
    <m/>
    <m/>
    <d v="2025-08-15T00:00:00"/>
    <x v="1"/>
    <x v="1"/>
    <x v="1"/>
    <s v="Es un contrato con el BID"/>
  </r>
  <r>
    <s v="GGC-605-2022"/>
    <x v="1"/>
    <s v="Aunar esfuerzos técnicos, administrativos y económicos entre el MME y el IPSE para la implementación de la solución de recuperación de desastres y centro de datos alterno (DRP/DCA) del Ministerio de Minas y Energía."/>
    <s v="INSTITUTO DE PLANIFICACIÓN Y PROMOCIÓN DE SOLUCIONES ENERGÉTICAS PARA ZONAS NO INTERCONECTADAS - IPSE"/>
    <s v="Coordinador Grupo de Tecnologías de la Información y las Comunicaciones"/>
    <x v="1"/>
    <d v="2022-07-18T00:00:00"/>
    <d v="2023-04-09T00:00:00"/>
    <s v="SONIA PAOLA GARCIA CONTRERAS"/>
    <s v="LUIS ALBERTO GARAY"/>
    <m/>
    <s v="01 ENERO"/>
    <n v="1900"/>
    <s v="3-2023-029997_x000a_del 02-11-2023"/>
    <d v="2023-02-11T00:00:00"/>
    <s v="Se devolvió el trámite para ajustes del área"/>
    <s v="3-2023-032237_x000a_del 21-11-2023_x000d_"/>
    <s v="21/11/2023"/>
    <s v="Mediante memorando 3-2023-032972 del 28-11-2023, el área realizó los ajustes solicitados"/>
    <m/>
    <m/>
    <m/>
    <m/>
    <m/>
    <s v="3-2023-033262_x000a_DEL 29-11-2023_x000d_"/>
    <s v="29/11/2023"/>
    <s v="3-2023-037958_x000a_DEL 22-12-2023"/>
    <s v="22/12/2023"/>
    <s v="22/12/2023"/>
    <s v="x"/>
    <m/>
    <m/>
    <s v="https://www.secop.gov.co/CO1ContractsManagement/Tendering/ProcurementContractEdit/View?docUniqueIdentifier=CO1.PCCNTR.3813380&amp;prevCtxUrl=https%3a%2f%2fwww.secop.gov.co%3a443%2fCO1ContractsManagement%2fTendering%2fProcurementContractManagement%2fIndex&amp;prevCtxLbl=Contratos+"/>
    <m/>
    <m/>
    <m/>
    <m/>
    <m/>
    <m/>
    <m/>
    <m/>
    <m/>
    <m/>
    <m/>
    <m/>
    <m/>
    <m/>
    <d v="2025-05-12T00:00:00"/>
    <x v="7"/>
    <x v="1"/>
    <x v="0"/>
    <s v="Se realizó proceso de firmas y publicación del acta de liquidación en SECOPII y mediante memorando 3-2024-000052_x000a_del 04-01-2024 se remitió al área el acta firmada y publicada en SECOPII"/>
  </r>
  <r>
    <s v="GGC-523-2022"/>
    <x v="1"/>
    <s v="Suministro de tiquetes aéreos nacionales e internacionales, requeridos para la implementación del Programa para el Fortalecimiento Institucional del Sector Minero Energético."/>
    <s v="SUBATOURS SAS"/>
    <s v="Coordinadora del Grupo De Gestión De Comisiones De Servicios Y Gastos De Desplazamiento"/>
    <x v="13"/>
    <d v="2022-03-28T00:00:00"/>
    <d v="2022-12-31T00:00:00"/>
    <s v="SONIA PAOLA GARCIA CONTRERAS"/>
    <s v="LUIS ALBERTO GARAY"/>
    <d v="2025-06-30T00:00:00"/>
    <s v="06 JUNIO"/>
    <n v="2025"/>
    <s v="3-2023-031009_x000a_ del 09-11-2023"/>
    <d v="2023-09-11T00:00:00"/>
    <s v="Se devuelve el trámite para ajustes del área"/>
    <s v="3-2023-038234_x000a_del 26-12-2023"/>
    <s v="26/12/2023"/>
    <m/>
    <m/>
    <m/>
    <m/>
    <m/>
    <m/>
    <m/>
    <m/>
    <m/>
    <m/>
    <m/>
    <s v="x"/>
    <m/>
    <m/>
    <m/>
    <m/>
    <m/>
    <m/>
    <m/>
    <m/>
    <m/>
    <m/>
    <m/>
    <m/>
    <m/>
    <m/>
    <m/>
    <m/>
    <m/>
    <d v="2025-08-15T00:00:00"/>
    <x v="1"/>
    <x v="1"/>
    <x v="1"/>
    <s v="ES UN CONTRATO DEL BID"/>
  </r>
  <r>
    <s v="GGC-589-2020"/>
    <x v="6"/>
    <s v="Contratar el servicio de interventoría para los Contratos o Convenios de construcción de infraestructura de distribución y/o de conexiones de Gas Licuado del Petróleo – GLP o de Gas Natural por red a nivel nacional y la puesta en operación del servicio, cofinanciados con recursos del Fondo Especial de Cuota de Fomento – FECFGN y/o del Presupuesto General de la Nación."/>
    <s v="DELVASTO Y ECHEVERRIA ASOCIADOS CONSULTORES Y CONSEJEROS EN GAS Y ENERGIA LTDA."/>
    <s v="Coordinador de Gas Combustible"/>
    <x v="0"/>
    <d v="2021-01-05T00:00:00"/>
    <d v="2022-05-18T00:00:00"/>
    <s v="SONIA PAOLA GARCIA CONTRERAS"/>
    <s v="LUIS ALBERTO GARAY"/>
    <d v="2024-11-17T00:00:00"/>
    <s v="11 NOVIEMBRE"/>
    <n v="2024"/>
    <s v="3-2023-032660_x000a_del 24-11-2023"/>
    <s v="24/11/2023"/>
    <s v="Se devuelve el trámite para ajustes del área"/>
    <s v=" 3-2024-000184_x000a_del 11-01-2024"/>
    <d v="2024-11-01T00:00:00"/>
    <s v="El 22/01/2024 se realiza mesa de trabajo con el enlace del área para revisar los ajustes solicitados al acta de liquidación devuelta. Mediante memorando  3-2024-004613 del  09-02-2024 el área radicó nuevamente el trámite"/>
    <s v="3-2024-006037_x000a_ del 26-02-2024"/>
    <s v="26/02/2024"/>
    <s v=" 3-2024-006926_x000a_ DEL 05-03-2024. 3-2024-012585  DEL 24-04-2024"/>
    <s v="3-2024-008029_x000a_ del 13-03-2024"/>
    <s v="13/03/2024"/>
    <s v="3-2024-013419_x000a_ del 02-05-2024"/>
    <d v="2024-02-05T00:00:00"/>
    <s v=" 3-2024-014666_x000a_ DEL 10-05-2024"/>
    <d v="2024-10-05T00:00:00"/>
    <s v="20/05/2024"/>
    <s v="x"/>
    <m/>
    <m/>
    <s v="https://www.secop.gov.co/CO1ContractsManagement/Tendering/ProcurementContractEdit/View?docUniqueIdentifier=CO1.PCCNTR.2052296&amp;prevCtxUrl=https%3a%2f%2fwww.secop.gov.co%3a443%2fCO1ContractsManagement%2fTendering%2fProcurementContractManagement%2fIndex&amp;prevCtxLbl=Contratos+"/>
    <m/>
    <m/>
    <m/>
    <m/>
    <m/>
    <m/>
    <m/>
    <m/>
    <m/>
    <m/>
    <m/>
    <m/>
    <m/>
    <m/>
    <d v="2025-05-12T00:00:00"/>
    <x v="7"/>
    <x v="1"/>
    <x v="0"/>
    <s v="4 MESES. Mediante memorando  3-2024-015618 del 22-05-2024, se remitió el acta al área firmada y publicada en SECOPII"/>
  </r>
  <r>
    <s v="GGC-305-2019"/>
    <x v="5"/>
    <s v="Prestar el servicio de soporte, mantenimiento y formulación del sofware &quot; Sistemas de Administración de Gestión Humana SARA&quot;, para el Ministerio de Minas y Energia. "/>
    <s v="UN&amp;ON SOLUCIONES SISTEMAS DE INFORMACIÓN S.A.S."/>
    <s v="Coordinador del Grupo de Nomina y Prestaciones Sociales. "/>
    <x v="12"/>
    <d v="2019-03-26T00:00:00"/>
    <d v="2020-03-31T00:00:00"/>
    <s v="PEDRO AREVALO"/>
    <s v="LUIS ALBERTO GARAY"/>
    <d v="2024-08-26T00:00:00"/>
    <s v="08 AGOSTO"/>
    <n v="2024"/>
    <s v="3-2023-035088"/>
    <d v="2023-07-12T00:00:00"/>
    <s v="se devolvió el trámite para ajustes del área"/>
    <s v=" 3-2024-011636_x000a_ del 16-04-2024"/>
    <s v="16/04/2024"/>
    <m/>
    <m/>
    <m/>
    <m/>
    <m/>
    <m/>
    <s v="MEDIANTE MEMORANDO 3-2024-027299 DEL 22/08/2024 SE REMITE AL AREA PARA FIRMAS"/>
    <s v="22/08/2024"/>
    <m/>
    <m/>
    <s v="26/08/2024"/>
    <s v="x"/>
    <m/>
    <m/>
    <s v="https://www.contratos.gov.co/consultas/detalleProceso.do?numConstancia=19-12-9198631"/>
    <m/>
    <m/>
    <m/>
    <m/>
    <m/>
    <m/>
    <m/>
    <m/>
    <m/>
    <m/>
    <m/>
    <m/>
    <m/>
    <s v="28/08/2024"/>
    <d v="2025-05-12T00:00:00"/>
    <x v="7"/>
    <x v="1"/>
    <x v="0"/>
    <m/>
  </r>
  <r>
    <s v="GGC-608-2022"/>
    <x v="1"/>
    <s v="Continuar la implementación y construcción del sistema de integración, interoperabilidad y analítica avanzada de datos del Sector Minero  Energético Colombiano conforme a los paquetes de desarrollo correspondientes a las Ambiciones Sectoriales No. 5, 7 y 9 del Proyecto de Integración, Interoperabilidad y Analítica de Datos del Sector Minero Energético Colombiano."/>
    <s v="CONSORCIO M&amp;Q – BICODE INT"/>
    <s v="Director de Energía Electríca"/>
    <x v="2"/>
    <d v="2022-07-22T00:00:00"/>
    <d v="2023-03-30T00:00:00"/>
    <s v="SONIA PAOLA GARCIA CONTRERAS"/>
    <s v="LUIS ALBERTO GARAY"/>
    <d v="2025-09-30T00:00:00"/>
    <s v="09 SEPTIEMBRE"/>
    <n v="2025"/>
    <s v="3-2023-035524_x000a_ del 11-12-2023_x000d_"/>
    <d v="2023-11-12T00:00:00"/>
    <s v="Se devuelve el trámite para ajustes del área"/>
    <s v=" 3-2024-002197_x000a_del 24-01-2024"/>
    <s v="24/01/2024"/>
    <m/>
    <m/>
    <m/>
    <m/>
    <m/>
    <m/>
    <m/>
    <m/>
    <m/>
    <m/>
    <m/>
    <s v="x"/>
    <m/>
    <m/>
    <m/>
    <m/>
    <m/>
    <m/>
    <m/>
    <m/>
    <m/>
    <m/>
    <m/>
    <m/>
    <m/>
    <m/>
    <m/>
    <m/>
    <m/>
    <d v="2025-08-15T00:00:00"/>
    <x v="1"/>
    <x v="1"/>
    <x v="1"/>
    <s v="ES UN CONTRATO DEL BID"/>
  </r>
  <r>
    <s v="CAO-001-2021"/>
    <x v="0"/>
    <s v="Contratar el suministro de insumos de cafetería junto con el préstamo de máquinas dispensadoras de bebidas calientes y otros servicios conexos para la sede principal del Ministerio de Minas y Energía&quot; "/>
    <s v="C.I. QUALITY TRADE LTDA"/>
    <s v=" Coordinadora del Grupo de Gestión Administrativa_x000a_"/>
    <x v="3"/>
    <d v="2021-04-06T00:00:00"/>
    <d v="2022-06-07T00:00:00"/>
    <s v="SONIA PAOLA GARCIA CONTRERAS"/>
    <s v="LUIS ALBERTO GARAY"/>
    <d v="2024-12-07T00:00:00"/>
    <s v="12 DICIEMBRE"/>
    <n v="2024"/>
    <s v="3-2022-026684_x000a_del 03-11-2022"/>
    <d v="2022-03-11T00:00:00"/>
    <s v="Se devuelve el trámite para ajustes del área"/>
    <s v="Mediante memorando 3-2023-024191 del 12-09-2023, se devuelve el trámite para ajustes del área"/>
    <d v="2023-12-09T00:00:00"/>
    <s v=" 3-2023-028412_x000a_del 20-10-2023"/>
    <s v="20/10/2023"/>
    <m/>
    <m/>
    <m/>
    <m/>
    <s v="3-2023-028862_x000a_del 24-10-2023_x000d_"/>
    <s v="24/10/2023"/>
    <s v="3-2023-029568_x000a_DEL 31-10-2023"/>
    <s v="31/10/2023"/>
    <d v="2023-01-11T00:00:00"/>
    <s v="x"/>
    <m/>
    <m/>
    <s v="https://www.secop.gov.co/CO1ContractsManagement/Tendering/ProcurementContractEdit/View?docUniqueIdentifier=CO1.PCCNTR.2396434&amp;prevCtxUrl=https%3a%2f%2fwww.secop.gov.co%3a443%2fCO1ContractsManagement%2fTendering%2fProcurementContractManagement%2fIndex&amp;prevCtxLbl=Contratos+"/>
    <m/>
    <m/>
    <m/>
    <m/>
    <m/>
    <m/>
    <m/>
    <m/>
    <m/>
    <m/>
    <m/>
    <m/>
    <m/>
    <m/>
    <d v="2025-05-12T00:00:00"/>
    <x v="7"/>
    <x v="1"/>
    <x v="0"/>
    <s v="Mediante memorando 3-2023-030815 del 08-11-2023, se remitió al área acta de liquidación firmada, fechada y publicada em SECOPII_x000d_"/>
  </r>
  <r>
    <s v="CAO-010-2021"/>
    <x v="0"/>
    <s v="Contratar el servicio de intervenciones preventivas y correctivas con suministro e instalación de repuestos, a los sistemas de aire acondicionado de las sedes del Ministerio de Minas y Energía en Bogotá."/>
    <s v="POWERTECH COMPANY SAS"/>
    <s v=" Coordinadora del Grupo de Gestión Administrativa_x000a_"/>
    <x v="3"/>
    <d v="2021-09-06T00:00:00"/>
    <d v="2021-12-31T00:00:00"/>
    <s v="SONIA PAOLA GARCIA CONTRERAS"/>
    <s v="LUIS ALBERTO GARAY"/>
    <d v="2024-10-21T00:00:00"/>
    <s v="10 OCTUBRE"/>
    <n v="2024"/>
    <s v="3-2022-012494 del 19-05-2022"/>
    <s v="19/05/2022"/>
    <m/>
    <s v="3-2023-011241 del 11-05-2023"/>
    <d v="2023-11-05T00:00:00"/>
    <s v="Mediante memorando 3-2023-021926 del 22-08-2023 el área radicó nuevamente el trámite"/>
    <s v="3-2023-022429_x000a_del 28-08-2023"/>
    <s v="28/08/2023"/>
    <s v="3-2024-009725_x000a_DEL 02-04-2024.  3-2024-012959 DEL 29-04-2024.  3-2024-018801  del 18-06-2024"/>
    <s v="22/04/2024 Y 3-2024-018104  DEL 11-06-2024"/>
    <d v="2024-11-06T00:00:00"/>
    <s v=" 3-2024-018881_x000a_ del 19-06-2024"/>
    <s v="19/06/2024"/>
    <s v="3-2024-018975_x000a_DEL 20-06-2024"/>
    <s v="20/06/2024"/>
    <s v="24/06/2024"/>
    <s v="x"/>
    <m/>
    <m/>
    <s v="https://www.secop.gov.co/CO1ContractsManagement/Tendering/ProcurementContractEdit/View?ProfileName=CCE-10-Minima_Cuantia&amp;PPI=CO1.PPI.14534200&amp;DocUniqueName=ContratoDeCompra&amp;DocTypeName=NextWay.Entities.Marketplace.Tendering.ProcurementContract&amp;ProfileVersion=8&amp;DocUniqueIdentifier=CO1.PCCNTR.2809229&amp;Messages=Datos%20guardados|Success"/>
    <m/>
    <m/>
    <m/>
    <m/>
    <m/>
    <m/>
    <m/>
    <m/>
    <m/>
    <m/>
    <m/>
    <m/>
    <m/>
    <m/>
    <d v="2025-05-12T00:00:00"/>
    <x v="7"/>
    <x v="1"/>
    <x v="0"/>
    <s v="Mediante memorando 3-2024-020581 DEL 03-07-2024 se remitió al área acta de liquidación bilateral firmada y publicada en SECOPII"/>
  </r>
  <r>
    <s v="GGC-634-2021"/>
    <x v="0"/>
    <s v="Contratar los servicios para la intervención documental de acuerdo a protocolos, parámetros y políticas de la entidad; estructuración e implementación de los instrumentos de gestión documental, la digitalización de los fondos de entidades liquidadas, archivo central y archivos de gestión; adicional a esto la implementación del Sistema Integrado de Conservación- SIC, en el componente del plan de preservación digital a largo plazo y sostenibilidad técnica del plan de conservación documental del Ministerio de Minas y Energía."/>
    <s v="UNION TEMPORTAL INTER-DOCU"/>
    <s v="Coordinador (a) del Grupo de Gestión de la Información y Servicio al Ciudadano"/>
    <x v="11"/>
    <d v="2021-09-22T00:00:00"/>
    <d v="2022-06-30T00:00:00"/>
    <s v="SONIA PAOLA GARCIA CONTRERAS"/>
    <s v="LUIS ALBERTO GARAY"/>
    <d v="2024-12-30T00:00:00"/>
    <s v="12 DICIEMBRE"/>
    <n v="2024"/>
    <s v="3-2022-024646 del 18/10/2022"/>
    <s v="18/10/2022"/>
    <m/>
    <s v="3-2022-025273_x000a_del 19-10-2022"/>
    <s v="19/10/2022"/>
    <s v="Mediante radicado 3-2022-028134 del 21-11-2022 el área remitió los ajustes solicitados. EL 27/07/2023 Se actualiza estado en la base y se envía correo al Dr. Garay para que se realice la revisión financiera del acta de liquidación y se realice el balance financiero"/>
    <s v="3-2023-024898_x000a_ del 19-09-2023"/>
    <s v="19/09/2023"/>
    <s v="Se devuelve el trámite para ajustes del área.  3-2024-014497 DEL 09-05-2024.  3-2024-022648  del 16-07-2024"/>
    <s v="3-2023-028835_x000a_del 24-10-2023 Y 3-2024-018450_x000a_ del 13-06-2024"/>
    <s v="24/10/2023 Y 13/06/2024"/>
    <s v="3-2024-023391_x000a_ del 23-07-2024"/>
    <s v="23/07/2023"/>
    <s v="e-mail"/>
    <s v="29/07/2024"/>
    <s v="30/07/2024"/>
    <s v="x"/>
    <m/>
    <m/>
    <s v="https://www.secop.gov.co/CO1ContractsManagement/Tendering/ProcurementContractEdit/View?docUniqueIdentifier=CO1.PCCNTR.2812264&amp;prevCtxUrl=https%3a%2f%2fwww.secop.gov.co%3a443%2fCO1ContractsManagement%2fTendering%2fProcurementContractManagement%2fIndex&amp;prevCtxLbl=Contratos+"/>
    <m/>
    <m/>
    <m/>
    <m/>
    <m/>
    <m/>
    <m/>
    <m/>
    <m/>
    <m/>
    <m/>
    <m/>
    <m/>
    <m/>
    <d v="2025-05-12T00:00:00"/>
    <x v="7"/>
    <x v="1"/>
    <x v="0"/>
    <s v=" Mediante memorando 3-2024-025877 del 09-08-2024 se remitió al área acta de liquidación bilateral firmada y publicada en SECOPII"/>
  </r>
  <r>
    <s v="GGC-844-2023"/>
    <x v="4"/>
    <s v="Contratar un estudio técnico integral que analice, diagnostique y formule la hoja ruta que promueva el uso de biocombustibles alternativos en Colombia, producidos a partir de materias primas de origen vegetal, animal y/o renovables y/o residuales y/o materias primas sintéticas u otros productos"/>
    <s v="CONSORCIO ALTERNATIVAS"/>
    <s v="ADWAR MOISES CASALLAS CUELLAR"/>
    <x v="0"/>
    <d v="2023-08-22T00:00:00"/>
    <d v="2024-06-05T00:00:00"/>
    <s v="SONIA PAOLA GARCIA CONTRERAS"/>
    <s v="HERNAN DARIO FORERO"/>
    <d v="2026-12-05T00:00:00"/>
    <s v="12 DICIEMBRE"/>
    <n v="2026"/>
    <s v="NEON"/>
    <d v="2025-03-17T00:00:00"/>
    <s v="SE DEVUELVE PARA AJUSTES DEL ÁREA"/>
    <s v="NEON"/>
    <d v="2025-04-03T00:00:00"/>
    <s v="NEON - 22/04/2025"/>
    <m/>
    <m/>
    <m/>
    <m/>
    <m/>
    <s v="NEON"/>
    <d v="2025-04-25T00:00:00"/>
    <s v="NEON"/>
    <d v="2025-05-06T00:00:00"/>
    <d v="2025-05-07T00:00:00"/>
    <s v="x"/>
    <s v=""/>
    <s v=""/>
    <s v="https://www.secop.gov.co/CO1ContractsManagement/Tendering/ProcurementContractEdit/View?docUniqueIdentifier=CO1.PCCNTR.5232186&amp;prevCtxUrl=https%3a%2f%2fwww.secop.gov.co%3a443%2fCO1ContractsManagement%2fTendering%2fProcurementContractManagement%2fIndex&amp;prevCtxLbl=Contratos+"/>
    <m/>
    <s v=""/>
    <s v=""/>
    <m/>
    <s v=""/>
    <s v=""/>
    <s v=""/>
    <s v=""/>
    <s v=""/>
    <s v=""/>
    <s v=""/>
    <s v=""/>
    <s v=""/>
    <s v=""/>
    <d v="2025-04-25T00:00:00"/>
    <x v="4"/>
    <x v="1"/>
    <x v="0"/>
    <m/>
  </r>
  <r>
    <s v="GGC-747-2021"/>
    <x v="0"/>
    <s v="Realizar la interoperabilidad entre el Sistema de NEON y el sistema de AVANZAME para el desarrollo y gestión de los contratos, mediante la construcción de los servicios REST API para los datos de: Consulta de contrato, consulta de modificaciones, consulta de pagos y cargue de documentos"/>
    <s v="MEGASOFT S.A.S."/>
    <s v="Coordinador Grupo de Tecnologías de la Información y las Comunicaciones"/>
    <x v="1"/>
    <d v="2021-12-14T00:00:00"/>
    <d v="2021-12-31T00:00:00"/>
    <s v="SONIA PAOLA GARCIA CONTRERAS"/>
    <s v="LUIS ALBERTO GARAY"/>
    <d v="2024-10-21T00:00:00"/>
    <s v="10 OCTUBRE"/>
    <n v="2024"/>
    <s v=" 3-2023-016198 del 29-06-2023"/>
    <s v="29/06/2023"/>
    <s v="Mediante memorando 3-2023-007003 del 21/03/2023 se solicitó al área la radicación del acta de liquidación"/>
    <s v="3-2023-024422_x000a_del 14-09-2023"/>
    <s v="14/09/2023"/>
    <s v="Mediante memorando 3-2023-024885 del 19-09-2023 el área envía los ajustes solicitados_x000d_"/>
    <m/>
    <m/>
    <m/>
    <m/>
    <m/>
    <s v="3-2023-025175 del 21-09-_x000a_2023"/>
    <s v="21/09/2023"/>
    <s v="3-2023-025417_x000a_del 25-09-2023"/>
    <s v="25/09/2023"/>
    <s v="28/09/2023"/>
    <s v="x"/>
    <m/>
    <m/>
    <s v="https://www.secop.gov.co/CO1ContractsManagement/Tendering/ProcurementContractEdit/View?docUniqueIdentifier=CO1.PCCNTR.3112463&amp;prevCtxUrl=https%3a%2f%2fwww.secop.gov.co%3a443%2fCO1ContractsManagement%2fTendering%2fProcurementContractManagement%2fIndex&amp;prevCtxLbl=Contratos+"/>
    <m/>
    <m/>
    <m/>
    <m/>
    <m/>
    <m/>
    <m/>
    <m/>
    <m/>
    <m/>
    <m/>
    <m/>
    <m/>
    <m/>
    <d v="2025-05-12T00:00:00"/>
    <x v="7"/>
    <x v="1"/>
    <x v="0"/>
    <s v="Mediante memorando 3-2023-026032_x000a_del 29-09-2023 se remitió al área el acta de liquidación bilateral, firmada y publicada en SECOPII_x000d_"/>
  </r>
  <r>
    <s v="GGC-456-2022"/>
    <x v="1"/>
    <s v="Contratar el desarrollo de un módulo de evaluación y un módulo de política, al interior del software de información AvanzaMe, para el seguimiento, monitoreo y control de la implementación de políticas y la evaluación de Planes, Programas y Proyectos orientados al Fomento del sector minero."/>
    <s v="INTERKONT"/>
    <s v="Coordinador Grupo de Tecnologías de la Información y las Comunicaciones y la Coordinador(a), Grupo De Coordinación Para La Gestión Del Programa De Formalización Minera"/>
    <x v="5"/>
    <d v="2022-02-02T00:00:00"/>
    <d v="2022-07-07T00:00:00"/>
    <s v="SONIA PAOLA GARCIA CONTRERAS"/>
    <s v="LUIS ALBERTO GARAY"/>
    <d v="2025-01-07T00:00:00"/>
    <s v="01 ENERO"/>
    <n v="2025"/>
    <s v="3-2022-030309_x000a_del 07-12-2022"/>
    <d v="2022-07-12T00:00:00"/>
    <s v="El 19/09/2023 se enviò correo al Dr. Garay solicitando la revisiòn financiera del tràmite. Se realiza la revisión y se devuelve el trámite para ajustes del área"/>
    <s v="3-2023-029097_x000a_DEL 26-10-2023_x000d_"/>
    <s v="26/10/2023"/>
    <s v="Mediante memorando 3-2023-036133 del 14-12-2023, el área radicó los ajustes solicitados"/>
    <m/>
    <m/>
    <m/>
    <m/>
    <m/>
    <s v="3-2023-037305_x000a_del 19-12-2023_x000d_"/>
    <s v="19/12/2023"/>
    <s v="3-2023-038324_x000a_del 27-12-2023"/>
    <s v="27/12/2023"/>
    <s v="27/12/2023"/>
    <s v="x"/>
    <m/>
    <m/>
    <s v="https://www.secop.gov.co/CO1ContractsManagement/Tendering/ProcurementContractEdit/View?docUniqueIdentifier=CO1.PCCNTR.3485401&amp;prevCtxUrl=https%3a%2f%2fwww.secop.gov.co%3a443%2fCO1ContractsManagement%2fTendering%2fProcurementContractManagement%2fIndex&amp;prevCtxLbl=Contratos+"/>
    <m/>
    <m/>
    <m/>
    <m/>
    <m/>
    <m/>
    <m/>
    <m/>
    <m/>
    <m/>
    <m/>
    <m/>
    <m/>
    <m/>
    <d v="2025-05-12T00:00:00"/>
    <x v="7"/>
    <x v="1"/>
    <x v="0"/>
    <s v="Se realizó trámite de firmas  y publicación en SECOPII del actas de liquidación y mediante memorando  3-2024-000054_x000a_del 04-01-2024, se remitió al área el acta firmada y publicada en SECOPII"/>
  </r>
  <r>
    <s v="GGC-584-2020"/>
    <x v="6"/>
    <s v="CONTRATAR LOS SERVICIOS INTEGRALES DE ADMINISTRACIÓN, OPERACIÓN, MANTENIMIENTO, NUEVOS DESARROLLOS Y AJUSTES EVOLUTIVOS Y CORRECTIVOS, Y EL ARRENDAMIENTO DE LA SOLUCION TECNOLOGICA EN NUBE PRIVADA, PARA EL SISTEMA DE INFORMACIÓN DE COMBUSTIBLES SICOM, DEL MINISTERIO DE MINAS Y ENERGIA, DE CONFORMIDAD CON EL FORMATO DE CARACTERISTICAS TECNICAS MINIMAS"/>
    <s v="INTERNEXA S.A."/>
    <s v="Coordinador Grupo de Tecnologías de la Información y las Comunicaciones y Director de Hidrocarburos"/>
    <x v="0"/>
    <d v="2020-12-16T00:00:00"/>
    <d v="2021-12-15T00:00:00"/>
    <s v="PEDRO AREVALO"/>
    <s v="LUIS ALBERTO GARAY"/>
    <s v="21/10/2024"/>
    <s v="OCTUBRE"/>
    <n v="2024"/>
    <s v=" 3-2023-025844"/>
    <s v="28-09-2023"/>
    <s v="se solicitó con radicado No.  3-2023-009935  del 27-04-2023 radicar proyectos de actas de liquidación con soportes al área. "/>
    <s v="3-2023-009935  "/>
    <s v="27/04/2023"/>
    <s v="El área allega Ajustes a través de memorando 3-2023-025844 de fecha 28-09-2023    y se remite para ajustes a través de memorando  3-2023-032569 del 23 -11-2023"/>
    <s v="3-2023-032569"/>
    <s v="23-11-2023"/>
    <s v="Mediante memorando 3-2023-035682  del12-12-2023 el área radicó nuevamente el trámite"/>
    <s v="3-2024-005853_x000a_ del 22-02-2024"/>
    <s v="22/02/2024"/>
    <m/>
    <m/>
    <m/>
    <m/>
    <m/>
    <s v="x"/>
    <m/>
    <m/>
    <m/>
    <m/>
    <m/>
    <m/>
    <m/>
    <m/>
    <m/>
    <m/>
    <m/>
    <m/>
    <m/>
    <m/>
    <m/>
    <m/>
    <m/>
    <d v="2025-05-12T00:00:00"/>
    <x v="7"/>
    <x v="1"/>
    <x v="2"/>
    <s v="4 MESES"/>
  </r>
  <r>
    <s v="GGC-585-2020"/>
    <x v="6"/>
    <s v="Realizar el control e inspección al transporte de combustibles líquidos y GLP, destinado al abastecimiento en el Departamento de Nariño, incluyendo la verificación, aseguramiento y conservación de la información. Vigencia 2020- 2021"/>
    <s v="CONSORCIO DISMET CONTROL"/>
    <s v="Coordinador del Midstream"/>
    <x v="0"/>
    <d v="2020-12-18T00:00:00"/>
    <d v="2021-12-17T00:00:00"/>
    <s v="SONIA PAOLA GARCIA CONTRERAS"/>
    <s v="LUIS ALBERTO GARAY"/>
    <d v="2024-10-21T00:00:00"/>
    <s v="10 OCTUBRE"/>
    <n v="2024"/>
    <s v="3-2023-032204_x000a_del 21-11-2023"/>
    <s v="21/11/2023"/>
    <s v="Se devolvió para ajustes del área"/>
    <s v="3-2024-000149_x000a_del 09-01-2024"/>
    <d v="2024-09-01T00:00:00"/>
    <s v=" 3-2024-016435_x000a_ del 31-05-2024. Se devuelve al área teniendo en cuenta que no se hicieron los cambios solicitados y se envió otra versión del acta"/>
    <s v="teniendo en cuenta que el proyecto de acta de liquidación que adjuntan no corresponde a la versión enviada por GGC para ajustes mediante radicado 3-2024-000149 del 09-01-2024 y por lo tanto no se atendieron las observaciones realizadas"/>
    <d v="2024-11-06T00:00:00"/>
    <s v="3-2024-026225 del 13-08-2024"/>
    <s v=" 3-2024-026848_x000a_ del 20-08-2024 Y  3-2024-030592 del 12-09-2024"/>
    <s v="20/08/2024 DEL 12/09/2024"/>
    <s v="3-2024-031878_x000a_ DEL 24-09-2024"/>
    <d v="2024-09-24T00:00:00"/>
    <s v=" 3-2024-032968_x000a_ DEL 01-10-2024"/>
    <d v="2024-10-01T00:00:00"/>
    <d v="2024-10-03T00:00:00"/>
    <s v="x"/>
    <m/>
    <m/>
    <s v="https://www.secop.gov.co/CO1ContractsManagement/Tendering/ProcurementContractEdit/View?docUniqueIdentifier=CO1.PCCNTR.2045925&amp;prevCtxUrl=https%3a%2f%2fwww.secop.gov.co%3a443%2fCO1ContractsManagement%2fTendering%2fProcurementContractManagement%2fIndex&amp;prevCtxLbl=Contratos+"/>
    <m/>
    <m/>
    <m/>
    <m/>
    <m/>
    <m/>
    <m/>
    <m/>
    <m/>
    <m/>
    <m/>
    <m/>
    <m/>
    <m/>
    <d v="2025-05-12T00:00:00"/>
    <x v="7"/>
    <x v="1"/>
    <x v="0"/>
    <s v="4 meses"/>
  </r>
  <r>
    <s v="GGC-509-2020"/>
    <x v="6"/>
    <s v="&quot;Contratar la adquisición de Software por Catálogo Microsoft, para el dominio de minenergia.gov.co, a través_x000a_del Instrumento de Agregación de Demanda No. CCE-116-IAD-2020 de la Tienda Virtual del Estado_x000a_Colombiano&quot;_x000a_"/>
    <s v="UT SOFT IG 3"/>
    <s v="Coordinador Grupo de Tecnologías de la Información y de las comunicaciones- TICS_x000a_"/>
    <x v="1"/>
    <s v="25/09/2020"/>
    <d v="2021-09-24T00:00:00"/>
    <s v="SONIA PAOLA GARCIA CONTRERAS"/>
    <s v="LUIS ALBERTO GARAY"/>
    <d v="2024-10-21T00:00:00"/>
    <s v="10 OCTUBRE"/>
    <n v="2024"/>
    <s v="3-2022-030679_x000a_del 12-12-2022"/>
    <d v="2022-12-12T00:00:00"/>
    <s v="El 19/09/2023 se envío correo al Dr. Garay solictando la revisiòn financiera del tràmite. Se devolvió el trámite para ajustes del área"/>
    <s v="3-2023-027865_x000a_del 13-10-2023"/>
    <s v="13/10/2023"/>
    <s v="3-2024-012761_x000a_ DEL 26-04-2024"/>
    <s v="3-2024-017406_x000a_ del 06-06-2024"/>
    <d v="2024-06-06T00:00:00"/>
    <s v=" 3-2024-022100_x000a_ DEL 10-07-202"/>
    <m/>
    <m/>
    <s v="3-2024-023243_x000a_del  22-07-2024"/>
    <s v="22/07/2024"/>
    <s v=" 3-2024-025075_x000a_ del 05-08-2024"/>
    <d v="2024-05-08T00:00:00"/>
    <d v="2024-12-08T00:00:00"/>
    <s v="x"/>
    <m/>
    <m/>
    <s v="El 13/08/2024 se realizó la publicación del acta de liquidación bilateral en la tienda virtual bajo el ID 413083"/>
    <m/>
    <m/>
    <m/>
    <m/>
    <m/>
    <m/>
    <m/>
    <m/>
    <m/>
    <m/>
    <m/>
    <m/>
    <m/>
    <m/>
    <d v="2025-05-12T00:00:00"/>
    <x v="7"/>
    <x v="1"/>
    <x v="0"/>
    <s v=" Mediante memorando 3-2024-032526 del 30-09-2024 se remitió al área formato de liquidación de la tienda virtual y acta de liquidación bilateral firmados y publicadas en tienda viertual"/>
  </r>
  <r>
    <s v="GGC-526-2020"/>
    <x v="6"/>
    <s v="Aunar esfuerzos para la implementación del esquema de acompañamiento a los pequeños mineros en proceso de formalización para la obtención de la licencia ambiental en los departamentos de Boyacá y Cundinamarca, y en los municipios con programas de desarrollo con enfoque territorial PDET, del departamento de Meta."/>
    <s v="Universidad Pedagógica y Tecnológica de Colombia (UPTC) "/>
    <s v="Martin Narvaez Castro -Profesional Especializado grado 21."/>
    <x v="5"/>
    <s v="29/10/2020"/>
    <d v="2020-12-31T00:00:00"/>
    <s v="PEDRO AREVALO"/>
    <s v="LUIS ALBERTO GARAY"/>
    <d v="2024-10-21T00:00:00"/>
    <s v="10 OCTUBRE"/>
    <n v="2024"/>
    <s v="3-2023-007602 DEL 28-03-2023"/>
    <s v="28/03/2023"/>
    <s v="Se devuelve al área para ajustes y acalraciones"/>
    <s v="3-2023-023691_x000a_del 07-09-2023_x000d_"/>
    <d v="2023-07-09T00:00:00"/>
    <m/>
    <m/>
    <m/>
    <m/>
    <m/>
    <m/>
    <s v="3-2023-0322226"/>
    <s v="21-11-2023"/>
    <s v="3-2023-032734 del 24-11-2023"/>
    <s v="24/11/2023"/>
    <s v="30-11-2023"/>
    <s v="x"/>
    <m/>
    <m/>
    <s v="https://www.secop.gov.co/CO1ContractsManagement/Tendering/ProcurementContractModificationView/View?ProfileName=CCE-16-Servicios_profesionales_gestion&amp;PPI=CO1.PPI.10541491&amp;DocUniqueName=ModificacaoDeContratoDeCompra&amp;DocTypeName=NextWay.Entities.Marketplace.Tendering.ProcurementContractModification&amp;ProfileVersion=5&amp;DocUniqueIdentifier=CO1.CTRMOD.13857986&amp;prevCtxUrl=https%3a%2f%2fwww.secop.gov.co%3a443%2fCO1ContractsManagement%2fTendering%2fProcurementContractEdit%2fView%3fdocUniqueIdentifier%3dCO1.PCCNTR.1888963&amp;prevCtxLbl=Editar+Contrato"/>
    <m/>
    <m/>
    <m/>
    <m/>
    <m/>
    <m/>
    <m/>
    <m/>
    <m/>
    <m/>
    <m/>
    <m/>
    <m/>
    <m/>
    <d v="2025-05-12T00:00:00"/>
    <x v="7"/>
    <x v="1"/>
    <x v="0"/>
    <s v="Se llevo a cabo la publicación y comunicación al área a través del memorando 3-2023-034748  del 06 de diciembre de 2023"/>
  </r>
  <r>
    <s v="GGC-805-2019"/>
    <x v="5"/>
    <s v="El MINISTERIO se compromete a cofinanciar conjuntamente con LA EMPRESA, la construcción del proyecto de infraestructura de gas Licuado de Petróleo por red de tubería, contemplado en el proyecto denominado “IMPLEMENTACIÓN DEL SERVICIO DE GAS GLP POR REDES EN LOS MUNICIPIOS DE CUMBAL, GUACHUCAL Y POTOSÍ EN EL DEPARTAMENTO DE NARIÑO”."/>
    <s v="INGENIERIA Y SERVICIOS S.A. E.S.P. -INS S.A. E.S.P."/>
    <s v="JORGE ALIRIO ORTIZ TOVAR "/>
    <x v="0"/>
    <s v="20/12/2019"/>
    <d v="2021-02-12T00:00:00"/>
    <s v="SANDRA CAROLINA PULIDO"/>
    <s v="HERNAN DARIO FORERO"/>
    <d v="2024-12-21T00:00:00"/>
    <s v="12 DICIEMBRE"/>
    <n v="2024"/>
    <m/>
    <m/>
    <s v="se solicitó con radicado No.  3-2023-009935  del 27-04-2023 radicar proyectos de actas de liquidación con soportes al área"/>
    <m/>
    <s v="27/04/2023"/>
    <m/>
    <m/>
    <m/>
    <m/>
    <m/>
    <m/>
    <m/>
    <m/>
    <m/>
    <m/>
    <d v="2024-12-13T00:00:00"/>
    <s v="x"/>
    <m/>
    <m/>
    <s v="https://www.contratos.gov.co/consultas/detalleProceso.do?numConstancia=19-12-10227897&amp;"/>
    <m/>
    <m/>
    <m/>
    <m/>
    <m/>
    <m/>
    <m/>
    <m/>
    <m/>
    <m/>
    <m/>
    <m/>
    <m/>
    <m/>
    <d v="2025-05-12T00:00:00"/>
    <x v="7"/>
    <x v="1"/>
    <x v="0"/>
    <m/>
  </r>
  <r>
    <s v="GGC-296-2019"/>
    <x v="5"/>
    <s v="Prestar los servicios independientes de consultoría como Gerente Operativo del proyecto para la reingeniería de los procesos institucionales de la ANM, en el marco del Contrato de Préstamo No. 3594/OC-CO."/>
    <s v="RAFAEL ANTONIO CORREDOR TOBITO"/>
    <s v="JORGE ANTONIO CUENCA OSORIO"/>
    <x v="10"/>
    <d v="2019-03-14T00:00:00"/>
    <d v="2019-12-31T00:00:00"/>
    <s v="ANDRES FELIPE SIERRA"/>
    <m/>
    <d v="2024-05-26T00:00:00"/>
    <s v="05 MAYO"/>
    <n v="2024"/>
    <m/>
    <m/>
    <m/>
    <m/>
    <m/>
    <m/>
    <m/>
    <m/>
    <m/>
    <m/>
    <m/>
    <m/>
    <m/>
    <m/>
    <m/>
    <m/>
    <m/>
    <m/>
    <m/>
    <m/>
    <m/>
    <m/>
    <m/>
    <m/>
    <m/>
    <m/>
    <m/>
    <m/>
    <m/>
    <m/>
    <m/>
    <m/>
    <m/>
    <m/>
    <d v="2025-08-15T00:00:00"/>
    <x v="1"/>
    <x v="1"/>
    <x v="1"/>
    <s v="SECOP I, CONTRATO DEL BID*"/>
  </r>
  <r>
    <s v="CAO-006-2022"/>
    <x v="1"/>
    <s v="Contratar un diplomado en comunicación asertiva para el relacionamiento estratégico con diferentes grupos de interés, especialmente, comunidades étnicas”."/>
    <s v="CUN"/>
    <s v="Coordinador parala Gestión del programa de formalización Minera."/>
    <x v="5"/>
    <s v="13/07/2022"/>
    <d v="2022-11-12T00:00:00"/>
    <s v="SONIA PAOLA GARCIA CONTRERAS"/>
    <s v="GUILLERMO ORTIZ GONZALEZ"/>
    <d v="2025-05-12T00:00:00"/>
    <s v="05 MAYO"/>
    <n v="2025"/>
    <s v="NEON "/>
    <s v="1703/2025"/>
    <s v="SE DEVUELVE PARA AJUSTES DEL AREA "/>
    <s v="NEON "/>
    <d v="2025-03-27T00:00:00"/>
    <s v="NEON -10/04/2025"/>
    <m/>
    <m/>
    <m/>
    <m/>
    <m/>
    <s v="NEON"/>
    <d v="2025-04-14T00:00:00"/>
    <s v="NEON"/>
    <d v="2025-04-25T00:00:00"/>
    <d v="2025-04-28T00:00:00"/>
    <s v="x"/>
    <m/>
    <m/>
    <s v="https://www.secop.gov.co/CO1ContractsManagement/Tendering/ProcurementContractEdit/View?docUniqueIdentifier=CO1.PCCNTR.3760502&amp;prevCtxUrl=https%3a%2f%2fwww.secop.gov.co%3a443%2fCO1ContractsManagement%2fTendering%2fProcurementContractManagement%2fIndex&amp;prevCtxLbl=Contratos+"/>
    <m/>
    <m/>
    <m/>
    <m/>
    <m/>
    <m/>
    <m/>
    <m/>
    <m/>
    <m/>
    <m/>
    <m/>
    <m/>
    <m/>
    <d v="2025-04-28T00:00:00"/>
    <x v="0"/>
    <x v="1"/>
    <x v="0"/>
    <m/>
  </r>
  <r>
    <s v="GGC-631-2022"/>
    <x v="1"/>
    <s v="Conceptualización y elaboración de propuesta de lineamientos técnicos de buenas prácticas para estandarizar los procesos asociados a la minería de cobre y otros minerales, acorde con las experiencias internacionales."/>
    <s v="ASESORÍAS TÉCNICAS GEOLÓGICAS ATG LTDA "/>
    <s v="Director de minería empresarial"/>
    <x v="15"/>
    <d v="2022-08-16T00:00:00"/>
    <d v="2022-12-15T00:00:00"/>
    <s v="SONIA PAOLA GARCIA CONTRERAS"/>
    <s v="LUIS ALBERTO GARAY"/>
    <d v="2025-06-15T00:00:00"/>
    <s v="06 JUNIO"/>
    <n v="2025"/>
    <s v="3-2023-018653 del 19/07/2023"/>
    <s v="19/07/2023"/>
    <s v="Se devolvió lel trámite para ajustes del área"/>
    <s v="3-2023-034313_x000a_del 05-12-2023"/>
    <d v="2023-05-12T00:00:00"/>
    <s v="Mediante memorando  3-2023-036055 del 13-12-2023, el área remitió los ajustes solicitados_x000d_"/>
    <m/>
    <m/>
    <m/>
    <m/>
    <m/>
    <s v="3-2023-036541_x000a_del 18-12-2023"/>
    <s v="18/12/2023"/>
    <s v="3-2023-037163_x000a_DEL 18-12-2023"/>
    <s v="18/12/2023"/>
    <s v="22/12/2023"/>
    <s v="x"/>
    <m/>
    <m/>
    <s v="https://www.secop.gov.co/CO1ContractsManagement/Tendering/ProcurementContractEdit/View?docUniqueIdentifier=CO1.PCCNTR.3877355&amp;prevCtxUrl=https%3a%2f%2fwww.secop.gov.co%3a443%2fCO1ContractsManagement%2fTendering%2fProcurementContractManagement%2fIndex&amp;prevCtxLbl=Contratos+"/>
    <m/>
    <m/>
    <m/>
    <m/>
    <m/>
    <m/>
    <m/>
    <m/>
    <m/>
    <m/>
    <m/>
    <m/>
    <m/>
    <m/>
    <d v="2025-05-12T00:00:00"/>
    <x v="7"/>
    <x v="1"/>
    <x v="0"/>
    <s v="Se realizó el trámite de firmas y publicación del acta de liquidación en SECOPII y Mediante memorando 3-2024-000049 del 04-01-2024 se remitió al área el acta fimada y publicada en SECOPII"/>
  </r>
  <r>
    <s v="GGC-520-2022"/>
    <x v="1"/>
    <s v="Contratar los servicios de mesa de servicios para la atención de requerimientos de infraestructura de usuarios finales del Ministerio de Minas y Energía, en el marco del proyecto de inversión &quot;Fortalecimiento de las Capacidades Tecnológicas del Ministerio de Minas y Energía para facilitar el uso, acceso y aprovechamiento de la información minero energética a Nivel Nacional."/>
    <s v="UNIÓN TEMPORAL SINERGY-MICROHARD "/>
    <s v="Coordinador Grupo de Tecnologías de la Información y las Comunicaciones."/>
    <x v="1"/>
    <d v="2022-03-23T00:00:00"/>
    <d v="2022-12-31T00:00:00"/>
    <s v="SONIA PAOLA GARCIA CONTRERAS"/>
    <s v="LUIS ALBERTO GARAY"/>
    <d v="2025-06-30T00:00:00"/>
    <s v="06 JUNIO"/>
    <n v="2025"/>
    <s v="3-2023-028370_x000a_del 20-10-2023_x000d_"/>
    <s v="20/10/2023"/>
    <s v="Se devolvió el trámite para ajustes del área"/>
    <s v="3-2023-031359_x000a_del 14-11-2023"/>
    <s v="14/11/2023"/>
    <s v="Mediante memorando 3-2023-032957 del 28-11-2023, el área envío los ajustes solicitados_x000d_"/>
    <m/>
    <m/>
    <m/>
    <m/>
    <m/>
    <s v=" 3-2023-033427_x000a_del 30-11-2023_x000d_"/>
    <s v="30/11/2023"/>
    <s v="3-2023-035193_x000a_DEL 07-12-2023_x000d_"/>
    <d v="2023-07-12T00:00:00"/>
    <d v="2023-12-12T00:00:00"/>
    <s v="x"/>
    <m/>
    <m/>
    <s v="se publica liquidación de la orden de compra bajo el ID387616 del 16/01/2024"/>
    <m/>
    <m/>
    <m/>
    <m/>
    <m/>
    <m/>
    <m/>
    <m/>
    <m/>
    <m/>
    <m/>
    <m/>
    <m/>
    <m/>
    <d v="2025-05-12T00:00:00"/>
    <x v="7"/>
    <x v="1"/>
    <x v="0"/>
    <m/>
  </r>
  <r>
    <s v="GGC-369-2020"/>
    <x v="6"/>
    <s v="Aunar esfuerzos orientados a la articulación de acciones que _x000a_permitan la adecuada estructuración de proyectos para el acceso al servicio de energía eléctrica a _x000a_través de soluciones fotovoltaicas en municipios PDET, en el marco del Sistema General de Regalías. "/>
    <s v="EMPRESA NACIONAL PROMOTORA DEL DESARROLLO TERRITORIAL- ENTERRITORIO"/>
    <s v="Coordinación del Grupo de Regalias"/>
    <x v="4"/>
    <s v="22/05/2020"/>
    <d v="2021-06-30T00:00:00"/>
    <s v="SONIA PAOLA GARCIA CONTRERAS"/>
    <m/>
    <d v="2024-10-21T00:00:00"/>
    <s v="10 OCTUBRE"/>
    <n v="2024"/>
    <s v="3-2023-025184 del 21-09-2023"/>
    <s v="21/09/2023"/>
    <s v="Mediante memorando 3-2023-006430_x000a_del 13-03-2023, se solicita al área la radicación del acta de liquidación"/>
    <s v="3-2023-029614_x000a_del 31-10-2023"/>
    <s v="31/10/2023"/>
    <s v=" 3-2024-008911_x000a_ DEL 21-03-2024"/>
    <s v=" 3-2024-011946_x000a_ del 18-04-2024"/>
    <s v="18/04/2024"/>
    <s v=" 3-2024-013589_x000a_DEL 03-05-2024. Mediante memorando  3-2024-014749_x000a_ del 14-05-2024 se envío el acta avalada para firmas, sin embargo,  Mediante memorando  3-2024-018952_x000a_ del 20-06-2024 nuevamente el área radica el trámite, teniendo en cuenta que cambiaron datos de los firmantes en el acta."/>
    <m/>
    <m/>
    <s v="3-2024-019469_x000a_ del 25-06-2024"/>
    <s v="25/06/2024"/>
    <s v="3-2024-023538_x000a_ del 24-07-2024"/>
    <s v="24/07/2024"/>
    <s v="30/07/2024"/>
    <s v="x"/>
    <m/>
    <m/>
    <s v="https://www.contratos.gov.co/consultas/detalleProceso.do?numConstancia=20-22-15630&amp;g-recaptcha-response=03AFcWeA58Agg5u4fVufQzRNw7ZSlVgqRJRml7mt5QLrZ1GgpFH2VXF1chf74ST3lL_lJ-cpxhuanQIffnudnG8XKEY3OgaPMY2rtAxLzB8SXW4uyzFufpTjGPzv1UbhEiht0xOnRidGrxVIkhNeg3uZ9epkntH2pCMA-gCcdnbtrj1KrnXto7e1XxYp3m8musjqoSIwF5ITdrZ9Tb3rObZiXDKWw-BJzGaM0J0GGY_2mwfCSDZ2AFpql63T-jARMsoD7ZtY85yxxtcky8ClQkbBH7lcGifHTNLIGAk7HVr-dZJ-p3WTtiNBxS5N6dpZBZPZkmIO2qBYpMOmkYrNSmr_FxY6FLxQ72EjKvxYfcev9okAd1EJA_XnBQomIMAwYuX67xJf22KogInHr7CKojvDmy9XdQYrJFRZuFn491AThAVPqlAQpeIHlK0vSkEa7qJTj1DEiW24DSha5kC7TYpZDBawED827pS1L_mgGj2pz3l0urRiSinipim1s8ClO_CYd00qvZ2ue896cRwr6Obzc7ayCufyqAmV7Wq4C6N8zaRbfZDJ04fuKvIBWnoUpBJIwGKdtsgOx0f18baQfYTG2KdI1j3MZltF9kLYd6MoI1n5URhP1JZ9Rq5kePlO0O6Ubv1yk9JOZxN81VBHnb-0ggLfbefAbvgc1DujLsbSekSvO3pabhjZLYGbT9rNg_D2ZLXpQI2aZBhrFzs174kZe_9Gjy7LwU-u7f28X87BbDERNG15aJSm2Tk9LIKTWwJE6Gdq6CV5DnbPbfMF1ZMTtRDXXlC9RjybNayhAL9qaizmdJ3L9XmRGiGO3lgo3JqfU7LihaiyJgtPWOekw5EdzHn4sIC37OC1O0WhekPNN_EeTTHPOPJcU"/>
    <m/>
    <m/>
    <m/>
    <m/>
    <m/>
    <m/>
    <m/>
    <m/>
    <m/>
    <m/>
    <m/>
    <m/>
    <m/>
    <m/>
    <d v="2025-05-12T00:00:00"/>
    <x v="7"/>
    <x v="1"/>
    <x v="0"/>
    <s v="Mediante memorando 3-2024-025826 del 09-08-2024 se remitió al área acta de liquidación bilateral firmada y publicada en SECOPI"/>
  </r>
  <r>
    <s v="GGC-345-2019"/>
    <x v="5"/>
    <s v="Aunar esfuerzos técnicos y administrativos para que el Ministerio de Minas y Energía participe, en coordinación con el Ministerio de Ambiente y Desarrollo Sostenible, en el diseño de un programa de sustitución de las actividades mineras en el páramo de Santurban-Berlin, y en el diseño de un modelo de financiación que facilite la articulación de aportes y obtención de recursos con el objeto de lograr la sostenibilidad económica de la gestión ambiental del páramo en relación con las actividades mineras objeto de sustitución, de conformidad con lo establecido en la Sentencia T-361 de 2017 "/>
    <s v="MINISTERIO DE AMBIENTE Y DESARROLLO SOSTENIBLE"/>
    <s v=" _x000a_CARMEN STIBEL DUARTE TORRES _x000a_Supervisora para la liquidación _x000a_Asesor, Código 1020 Grado 16  _x000a_"/>
    <x v="8"/>
    <s v="30/04/2019"/>
    <d v="2021-12-31T00:00:00"/>
    <s v="PEDRO AREVALO"/>
    <m/>
    <d v="2024-10-21T00:00:00"/>
    <s v="10 OCTUBRE"/>
    <n v="2024"/>
    <s v="3-2024-018966 del 20 de junio del 2024"/>
    <s v="20/06/2024"/>
    <s v="en la carpeta de GGC se observa un correo mediante el cual Claudia patricia corredor le envía a Olga Lucía Salamanca los comentarios del acta para ajustes"/>
    <s v="e-mail"/>
    <d v="2022-07-09T00:00:00"/>
    <s v="se devuelve via correo elñectronico para ajustes del area"/>
    <s v="e-mail"/>
    <s v="24/06/2024"/>
    <s v="Se remite memoran numero  3-2024-019626 de fecha 26/06/2024, para recoleccion de firmas"/>
    <m/>
    <m/>
    <m/>
    <m/>
    <m/>
    <m/>
    <d v="2024-06-27T00:00:00"/>
    <s v="x"/>
    <m/>
    <m/>
    <s v="PUBLICADA EN SECOPI"/>
    <m/>
    <m/>
    <m/>
    <m/>
    <m/>
    <m/>
    <m/>
    <m/>
    <m/>
    <m/>
    <m/>
    <m/>
    <m/>
    <m/>
    <d v="2025-05-14T00:00:00"/>
    <x v="7"/>
    <x v="1"/>
    <x v="0"/>
    <s v="EL 1 de agosto se publico en la plataforma el secop ii el acta de liquidacion / se actualiza el Estado"/>
  </r>
  <r>
    <s v="GGC-598-2017"/>
    <x v="3"/>
    <s v="Contratar el servicio de fiducia mercantil para el recaudo, administración, garantía, inversión y pagos de los recursos aportados al Fondo de Energías no Convencionales y Gestión Eficiente de la Energía – FENOGE”"/>
    <s v="FIDUPREVISORA"/>
    <s v="DIRECTOR DE ENERGÍA ELÉCTRICA"/>
    <x v="2"/>
    <d v="2017-12-22T00:00:00"/>
    <d v="2018-11-15T00:00:00"/>
    <s v="SONIA PAOLA GARCIA CONTRERAS"/>
    <m/>
    <d v="2023-04-11T00:00:00"/>
    <s v="04 ABRIL"/>
    <n v="2023"/>
    <s v="No hay soporte en la carpeta"/>
    <m/>
    <m/>
    <m/>
    <m/>
    <m/>
    <m/>
    <m/>
    <m/>
    <m/>
    <m/>
    <m/>
    <m/>
    <m/>
    <m/>
    <d v="2020-04-01T00:00:00"/>
    <s v="x"/>
    <m/>
    <m/>
    <s v="https://www.secop.gov.co/CO1ContractsManagement/Tendering/ProcurementContractEdit/View?docUniqueIdentifier=CO1.PCCNTR.248358&amp;prevCtxUrl=https%3a%2f%2fwww.secop.gov.co%3a443%2fCO1ContractsManagement%2fTendering%2fProcurementContractManagement%2fIndex&amp;prevCtxLbl=Contratos+"/>
    <m/>
    <m/>
    <m/>
    <m/>
    <m/>
    <m/>
    <m/>
    <m/>
    <m/>
    <m/>
    <m/>
    <m/>
    <m/>
    <m/>
    <d v="2025-05-14T00:00:00"/>
    <x v="7"/>
    <x v="1"/>
    <x v="0"/>
    <s v="SE DEBE PUBLICAR EN SECOPII"/>
  </r>
  <r>
    <s v="GGC-545-2017"/>
    <x v="3"/>
    <s v="Ampliar la cobertura y procurar la satisfacción de la demanda de energía en las Zonas No Interconectadas - ZNI, mediante la ejecución del proyecto “CONSTRUCCIÓN, INSTALACIÓN E IMPLEMENTACIÓN DE SOLUCIONES DE ENERGÍA CONSISTENTES EN SISTEMAS SOLARES FOTOVOLTAICOS INDIVIDUALES PARA VIVIENDAS RURALES DISPERSAS EN LAS VEREDAS EL ESPINAL, LA CRISTALINA, LA UNION, CANADA, SAN FRANCISCO, ALBANIA, BAJO AMARON, EL AFILADOR, SAN VICENTE, NUEVO VERGEL, LAS PALMAS, NUEVA ESPERANZA, EL AGUILA, NARANJAL, GUAYABAL, MONTERREY, CALENDARIA, SAN JOSÉ, CABAÑA, BAJO SAN CARLOS, EL BETANO, DEL MUNICIPIO DE SAN MIGUEL EN LAS ZONAS NO INTERCONECTADAS DEPARTAMENTO DEL PUTUMAYO” del Fondo de Apoyo Financiero para Energización de Zonas No Interconectadas – FAZNI."/>
    <s v="IPSE - ELECTROHUILA S.A. E.S.P."/>
    <s v="Director de Energía Eléctrica"/>
    <x v="2"/>
    <d v="2017-12-28T00:00:00"/>
    <d v="2019-10-30T00:00:00"/>
    <s v="SONIA PAOLA GARCIA CONTRERAS"/>
    <m/>
    <d v="2024-07-02T00:00:00"/>
    <s v="07 JULIO"/>
    <n v="2024"/>
    <s v=" 3-2022-019075_x000a_del 02-08-2022"/>
    <d v="2022-02-08T00:00:00"/>
    <m/>
    <m/>
    <m/>
    <m/>
    <m/>
    <m/>
    <m/>
    <m/>
    <m/>
    <s v="No se evidencia en la carpeta"/>
    <s v="No se evidencia en la carpeta"/>
    <s v="No se evidencia en la carpeta"/>
    <s v="No se evidencia en la carpeta"/>
    <d v="2022-08-01T00:00:00"/>
    <s v="x"/>
    <m/>
    <m/>
    <s v="https://www.secop.gov.co/CO1ContractsManagement/Tendering/ProcurementContractEdit/View?ProfileName=CCE-16-Servicios_profesionales_gestion&amp;PPI=CO1.PPI.783653&amp;DocUniqueName=ContratoDeCompra&amp;DocTypeName=NextWay.Entities.Marketplace.Tendering.ProcurementContract&amp;ProfileVersion=2&amp;DocUniqueIdentifier=CO1.PCCNTR.250211&amp;Messages=Datos%20guardados|Success"/>
    <m/>
    <m/>
    <m/>
    <m/>
    <m/>
    <m/>
    <m/>
    <m/>
    <m/>
    <m/>
    <m/>
    <m/>
    <m/>
    <m/>
    <d v="2025-05-14T00:00:00"/>
    <x v="7"/>
    <x v="1"/>
    <x v="0"/>
    <s v="4 meses"/>
  </r>
  <r>
    <s v="GGC-461-2021"/>
    <x v="0"/>
    <s v="&quot;Aunar esfuerzos técnicos, administrativos, legales, humanos y_x000a_financieros, con el fin de implementar estrategias para el_x000a_fortalecimiento de gobernanza local, la participación y diálogo_x000a_social e intercultural, la prevención y la mitigación de la_x000a_conflictividad social en los territorios que cuenten con actividades_x000a_del sector de hidrocarburos, a través de la protección de los_x000a_derechos fundamentales y deberes de todos los actores.&quot;_x000a_"/>
    <s v="MINISTERIO DE INTERIOR -ANH "/>
    <s v="Jefe de la Oficina de Asuntos Ambientales y Sociales"/>
    <x v="8"/>
    <d v="2021-04-27T00:00:00"/>
    <d v="2021-12-17T00:00:00"/>
    <s v="SONIA PAOLA GARCIA CONTRERAS"/>
    <m/>
    <d v="2024-12-21T00:00:00"/>
    <s v="12 DICIEMBRE"/>
    <n v="2024"/>
    <s v="3-2022-017289_x000a_del 13-07-2022"/>
    <s v="13/07/2022"/>
    <s v="Segun se evidencia por trazabilidad de ARGO, Por correo del 7 de septiembre se solicitó ajustar acta, se devuelve."/>
    <s v="e-mail"/>
    <d v="2022-07-09T00:00:00"/>
    <s v="EL 15/02/2024 Se realizó mesa de trabajo con el enlace del área, para revisar el trámite que se debe surtir frente a la liquidación. 3-2024-011126  DEL  11-04-2024"/>
    <m/>
    <m/>
    <m/>
    <m/>
    <m/>
    <s v=" 3-2024-014935_x000a_ del 15-05-2024"/>
    <s v="15/05/2024"/>
    <s v="3-2024-015095_x000a_ DEL 16-05-2024"/>
    <s v="16/05/2024"/>
    <s v="22/05/2024"/>
    <s v="x"/>
    <m/>
    <m/>
    <s v="PUBLICADA ANH"/>
    <m/>
    <m/>
    <m/>
    <m/>
    <m/>
    <m/>
    <m/>
    <m/>
    <m/>
    <m/>
    <m/>
    <m/>
    <m/>
    <m/>
    <d v="2025-05-14T00:00:00"/>
    <x v="7"/>
    <x v="1"/>
    <x v="0"/>
    <s v="6 MESES. Mediante memorando   3-2024-015617 del 22-05-2024  se remitió al área el acta firmada por la SAF. La ANH debe publicar el acta en SECOP."/>
  </r>
  <r>
    <s v="GGC-482-2021"/>
    <x v="0"/>
    <s v="&quot;Aunar esfuerzos técnicos, administrativos, legales, humanos_x000a_y financieros entre la Agencia Nacional de Hidrocarburos, el_x000a_Ministerio de Minas y Energía y el Ministerio de Trabajo, para_x000a_el fortalecimiento de la prevención, atención y_x000a_transformación de la conflictividad asociada a los temas_x000a_laborales, en territorios donde se desarrollan proyectos de_x000a_exploración y producción de hidrocarburos.&quot;_x000a_"/>
    <s v=" AGENCIA NACIONAL DE HIDROCARBUROS"/>
    <s v="Jefe de la Oficina de Asuntos Ambientales y Sociales"/>
    <x v="8"/>
    <d v="2021-05-13T00:00:00"/>
    <d v="2021-12-17T00:00:00"/>
    <s v="SONIA PAOLA GARCIA CONTRERAS"/>
    <m/>
    <d v="2024-10-21T00:00:00"/>
    <s v="10 OCTUBRE"/>
    <n v="2024"/>
    <s v=" 3-2024-016461_x000a_ del 31-05-2024"/>
    <s v="31/05/2024"/>
    <m/>
    <m/>
    <m/>
    <m/>
    <m/>
    <m/>
    <m/>
    <m/>
    <m/>
    <s v="e-mail"/>
    <d v="2024-07-07T00:00:00"/>
    <s v="e-mail"/>
    <d v="2024-07-07T00:00:00"/>
    <s v="31/05/2024"/>
    <s v="x"/>
    <m/>
    <m/>
    <s v="PUBLICADA ANH"/>
    <m/>
    <m/>
    <m/>
    <m/>
    <m/>
    <m/>
    <m/>
    <m/>
    <m/>
    <m/>
    <m/>
    <m/>
    <m/>
    <m/>
    <d v="2025-05-14T00:00:00"/>
    <x v="7"/>
    <x v="1"/>
    <x v="0"/>
    <m/>
  </r>
  <r>
    <s v="GGC-494-2021"/>
    <x v="0"/>
    <s v="&quot;Aunar esfuerzos técnicos, administrativos, legales, humanos y_x000a_financieros entre la Agencia Nacional de Hidrocarburos, el_x000a_Ministerio de Minas y Energía y el Ministerio del Interior - Dirección_x000a_de la Autoridad Nacional de Consulta Previa, para el_x000a_fortalecimiento del recurso humano con el fin de coordinar los_x000a_procesos de consulta previa en proyectos, obras o actividades_x000a_(POA'S) del sector de hidrocarburos.&quot;_x000a_"/>
    <s v=" AGENCIA NACIONAL DE HIDROCARBUROS"/>
    <s v="Jefe Oficina de Asuntos Ambientales y Sociales,"/>
    <x v="8"/>
    <d v="2021-05-26T00:00:00"/>
    <d v="2021-12-17T00:00:00"/>
    <s v="SONIA PAOLA GARCIA CONTRERAS"/>
    <m/>
    <d v="2024-12-21T00:00:00"/>
    <s v="12 DICIEMBRE"/>
    <n v="2024"/>
    <s v=" 3-2024-015222_x000a_ del 17-05-2024"/>
    <s v="17/05/2024"/>
    <m/>
    <m/>
    <m/>
    <m/>
    <m/>
    <m/>
    <m/>
    <m/>
    <m/>
    <s v="e-mail"/>
    <d v="2024-07-07T00:00:00"/>
    <s v="e-mail"/>
    <d v="2024-07-07T00:00:00"/>
    <d v="2024-07-06T00:00:00"/>
    <s v="x"/>
    <m/>
    <m/>
    <s v="PUBLICADA ANH"/>
    <m/>
    <m/>
    <m/>
    <m/>
    <m/>
    <m/>
    <m/>
    <m/>
    <m/>
    <m/>
    <m/>
    <m/>
    <m/>
    <m/>
    <d v="2025-05-14T00:00:00"/>
    <x v="7"/>
    <x v="1"/>
    <x v="0"/>
    <m/>
  </r>
  <r>
    <s v="GGC-638-2022"/>
    <x v="1"/>
    <s v="Realizar una consultoría con el objeto de evaluar la regulación y reglamentación técnica vigente relacionada con la cadena de suministro, el control y seguimiento del aceite usado tratado y su mezcla o blending con petróleo crudo, usado para su aprovechamiento energético como combustible en actividades industriales, que permita establecer una propuesta de regulación complementaria para fortalecer el uso y seguimiento dentro de los agentes de la cadena de distribución de combustibles líquidos derivados del petróleo"/>
    <s v="CONSORCIO ACEITE USADO JR3"/>
    <s v="FELIPE GONZALEZ PENAGOS"/>
    <x v="0"/>
    <s v="30/08/2022"/>
    <s v="29/12/2022"/>
    <s v="SONIA PAOLA GARCIA CONTRERAS"/>
    <s v="GUILLERMO ORTIZ GONZALEZ"/>
    <d v="2025-06-29T00:00:00"/>
    <s v="06 JUNIO"/>
    <n v="2025"/>
    <s v="NEON "/>
    <d v="2025-04-02T00:00:00"/>
    <s v="SE DEVUELVE PARA AJUSTES DEL AREA"/>
    <s v="NEON "/>
    <d v="2025-04-08T00:00:00"/>
    <s v="NEON - 22/04/2025"/>
    <m/>
    <m/>
    <m/>
    <m/>
    <m/>
    <s v="NEON"/>
    <d v="2025-04-24T00:00:00"/>
    <s v="NEON"/>
    <d v="2025-05-06T00:00:00"/>
    <d v="2025-05-07T00:00:00"/>
    <s v="x"/>
    <s v=""/>
    <s v=""/>
    <s v="https://www.secop.gov.co/CO1ContractsManagement/Tendering/ProcurementContractEdit/Modification?ProfileName=CCE-20-Concurso_Meritos_Sin_Lista_Corta_1Sobre&amp;PPI=CO1.PPI.19170775&amp;DocUniqueName=ModificacaoDeContratoDeCompra&amp;DocTypeName=NextWay.Entities.Marketplace.Tendering.ProcurementContractModification&amp;ProfileVersion=2&amp;DocUniqueIdentifier=CO1.CTRMOD.18998866&amp;prevCtxUrl=https%3a%2f%2fwww.secop.gov.co%3a443%2fCO1ContractsManagement%2fTendering%2fProcurementContractEdit%2fView%3fProfileName%3dCCE-20-Concurso_Meritos_Sin_Lista_Corta_1Sobre%26PPI%3dCO1.PPI.19170775%26DocUniqueName%3dContratoDeCompra%26DocTypeName%3dNextWay.Entities.Marketplace.Tendering.ProcurementContract%26ProfileVersion%3d2%26DocUniqueIdentifier%3dCO1.PCCNTR.3886775&amp;prevCtxLbl=Procurement+contract"/>
    <m/>
    <s v=""/>
    <s v=""/>
    <m/>
    <s v=""/>
    <s v=""/>
    <s v=""/>
    <s v=""/>
    <s v=""/>
    <s v=""/>
    <s v=""/>
    <s v=""/>
    <s v=""/>
    <s v=""/>
    <d v="2025-05-09T00:00:00"/>
    <x v="3"/>
    <x v="1"/>
    <x v="0"/>
    <m/>
  </r>
  <r>
    <s v="GGC-671-2019"/>
    <x v="5"/>
    <s v="Prestar los servicios de intermediación de seguros a través de un Corredor de Seguros, para asesorar en el diseño, contratación, manejo y administración del Programa de Seguros para las pólizas que amparen la cobertura del riesgo de los bienes e intereses patrimoniales del Ministerio de Minas y Energía, como de aquellos por los cuales sea o fuere legalmente responsable.  "/>
    <s v="JARDINE LLOYD THOMPSON VALENCIA &amp; IRAGORRI CORREDORES DE SEGUROS S.A"/>
    <s v="Coordinación del Grupo de Servicios Administrativos"/>
    <x v="3"/>
    <d v="2019-11-01T00:00:00"/>
    <d v="2020-12-31T00:00:00"/>
    <s v="FABIAN ANDRÉS JIMENEZ"/>
    <s v="SERGIO DAVID SOTELO"/>
    <d v="2024-10-21T00:00:00"/>
    <s v="10 OCTUBRE"/>
    <n v="2024"/>
    <m/>
    <m/>
    <m/>
    <m/>
    <m/>
    <m/>
    <m/>
    <m/>
    <m/>
    <m/>
    <m/>
    <m/>
    <m/>
    <m/>
    <m/>
    <d v="2024-10-16T00:00:00"/>
    <s v="x"/>
    <m/>
    <m/>
    <s v="https://www.secop.gov.co/CO1ContractsManagement/Tendering/ProcurementContractEdit/View?docUniqueIdentifier=CO1.PCCNTR.1148834&amp;prevCtxUrl=https%3a%2f%2fwww.secop.gov.co%3a443%2fCO1ContractsManagement%2fTendering%2fProcurementContractManagement%2fIndex&amp;prevCtxLbl=Contratos+"/>
    <m/>
    <m/>
    <m/>
    <m/>
    <m/>
    <m/>
    <m/>
    <m/>
    <m/>
    <m/>
    <m/>
    <m/>
    <m/>
    <m/>
    <d v="2025-05-14T00:00:00"/>
    <x v="7"/>
    <x v="1"/>
    <x v="0"/>
    <s v="4 meses"/>
  </r>
  <r>
    <s v="GGC-515-2021"/>
    <x v="0"/>
    <s v="En virtud del convenio las partes acuerdan que el MINISTERIO designa a XM Compañía Expertos en Mercado_x000a_S.A. E.S.P., en su calidad de ASIC como SUBASTADOR de la 3ª Subasta de Contratación a Largo Plazo para_x000a_la compraventa de energía eléctrica proveniente de Fuentes No Convencionales de Energía Renovable –_x000a_FNCER, de conformidad con a lo dispuesto en el artículo 3 de la Resolución 4 0590 de 2019 modificada por la_x000a_Resolución 4 0141 de 2021, y con los lineamientos establecidos en aquella que reglamente el mecanismo_x000a_complementario, en caso de requerirse. En este sentido, XM actuará como SUBASTADOR de la 3ª Subasta_x000a_de Contratación a Largo Plazo para la compraventa de energía eléctrica proveniente de Fuentes No_x000a_Convencionales de Energía Renovable – FNCER_x000a_"/>
    <s v="XM COMPAÑIA DE EXPERTOS EN MERCADOS S.A ESP"/>
    <s v="JULIAN ANTONIO ROJAS ROJAS"/>
    <x v="9"/>
    <d v="2021-07-12T00:00:00"/>
    <d v="2022-07-12T00:00:00"/>
    <s v="LUZ DARY PAEZ BRAVO"/>
    <s v="HERNAN DARIO FORERO"/>
    <d v="2025-01-12T00:00:00"/>
    <s v="01 ENERO"/>
    <n v="2025"/>
    <s v="No se encontro radicado "/>
    <m/>
    <s v="Mediante memorando 3-2023-034481 del 05-12-2023 se dio respuesta al memorando 3-2023-019568 del 31-07-2023 enviado por el área indicando que el presente contrato se encuentra sin radicar el proceso de liquidación"/>
    <m/>
    <m/>
    <m/>
    <m/>
    <m/>
    <m/>
    <m/>
    <m/>
    <m/>
    <m/>
    <m/>
    <m/>
    <m/>
    <m/>
    <m/>
    <m/>
    <m/>
    <m/>
    <m/>
    <m/>
    <m/>
    <m/>
    <m/>
    <m/>
    <m/>
    <m/>
    <m/>
    <m/>
    <m/>
    <m/>
    <m/>
    <d v="2025-05-14T00:00:00"/>
    <x v="7"/>
    <x v="1"/>
    <x v="2"/>
    <s v="llego por NEON  14 de abril de 2025, Se rechaz a y se  envia correo al area indicando que perdio competencia"/>
  </r>
  <r>
    <s v="CAO-0001-2024"/>
    <x v="13"/>
    <s v="Suministro de tiquetes aéreos en rutas nacionales e internacionales, para los funcionarios y/o contratistas del Ministerio de Minas y Energía"/>
    <s v="RECIO TURISMO S. A"/>
    <s v="José Mauricio Pulido Prieto"/>
    <x v="19"/>
    <d v="2024-02-15T00:00:00"/>
    <d v="2024-03-13T00:00:00"/>
    <s v="LUZ DARY PAEZ BRAVO"/>
    <s v="SERGIO DAVID SOTELO"/>
    <d v="2026-09-12T00:00:00"/>
    <s v="09 SEPTIEMBRE"/>
    <n v="2026"/>
    <s v="NEON"/>
    <d v="2025-04-03T00:00:00"/>
    <s v="Ajustar Balance , ceritificacion de cumplimiento, y modificaciones en el Acta"/>
    <s v="NEON"/>
    <d v="2025-04-09T00:00:00"/>
    <s v="Por favor actualizar documentación, los parafiscales son de febrero, la camara de comercio esta vencida, el proyecto de Acta debe venir sin observaciones "/>
    <s v="NEON"/>
    <d v="2025-04-23T00:00:00"/>
    <m/>
    <m/>
    <m/>
    <m/>
    <m/>
    <m/>
    <m/>
    <d v="2025-05-12T00:00:00"/>
    <s v="x"/>
    <m/>
    <m/>
    <s v="https://www.secop.gov.co/CO1ContractsManagement/Tendering/ProcurementContractEdit/View?docUniqueIdentifier=CO1.PCCNTR.5919630&amp;prevCtxUrl=https%3a%2f%2fwww.secop.gov.co%3a443%2fCO1ContractsManagement%2fTendering%2fProcurementContractManagement%2fIndex&amp;prevCtxLbl=Contratos+ "/>
    <m/>
    <m/>
    <m/>
    <m/>
    <m/>
    <m/>
    <m/>
    <m/>
    <m/>
    <m/>
    <m/>
    <m/>
    <m/>
    <m/>
    <d v="2025-08-25T00:00:00"/>
    <x v="10"/>
    <x v="1"/>
    <x v="0"/>
    <s v="El contrato se encuentra debidamente liquidado, publicado en acta en Secop II en ejecucion de ctos , dado que se habia terminado anticipadamente  "/>
  </r>
  <r>
    <s v="CAO-030-2019"/>
    <x v="5"/>
    <s v="Contratar el servicio de limpieza (lavado general exterior, general con motor y chasis, lavado de tapicería en tela y en cuero), para los vehículos y motocicletas del parque automotor del Ministerio de Minas y Energía."/>
    <s v="CENTRO CAR 19 LIMITADA "/>
    <s v="ANGELICA MARIA BERMUDEZ RODRIGUEZ"/>
    <x v="3"/>
    <d v="2019-12-18T00:00:00"/>
    <d v="2020-12-15T00:00:00"/>
    <s v="GUILLERMO ANDRES LONDOÑO"/>
    <s v="SERGIO DAVID SOTELO"/>
    <d v="2024-10-21T00:00:00"/>
    <s v="10 OCTUBRE"/>
    <n v="2024"/>
    <s v="NEON"/>
    <d v="2024-09-23T00:00:00"/>
    <s v="Se surtió el día 18 de septiembre de 2024 mesa de trabajo y revisión del Proyecto de Resolución de Liquidación Unilateral del Contrato, así como, de los soportes correspondientes"/>
    <m/>
    <m/>
    <m/>
    <m/>
    <m/>
    <m/>
    <m/>
    <m/>
    <s v="NEON"/>
    <d v="2024-09-26T00:00:00"/>
    <m/>
    <m/>
    <d v="2024-09-30T00:00:00"/>
    <m/>
    <s v="x"/>
    <n v="1165"/>
    <s v="https://www.secop.gov.co/CO1ContractsManagement/Tendering/ProcurementContractEdit/View?docUniqueIdentifier=CO1.PCCNTR.1221305&amp;prevCtxUrl=https%3a%2f%2fwww.secop.gov.co%3a443%2fCO1ContractsManagement%2fTendering%2fProcurementContractManagement%2fIndex&amp;prevCtxLbl=Contratos+"/>
    <d v="2024-10-18T00:00:00"/>
    <m/>
    <m/>
    <s v="NO"/>
    <m/>
    <m/>
    <m/>
    <m/>
    <m/>
    <m/>
    <m/>
    <m/>
    <d v="2024-10-16T00:00:00"/>
    <d v="2024-10-17T00:00:00"/>
    <d v="2025-05-14T00:00:00"/>
    <x v="7"/>
    <x v="1"/>
    <x v="0"/>
    <s v="El contrato se encuentra debidamente liquidado unilateralmente, publicado en el secop ii y finalizado el tramite en NEON"/>
  </r>
  <r>
    <s v="GGC-521-2021"/>
    <x v="0"/>
    <s v="Aunar esfuerzos para implementar acciones de acompañamiento a los pequeños mineros en proceso de formalización para la obtención de la licencia ambiental en los departamentos de Norte de Santander, Santander y municipios con programas de desarrollo con enfoque territorial PDET, del departamento de Arauca."/>
    <s v="UNIVERSIDAD FRANCISCO DE PAULA SANTANDER"/>
    <s v="VIOLETA MARIA AGUILAR ABAUNZA"/>
    <x v="5"/>
    <d v="2021-12-20T00:00:00"/>
    <d v="2021-12-31T00:00:00"/>
    <s v="SONIA PAOLA GARCIA CONTRERAS"/>
    <s v="SERGIO DAVID SOTELO"/>
    <d v="2024-10-21T00:00:00"/>
    <s v="10 OCTUBRE"/>
    <n v="2024"/>
    <s v="NEON"/>
    <d v="2024-09-05T00:00:00"/>
    <s v="SE DEVUELVE PARA AJUSTES DEL ÁREA"/>
    <s v="NEON"/>
    <d v="2024-09-20T00:00:00"/>
    <s v="NEON - 01/10/2024"/>
    <s v="NEON"/>
    <d v="2024-10-04T00:00:00"/>
    <s v="NEON 04/10/2024 "/>
    <s v="NEON"/>
    <s v="07/10/2024 Y 16/10/2024"/>
    <s v="NEON"/>
    <d v="2024-10-17T00:00:00"/>
    <s v="NEON"/>
    <d v="2024-10-21T00:00:00"/>
    <d v="2024-10-21T00:00:00"/>
    <s v="x"/>
    <m/>
    <m/>
    <s v="https://www.secop.gov.co/CO1ContractsManagement/Tendering/ProcurementContractEdit/View?docUniqueIdentifier=CO1.PCCNTR.2826685&amp;prevCtxUrl=https%3a%2f%2fwww.secop.gov.co%3a443%2fCO1ContractsManagement%2fTendering%2fProcurementContractManagement%2fIndex&amp;prevCtxLbl=Contratos+"/>
    <m/>
    <m/>
    <m/>
    <m/>
    <m/>
    <m/>
    <m/>
    <m/>
    <m/>
    <m/>
    <m/>
    <m/>
    <m/>
    <m/>
    <d v="2025-05-14T00:00:00"/>
    <x v="7"/>
    <x v="1"/>
    <x v="0"/>
    <m/>
  </r>
  <r>
    <s v="CAO-005-2022"/>
    <x v="1"/>
    <s v="Contratar el suministro de insumos de cafetería junto con el préstamo de máquinas dispensadoras de bebidas calientes y otros servicios conexos para las sedes del Ministerio de Minas y Energía- GG06"/>
    <s v="C.I. QUALITY TRADE LTDA"/>
    <s v="JEYCE LILIANA MARIA PARRA SIERRA"/>
    <x v="3"/>
    <d v="2022-06-08T00:00:00"/>
    <d v="2023-01-31T00:00:00"/>
    <s v="LUZ DARY PAEZ BRAVO"/>
    <s v="HERNAN DARIO FORERO"/>
    <d v="2025-07-30T00:00:00"/>
    <s v="07 JULIO"/>
    <n v="2025"/>
    <s v="NEON "/>
    <d v="2025-02-14T00:00:00"/>
    <m/>
    <s v="NEON "/>
    <d v="2025-02-19T00:00:00"/>
    <s v="NEON - 20/02/2025"/>
    <m/>
    <m/>
    <m/>
    <m/>
    <m/>
    <s v="NEON"/>
    <d v="2025-02-24T00:00:00"/>
    <s v="NEON"/>
    <d v="2025-03-04T00:00:00"/>
    <d v="2025-03-05T00:00:00"/>
    <s v="x"/>
    <s v=""/>
    <s v=""/>
    <s v="https://www.secop.gov.co/CO1ContractsManagement/Tendering/ProcurementContractEdit/View?docUniqueIdentifier=CO1.PCCNTR.3728604&amp;prevCtxUrl=https%3a%2f%2fwww.secop.gov.co%3a443%2fCO1ContractsManagement%2fTendering%2fProcurementContractManagement%2fIndex&amp;prevCtxLbl=Contratos+"/>
    <m/>
    <s v=""/>
    <s v=""/>
    <m/>
    <s v=""/>
    <s v=""/>
    <s v=""/>
    <s v=""/>
    <s v=""/>
    <s v=""/>
    <s v=""/>
    <s v=""/>
    <s v=""/>
    <s v=""/>
    <d v="2025-05-14T00:00:00"/>
    <x v="7"/>
    <x v="1"/>
    <x v="0"/>
    <s v="FECHA DE PÚBLICACIÓN 27/12/2022"/>
  </r>
  <r>
    <s v="GGC-238-2019"/>
    <x v="5"/>
    <s v="Dar cumplimiento a la delegación de funciones realizada por el Ministerio de Minas y Energía a la Agencia Nacional de Hidrocarburos a través de la Resolución N° 4 0072 del 25 de enero de 2019"/>
    <s v="AGENCIA NACION DE HIDROCARBUROS"/>
    <s v="ADWAR MOISES CASALLAS CUELLAR"/>
    <x v="0"/>
    <d v="2019-02-15T00:00:00"/>
    <d v="2021-02-15T00:00:00"/>
    <s v="GUILLERMO ANDRES LONDOÑO"/>
    <s v="SERGIO DAVID SOTELO"/>
    <d v="2024-10-21T00:00:00"/>
    <s v="10 OCTUBRE"/>
    <n v="2024"/>
    <s v="NEON"/>
    <d v="2024-10-14T00:00:00"/>
    <m/>
    <m/>
    <m/>
    <m/>
    <m/>
    <m/>
    <m/>
    <m/>
    <m/>
    <s v="NEON"/>
    <d v="2024-10-21T00:00:00"/>
    <m/>
    <m/>
    <d v="2024-10-21T00:00:00"/>
    <s v="x"/>
    <m/>
    <m/>
    <s v="https://www.secop.gov.co/CO1ContractsManagement/Tendering/ProcurementContractEdit/View?docUniqueIdentifier=CO1.PCCNTR.838270&amp;prevCtxUrl=https%3a%2f%2fwww.secop.gov.co%3a443%2fCO1ContractsManagement%2fTendering%2fProcurementContractManagement%2fIndex&amp;prevCtxLbl=Contratos+"/>
    <m/>
    <m/>
    <m/>
    <s v="NO"/>
    <m/>
    <m/>
    <m/>
    <m/>
    <m/>
    <m/>
    <m/>
    <m/>
    <m/>
    <m/>
    <d v="2025-05-14T00:00:00"/>
    <x v="7"/>
    <x v="1"/>
    <x v="0"/>
    <s v="El día 21 de octubre de 2024 se publico en la SECOP II la modificación correspondiente al Acta de Liquidación / Se cambia Estado "/>
  </r>
  <r>
    <s v="GGC-024-2023"/>
    <x v="4"/>
    <s v="Asesorar y apoyar al MME, como Especialista de Analítica a fin de continuar la implementación del sistema de integración, interoperabilidad y analítica avanzada de datos del sector minero energético colombiano."/>
    <s v="BONILLA BOHORQUEZ JORGE  ANDRES"/>
    <s v="JUAN JOSE CEDEÑO LOPEZ"/>
    <x v="1"/>
    <d v="2023-01-27T00:00:00"/>
    <d v="2023-10-31T00:00:00"/>
    <m/>
    <m/>
    <d v="2026-04-30T00:00:00"/>
    <s v="04 ABRIL"/>
    <n v="2026"/>
    <s v=""/>
    <s v=""/>
    <m/>
    <m/>
    <m/>
    <m/>
    <m/>
    <m/>
    <m/>
    <m/>
    <m/>
    <m/>
    <m/>
    <m/>
    <m/>
    <d v="2023-09-27T00:00:00"/>
    <s v="x"/>
    <s v=""/>
    <s v=""/>
    <s v="https://www.secop.gov.co/CO1ContractsManagement/Tendering/ProcurementContractEdit/View?docUniqueIdentifier=CO1.PCCNTR.4498486&amp;prevCtxUrl=https%3a%2f%2fwww.secop.gov.co%3a443%2fCO1ContractsManagement%2fTendering%2fProcurementContractManagement%2fIndex&amp;prevCtxLbl=Contratos+"/>
    <m/>
    <s v=""/>
    <s v=""/>
    <m/>
    <s v=""/>
    <s v=""/>
    <s v=""/>
    <s v=""/>
    <s v=""/>
    <s v=""/>
    <s v=""/>
    <s v=""/>
    <s v=""/>
    <s v=""/>
    <d v="2025-05-14T00:00:00"/>
    <x v="7"/>
    <x v="1"/>
    <x v="0"/>
    <s v="Se trata de un contrato con el BID que se terminó anticipadamente y se liquidó"/>
  </r>
  <r>
    <s v="CAO-005-2023"/>
    <x v="4"/>
    <s v="Alquiler, puesta en marcha y mantenimiento de equipos de purificación, dispensadores de agua fría y caliente."/>
    <s v=" C.I. QUALITY TRADE LTDA"/>
    <s v="COORDINADOR GRUPO DE GESTIÓN ADMINISTRATIVA"/>
    <x v="3"/>
    <d v="2023-06-20T00:00:00"/>
    <d v="2023-12-31T00:00:00"/>
    <s v="FABIAN ANDRÉS JIMENEZ"/>
    <s v="SERGIO DAVID SOTELO"/>
    <d v="2024-06-14T00:00:00"/>
    <s v="06 JUNIO"/>
    <n v="2024"/>
    <s v="NEON "/>
    <m/>
    <m/>
    <m/>
    <m/>
    <m/>
    <m/>
    <m/>
    <m/>
    <m/>
    <m/>
    <s v="NEON "/>
    <d v="2024-04-09T00:00:00"/>
    <s v="NEON"/>
    <d v="2024-01-10T00:00:00"/>
    <d v="2024-01-10T00:00:00"/>
    <s v="x"/>
    <m/>
    <m/>
    <s v="https://www.secop.gov.co/CO1ContractsManagement/Tendering/ProcurementContractEdit/View?docUniqueIdentifier=CO1.PCCNTR.5082169&amp;prevCtxUrl=https%3a%2f%2fwww.secop.gov.co%3a443%2fCO1ContractsManagement%2fTendering%2fProcurementContractManagement%2fIndex&amp;prevCtxLbl=Contratos+"/>
    <m/>
    <m/>
    <m/>
    <m/>
    <m/>
    <m/>
    <m/>
    <m/>
    <m/>
    <m/>
    <m/>
    <m/>
    <m/>
    <m/>
    <d v="2025-05-14T00:00:00"/>
    <x v="7"/>
    <x v="1"/>
    <x v="0"/>
    <m/>
  </r>
  <r>
    <s v="GGC-597-2024"/>
    <x v="13"/>
    <s v="Apoyo jurídico en la estructuración y seguimiento a la ejecución de trámites relacionados con la materialización de proyectos financiados con fondos de infraestructura del sector eléctrico y _x000a_demás requerimientos del Viceministerio de Energía Eléctrica "/>
    <s v="AVELLANEDAA &amp; ASOCIADOS SAS "/>
    <s v="ALEXA MARCELA RIOS BUELVAS"/>
    <x v="6"/>
    <d v="2024-03-22T00:00:00"/>
    <d v="2024-06-07T00:00:00"/>
    <s v="SONIA PAOLA GARCIA CONTRERAS"/>
    <s v="SERGIO DAVID SOTELO"/>
    <d v="2026-12-07T00:00:00"/>
    <s v="12 DICIEMBRE"/>
    <n v="2026"/>
    <s v="NEON "/>
    <d v="2024-09-06T00:00:00"/>
    <m/>
    <s v="NEON "/>
    <d v="2024-09-13T00:00:00"/>
    <s v="NEON - 17/09/2024"/>
    <s v="NEON"/>
    <d v="2024-09-19T00:00:00"/>
    <s v="NEON - 20/09/2024"/>
    <m/>
    <m/>
    <s v="NEON"/>
    <d v="2024-09-24T00:00:00"/>
    <s v="NEON"/>
    <d v="2024-09-26T00:00:00"/>
    <d v="2024-09-27T00:00:00"/>
    <s v="x"/>
    <m/>
    <m/>
    <s v="https://www.secop.gov.co/CO1ContractsManagement/Tendering/ProcurementContractEdit/View?docUniqueIdentifier=CO1.PCCNTR.6115455&amp;prevCtxUrl=https%3a%2f%2fwww.secop.gov.co%3a443%2fCO1ContractsManagement%2fTendering%2fProcurementContractManagement%2fIndex&amp;prevCtxLbl=Contratos "/>
    <m/>
    <m/>
    <m/>
    <m/>
    <m/>
    <m/>
    <m/>
    <m/>
    <m/>
    <m/>
    <m/>
    <m/>
    <m/>
    <m/>
    <d v="2025-08-25T00:00:00"/>
    <x v="10"/>
    <x v="1"/>
    <x v="0"/>
    <s v="El contrato se encuentra debidamente liquidado, publicado en acta en Secop II en ejecucion de ctos , dado que se habia terminado anticipadamente  "/>
  </r>
  <r>
    <s v="GGC-617-2020"/>
    <x v="6"/>
    <s v="El MINISTERIO se compromete a cofinanciar conjuntamente con LA EMPRESA la construcción del Sistema de Distribución de Gas Licuado de Petróleo, contemplado en el proyecto denominado &quot;IMPLEMENTACIÓN DEL SERVICIO DE GAS GLP POR REDES EN LOS MUNICIPIOS DE CONSACÁ, EL TAMBO, NARIÑO Y PUERRES DEPARTAMENTO DE NARIÑO&quot; y las conexiones al servicio público de gas licuado de petróleo, conforme a los términos, condiciones y alcance establecidos en el proyecto presentado a la UPME."/>
    <s v="INGENIERIA Y SERVICIOS S.A. E.S.P. -INS S.A. E.S.P.-"/>
    <s v="TRUJILLO HIDALGO FRANCISCO ALONSO"/>
    <x v="0"/>
    <d v="2020-12-30T00:00:00"/>
    <d v="2023-12-30T00:00:00"/>
    <s v="SANDRA CAROLINA PULIDO"/>
    <s v="SERGIO DAVID SOTELO"/>
    <d v="2026-07-01T00:00:00"/>
    <s v="07 JULIO"/>
    <n v="2026"/>
    <s v="NEON "/>
    <d v="2024-12-12T00:00:00"/>
    <m/>
    <m/>
    <m/>
    <m/>
    <m/>
    <m/>
    <m/>
    <m/>
    <m/>
    <s v="NEON"/>
    <d v="2024-12-20T00:00:00"/>
    <s v="NEON"/>
    <d v="2024-12-23T00:00:00"/>
    <d v="2024-12-23T00:00:00"/>
    <s v="x"/>
    <s v=""/>
    <s v=""/>
    <s v="https://www.secop.gov.co/CO1ContractsManagement/Tendering/ProcurementContractEdit/View?docUniqueIdentifier=CO1.PCCNTR.2088105&amp;prevCtxUrl=https%3a%2f%2fwww.secop.gov.co%3a443%2fCO1ContractsManagement%2fTendering%2fProcurementContractManagement%2fIndex&amp;prevCtxLbl=Contratos+"/>
    <m/>
    <s v=""/>
    <s v=""/>
    <m/>
    <s v=""/>
    <s v=""/>
    <s v=""/>
    <s v=""/>
    <s v=""/>
    <s v=""/>
    <s v=""/>
    <s v=""/>
    <s v=""/>
    <s v=""/>
    <d v="2025-05-14T00:00:00"/>
    <x v="7"/>
    <x v="0"/>
    <x v="0"/>
    <m/>
  </r>
  <r>
    <s v="CAO-023-2022"/>
    <x v="1"/>
    <s v="Prestar el servicio de mantenimiento preventivo y correctivo, el cual incluye el suministro de repuestos y accesorios, así como  el servicio de lavado y limpieza para los vehículos que conforman el parque automotor del Ministerio de Minas y Energía."/>
    <s v="CAR SCANNERS SAS"/>
    <s v="JEYCE LILIANA MARIA PARRA SIERRA"/>
    <x v="3"/>
    <d v="2022-12-30T00:00:00"/>
    <d v="2023-12-15T00:00:00"/>
    <s v="ANDRES FELIPE SIERRA"/>
    <s v="SERGIO DAVID SOTELO"/>
    <d v="2026-06-16T00:00:00"/>
    <s v="06 JUNIO"/>
    <n v="2026"/>
    <s v="NEÓN"/>
    <d v="2024-10-07T00:00:00"/>
    <m/>
    <m/>
    <m/>
    <m/>
    <m/>
    <m/>
    <m/>
    <m/>
    <m/>
    <s v="NEON"/>
    <d v="2024-10-11T00:00:00"/>
    <m/>
    <m/>
    <d v="2024-10-16T00:00:00"/>
    <s v="x"/>
    <s v=""/>
    <s v=""/>
    <s v="https://www.secop.gov.co/CO1ContractsManagement/Tendering/ProcurementContractEdit/View?docUniqueIdentifier=CO1.PCCNTR.4359554&amp;prevCtxUrl=https%3a%2f%2fwww.secop.gov.co%3a443%2fCO1ContractsManagement%2fTendering%2fProcurementContractManagement%2fIndex&amp;prevCtxLbl=Contratos+"/>
    <m/>
    <s v=""/>
    <s v=""/>
    <m/>
    <s v=""/>
    <s v=""/>
    <s v=""/>
    <s v=""/>
    <s v=""/>
    <s v=""/>
    <s v=""/>
    <s v=""/>
    <s v=""/>
    <s v=""/>
    <d v="2025-05-14T00:00:00"/>
    <x v="7"/>
    <x v="1"/>
    <x v="0"/>
    <s v="PUBLICADA EN SECOP II "/>
  </r>
  <r>
    <s v="GGC-505-2022"/>
    <x v="1"/>
    <s v="Contratar los servicios para la implementación de la ruta o metodología que permita a través del dialogo e intercambio de saberes, adelantar las acciones necesarias para la revisión, ajustes, recomendaciones y seguimiento a los proyectos y acuerdos de reglamentación por parte de la Comisión Consultiva de Alto Nivel de las Comunidades Negras, Afrocolombianas, Raizales y Palenqueras, frente a los instrumentos normativos elaborados y socializados por el Ministerio de Minas y Energía, relativos a la reglamentación del capítulo V de la Ley 70 de 1993 &quot;Por la cual se desarrolla el artículo transitorio 55 de la Constitución Política.&quot;"/>
    <s v="CONSEJO COMUNITARIO DE LA COMUNIDAD NEGRA "/>
    <s v="LUZ DARY CARMONA"/>
    <x v="8"/>
    <d v="2022-02-04T00:00:00"/>
    <d v="2022-05-03T00:00:00"/>
    <s v="SANDRA CAROLINA PULIDO"/>
    <s v="SERGIO DAVID SOTELO"/>
    <d v="2024-11-03T00:00:00"/>
    <s v="02 NOVIEMBRE "/>
    <n v="2024"/>
    <s v="ARGO"/>
    <s v="24/10/24"/>
    <s v="se devuelve para ajusres del area"/>
    <s v="NEON "/>
    <s v="30/10/2024"/>
    <m/>
    <m/>
    <m/>
    <m/>
    <m/>
    <m/>
    <s v="NEON"/>
    <s v="31/10/2024"/>
    <s v="ARGO"/>
    <s v="24/10/2024"/>
    <d v="2024-11-01T00:00:00"/>
    <s v="x"/>
    <m/>
    <m/>
    <s v="https://www.secop.gov.co/CO1ContractsManagement/Tendering/ProcurementContractEdit/View?docUniqueIdentifier=CO1.PCCNTR.3547854&amp;prevCtxUrl=https%3a%2f%2fwww.secop.gov.co%3a443%2fCO1ContractsManagement%2fTendering%2fProcurementContractManagement%2fIndex&amp;prevCtxLbl=Contratos+"/>
    <m/>
    <m/>
    <m/>
    <m/>
    <m/>
    <m/>
    <m/>
    <m/>
    <m/>
    <m/>
    <m/>
    <m/>
    <m/>
    <m/>
    <d v="2025-05-14T00:00:00"/>
    <x v="7"/>
    <x v="0"/>
    <x v="0"/>
    <m/>
  </r>
  <r>
    <s v="GGC-433-L12-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a_"/>
    <s v="CONSORCIO INTER-FAZNI E&amp;P 2020"/>
    <s v="RAMIREZ MARTINEZ MARIA VICTORIA"/>
    <x v="2"/>
    <d v="2020-12-25T00:00:00"/>
    <d v="2023-05-31T00:00:00"/>
    <s v="LUZ DARY PAEZ BRAVO"/>
    <s v="GUILLERMO ORTIZ GONZALEZ"/>
    <d v="2025-11-30T00:00:00"/>
    <s v="11 NOVIEMBRE"/>
    <n v="2025"/>
    <s v="NEON "/>
    <d v="2055-07-14T00:00:00"/>
    <s v="SE DEVUELVE PARA AJUSTES DEL AREA "/>
    <s v="NEON "/>
    <d v="2025-07-18T00:00:00"/>
    <s v="NEON - 25/07/2025"/>
    <s v="NEON"/>
    <d v="2025-07-31T00:00:00"/>
    <s v="NEON - 15/08/2025"/>
    <s v="NEON"/>
    <d v="2025-08-27T00:00:00"/>
    <s v="NEON/ 15/09/2025"/>
    <s v="15/09/2025"/>
    <s v="NEON"/>
    <s v="27/10/2025"/>
    <s v="30/10/2025"/>
    <s v="x"/>
    <s v=""/>
    <s v=""/>
    <s v="https://www.secop.gov.co/CO1ContractsManagement/Tendering/ProcurementContractEdit/View?docUniqueIdentifier=CO1.PCCNTR.1666809&amp;prevCtxUrl=https%3a%2f%2fwww.secop.gov.co%3a443%2fCO1ContractsManagement%2fTendering%2fProcurementContractManagement%2fIndex&amp;prevCtxLbl=Contratos+"/>
    <m/>
    <s v=""/>
    <s v=""/>
    <m/>
    <s v=""/>
    <s v=""/>
    <s v=""/>
    <s v=""/>
    <s v=""/>
    <s v=""/>
    <s v=""/>
    <s v=""/>
    <s v=""/>
    <s v=""/>
    <d v="2025-11-05T00:00:00"/>
    <x v="11"/>
    <x v="1"/>
    <x v="0"/>
    <s v="Ajustar en el cuadro el plazo final, ya que según los otrosíes esta fijada en fecha cierta. Incluir la Resolución de 2024, ya que solo está la de 2019. En el cuadro ?Descripción de la modificación? es un resumen. Según lo establecido en la reunión, los soportes van en Neón ya que en el link no se puede acceder sin permisos; en la Cláusula séptima, falta a tilde en la E. Ajustar la palabra representante legal y confirmar si los soportes del link fueron cargados en neón. se observa en neón el acta firmada y fevchada pero aún no esta publicado en secop, se informa a la abogada que tramita la liquidación para proceder con la publicación"/>
  </r>
  <r>
    <s v="GGC-316-2023"/>
    <x v="4"/>
    <s v="Brindar servicios integrados de internet, acceso, rendimiento, desempeño, tráfico seguro, seguridad, canales dedicados principales y de respaldo que atiendan el Plan de Recuperación ante Desastres en Centro de Datos Alterno"/>
    <s v="IFX NETWORKS COLOMBIA SAS"/>
    <s v="LEIDY PAOLA GALINDO ACEVEDO"/>
    <x v="1"/>
    <d v="2023-02-27T00:00:00"/>
    <d v="2023-12-27T00:00:00"/>
    <s v="GUILLERMO ANDRES LONDOÑO"/>
    <s v="SERGIO DAVID SOTELO"/>
    <d v="2026-06-28T00:00:00"/>
    <s v="06 JUNIO"/>
    <n v="2026"/>
    <s v="NEON "/>
    <d v="2024-09-25T00:00:00"/>
    <m/>
    <m/>
    <m/>
    <m/>
    <m/>
    <m/>
    <m/>
    <m/>
    <m/>
    <s v="NEON"/>
    <d v="2024-10-03T00:00:00"/>
    <m/>
    <m/>
    <d v="2024-10-15T00:00:00"/>
    <s v="x"/>
    <s v=""/>
    <s v=""/>
    <s v="SE PUBLICÓ EN TVEC"/>
    <m/>
    <s v=""/>
    <s v=""/>
    <s v="NO"/>
    <s v=""/>
    <s v=""/>
    <s v=""/>
    <s v=""/>
    <s v=""/>
    <s v=""/>
    <s v=""/>
    <s v=""/>
    <s v=""/>
    <s v=""/>
    <d v="2025-05-14T00:00:00"/>
    <x v="7"/>
    <x v="1"/>
    <x v="0"/>
    <s v="El día 2 de octubre de 2024 se publico en la TVEC la Orden de compra No 105480, modificación correspondiente al Acta de Liquidación / Se cambia Estado"/>
  </r>
  <r>
    <s v="GGC-379-2016"/>
    <x v="7"/>
    <s v="El  presente Convenio Interadministrativo tiene por objeto dar cumplimiento a la delegación realizada por EL MINISTERIO al Servicio Geológico Colombiano ? SGC-, mediante la Resolución No. 4 0780 del 11 de agosto de 2016, de acuerdo con lo establecido en el Artículo 1°: Delegar en el Servicio Geológico Colombiano la función de conocimiento y cartografía geológica del subsuelo colombiano"/>
    <s v="SGC"/>
    <s v="Coordinador Grupo de Gestión de Proyectos de Mediana Minería"/>
    <x v="15"/>
    <d v="2016-08-11T00:00:00"/>
    <d v="2020-12-31T00:00:00"/>
    <s v="PEDRO AREVALO"/>
    <s v="SERGIO DAVID SOTELO"/>
    <d v="2024-10-21T00:00:00"/>
    <s v="10 OCTUBRE"/>
    <n v="2024"/>
    <s v="3-2022-004345 del 11-02-2022"/>
    <d v="2022-11-02T00:00:00"/>
    <s v="Se devolvió el trámite para ajustes del área"/>
    <s v="3-2022-022899 del 22-09-2022"/>
    <s v="22/09/2022"/>
    <s v="3-2022-028608 del 24/11/2022 "/>
    <s v="3-2022-033143 del 30-12-2022"/>
    <s v="30/12/2022"/>
    <s v="SE DEVUELVE PARA AJUSTES DELA REA POR NEON EL 12/09/2024"/>
    <m/>
    <m/>
    <s v="19/09/2024"/>
    <m/>
    <m/>
    <m/>
    <s v="21/10/2024"/>
    <s v="x"/>
    <m/>
    <m/>
    <s v="https://www.contratos.gov.co/consultas/detalleProceso.do?numConstancia=16-12-5965666"/>
    <m/>
    <m/>
    <m/>
    <m/>
    <m/>
    <m/>
    <m/>
    <m/>
    <m/>
    <m/>
    <m/>
    <m/>
    <m/>
    <s v="25/10/2024"/>
    <d v="2025-05-14T00:00:00"/>
    <x v="7"/>
    <x v="1"/>
    <x v="0"/>
    <m/>
  </r>
  <r>
    <s v="GGC-052-2013"/>
    <x v="9"/>
    <s v="Definir los derechos y obligaciones del delegante y del delegatario , derivados de la delegación conferida a través de la Reolución No. 9 1818 del 13  de diciembre de 2012"/>
    <s v="ANM"/>
    <s v="Director de Minería Empresarial"/>
    <x v="15"/>
    <d v="2013-04-26T00:00:00"/>
    <d v="2020-12-31T00:00:00"/>
    <s v="SONIA PAOLA GARCIA CONTRERAS"/>
    <s v="SERGIO DAVID SOTELO"/>
    <d v="2024-10-21T00:00:00"/>
    <s v="10 OCTUBRE"/>
    <n v="2024"/>
    <s v="3-2023-014199_x000a_del 07-06-2023_x000d_"/>
    <d v="2023-07-06T00:00:00"/>
    <s v="Mediante memorando 3-2023-023354 del 05-09-2023, se devolvió el trámite al área para ajustes"/>
    <s v="3-2023-023354 del 05-09-2023"/>
    <d v="2023-05-09T00:00:00"/>
    <s v="NEON - 10/09/2024"/>
    <s v="NEON"/>
    <d v="2024-09-23T00:00:00"/>
    <s v="NEON - 01/10/2024 y 07/10/2024"/>
    <s v="NEON"/>
    <d v="2024-10-04T00:00:00"/>
    <s v="NEON "/>
    <d v="2024-10-07T00:00:00"/>
    <s v="NEON"/>
    <d v="2024-10-10T00:00:00"/>
    <d v="2024-10-11T00:00:00"/>
    <s v="x"/>
    <m/>
    <m/>
    <s v="https://www.contratos.gov.co/consultas/detalleProceso.do?numConstancia=13-12-1690772"/>
    <m/>
    <m/>
    <m/>
    <m/>
    <m/>
    <m/>
    <m/>
    <m/>
    <m/>
    <m/>
    <m/>
    <m/>
    <m/>
    <m/>
    <d v="2025-05-16T00:00:00"/>
    <x v="7"/>
    <x v="1"/>
    <x v="0"/>
    <m/>
  </r>
  <r>
    <s v="GGC-470-2020"/>
    <x v="6"/>
    <s v="Ofrecer elementos normativos y prácticos a los participantes sobre la protección y defensa de los derechos territoriales en relación a la ejecución de actividades de exploración y producción del sector de hidrocarburos, en cumplimiento de la segunda fase de la ruta jurídica de protección de los territorios ancestrales de los pueblos indígenas que integran el CRIC."/>
    <s v="CONSEJO REGIONAL INDIGENA DEL CAUCA - CRIC"/>
    <s v="Jefe de Oficina de Asuntos Ambientales y Sociales"/>
    <x v="8"/>
    <s v="15/09/2020"/>
    <d v="2020-12-31T00:00:00"/>
    <s v="SONIA PAOLA GARCIA CONTRERAS"/>
    <s v="SERGIO DAVID SOTELO"/>
    <d v="2024-10-21T00:00:00"/>
    <s v="10 OCTUBRE"/>
    <n v="2024"/>
    <s v="3-2022-016678_x000a_del 06-07-2022"/>
    <d v="2022-06-07T00:00:00"/>
    <s v="Se devuelve el trámite para ajustes y actualización de documentación"/>
    <s v="3-2024-003263_x000a_ 31-01-2024"/>
    <s v="31/01/2024"/>
    <s v="NEON - 21-10-2024"/>
    <s v="NEON"/>
    <d v="2024-10-21T00:00:00"/>
    <s v="NEON -21/10/2024"/>
    <m/>
    <m/>
    <s v="NEON  "/>
    <d v="2024-10-21T00:00:00"/>
    <m/>
    <m/>
    <m/>
    <s v="x"/>
    <m/>
    <m/>
    <m/>
    <m/>
    <m/>
    <m/>
    <m/>
    <m/>
    <m/>
    <m/>
    <m/>
    <m/>
    <m/>
    <m/>
    <m/>
    <m/>
    <m/>
    <d v="2025-05-16T00:00:00"/>
    <x v="7"/>
    <x v="1"/>
    <x v="2"/>
    <s v="4 MESES"/>
  </r>
  <r>
    <s v="GGC-336-2020"/>
    <x v="6"/>
    <s v="Se hace necesario contar con el servicio de suministro de Tiquetes Aéreos para garantizar el eficaz desplazamiento de los funcionarios y contratistas del Ministerio, con el fin de que esta Entidad pueda cumplir con las funciones que tienen a su cargo"/>
    <s v="SUMIMAS S.A.S"/>
    <s v="Coordinador de Servicios Administrativos, hoy, Grupo de Gestión_x000a_Administrativa."/>
    <x v="3"/>
    <s v="14/07/2017"/>
    <s v="31/08/2018"/>
    <s v="GUILLERMO ANDRES LONDOÑO"/>
    <s v="SERGIO DAVID SOTELO"/>
    <d v="2024-10-21T00:00:00"/>
    <s v="10 OCTUBRE"/>
    <n v="2024"/>
    <s v="NEON"/>
    <d v="2024-10-01T00:00:00"/>
    <m/>
    <m/>
    <m/>
    <m/>
    <m/>
    <m/>
    <m/>
    <m/>
    <m/>
    <s v="NEON"/>
    <d v="2024-10-03T00:00:00"/>
    <m/>
    <m/>
    <d v="2024-10-07T00:00:00"/>
    <s v="x"/>
    <m/>
    <m/>
    <s v="SE PUBLICÓ EN TVEC"/>
    <s v="NEON"/>
    <d v="2024-10-16T00:00:00"/>
    <m/>
    <s v="NO"/>
    <m/>
    <m/>
    <m/>
    <m/>
    <m/>
    <m/>
    <m/>
    <m/>
    <m/>
    <m/>
    <d v="2025-05-16T00:00:00"/>
    <x v="7"/>
    <x v="1"/>
    <x v="0"/>
    <s v="El día 2 de octubre de 2024 se publico en la TVEC la modificación correspondiente al Acta de Liquidación / Se cambia Estado "/>
  </r>
  <r>
    <s v="GGC-397-2020"/>
    <x v="6"/>
    <s v="Contratar la prestación de servicios de apoyo a la gestión para apoyar a la Subdirección de Talento Humano, en el desarrollo de las actividades relacionadas con la ejecución de las lineas estrategicas de Talento Humano y de los programas de Bienestar Social Laboral, Plan Institucional de capacitación y fortalecimiento de las competencias laborales del Talento Humano para mejorar el clima laboral , la cultura organizacional y la calidad de vida de los funcionarios del Ministerio de Minas y Energia y su núcleo familiar"/>
    <s v="COMPENSAR"/>
    <s v="RODRIGUEZ RAMIREZ SANDRA MILENA"/>
    <x v="12"/>
    <s v="26/06/2020"/>
    <s v="31/12/2020"/>
    <s v="PEDRO AREVALO"/>
    <s v="SERGIO DAVID SOTELO"/>
    <d v="2024-10-21T00:00:00"/>
    <s v="10 OCTUBRE"/>
    <n v="2024"/>
    <s v="NEON"/>
    <s v="16/09/2024"/>
    <m/>
    <m/>
    <m/>
    <m/>
    <m/>
    <m/>
    <m/>
    <m/>
    <m/>
    <s v="NEON-20/09/2024"/>
    <m/>
    <m/>
    <m/>
    <s v="15/10/2024"/>
    <s v="x"/>
    <m/>
    <m/>
    <s v="https://www.secop.gov.co/CO1ContractsManagement/Tendering/ProcurementContractEdit/View?docUniqueIdentifier=CO1.PCCNTR.1636976&amp;prevCtxUrl=https%3a%2f%2fwww.secop.gov.co%3a443%2fCO1ContractsManagement%2fTendering%2fProcurementContractManagement%2fIndex&amp;prevCtxLbl=Contratos+"/>
    <m/>
    <m/>
    <m/>
    <m/>
    <m/>
    <m/>
    <m/>
    <m/>
    <m/>
    <m/>
    <m/>
    <m/>
    <m/>
    <s v="18/10/2024"/>
    <d v="2025-05-16T00:00:00"/>
    <x v="7"/>
    <x v="1"/>
    <x v="0"/>
    <m/>
  </r>
  <r>
    <s v="GGC-234-2014"/>
    <x v="11"/>
    <s v="Contratar la adquisición de diez (10) radios portátiles de dos vías con sus respectivos accesorios, para comunicación del cuerpo de seguridad del (la) Ministra (o) de Minas y Energía."/>
    <s v="METROGAS DE COLOMBIA S.A. E.SP."/>
    <s v="TRUJILLO HIDALGO FRANCISCO ALONSO"/>
    <x v="0"/>
    <d v="2014-10-06T00:00:00"/>
    <d v="2017-12-15T00:00:00"/>
    <m/>
    <m/>
    <d v="2022-05-11T00:00:00"/>
    <s v="05 MAYO"/>
    <n v="2022"/>
    <m/>
    <m/>
    <m/>
    <m/>
    <m/>
    <m/>
    <m/>
    <m/>
    <m/>
    <m/>
    <m/>
    <m/>
    <m/>
    <m/>
    <m/>
    <d v="2022-04-26T00:00:00"/>
    <s v="x"/>
    <m/>
    <m/>
    <s v="https://www.contratos.gov.co/consultas/detalleProceso.do?numConstancia=14-12-3004949&amp;g-recaptcha-response=03AAYGu2SFl3osqc2aw_EUDic9GXGtvdBxYDXsKLmiScbWs4vZCv8TnlXGYLAgBqt-761M7qhRmKLbtzrXQigkICp4EQN3SOUgtXN3ENPZoD1LZCTmkpyVxdVcoal8l-3ylTgy0Kaejnhipo9Jx5Osj-f2XE2Km67znotZuaG7R_7JlWD3oGtzf2dOoogfNX0r9nZgMVJAJJbkWg1PGoiv2PUcgmch5n6s7MHBCAM9CpaUz-f4iootqEk7GcQf31_FgAfi4Sn9f5P8L7niqcI3CnPFRi8OBUQn4a-JgSxeMxmCam7kKAiLHy0XNw3wtb4ZHCZKt7FhmoCL3FWeHFWMZzYyELMP1kVj9I2lWcFum0nGlp8BEcelsq2FDhf6Gl9KroLN42KIqKp-nelq2qMgLmI481TtE5r5lh4L-5tMuo7c7up4OSQkAEkwN8CKUiytTBD7WPovkoSjXVY0lQUZBPHj6aS1P7ev2qPA86kbomF2OrMv9hUd0ulUBzsSAZ9eEisEsBiNeYsdWCt1x3hkKTR112YPO0o77jHnjPda1SP9rVFzJxjShII"/>
    <m/>
    <m/>
    <m/>
    <m/>
    <m/>
    <m/>
    <m/>
    <m/>
    <m/>
    <m/>
    <m/>
    <m/>
    <m/>
    <m/>
    <d v="2025-05-16T00:00:00"/>
    <x v="7"/>
    <x v="1"/>
    <x v="0"/>
    <m/>
  </r>
  <r>
    <s v="GGC-555-2017"/>
    <x v="3"/>
    <s v="El COMODANTE hace entrega real y material a EL COMODATARIO del vehículo eléctrico que más adelante se detalla, a título de comodato, para su uso gratuito y con cargo a restituir."/>
    <s v="BYD MOTOR COLOMBIA S.A.S"/>
    <s v="JEYCE LILIANA MARIA PARRA SIERRA"/>
    <x v="3"/>
    <d v="2017-11-30T00:00:00"/>
    <d v="2017-12-15T00:00:00"/>
    <m/>
    <m/>
    <d v="2022-05-11T00:00:00"/>
    <s v="05 MAYO"/>
    <n v="2022"/>
    <m/>
    <m/>
    <m/>
    <m/>
    <m/>
    <m/>
    <m/>
    <m/>
    <m/>
    <m/>
    <m/>
    <m/>
    <m/>
    <m/>
    <m/>
    <d v="2022-12-05T00:00:00"/>
    <s v="x"/>
    <m/>
    <m/>
    <s v="https://www.secop.gov.co/CO1ContractsManagement/Tendering/ProcurementContractEdit/View?docUniqueIdentifier=CO1.PCCNTR.342789&amp;prevCtxUrl=https%3a%2f%2fwww.secop.gov.co%3a443%2fCO1ContractsManagement%2fTendering%2fProcurementContractManagement%2fIndex&amp;prevCtxLbl=Contratos+"/>
    <m/>
    <m/>
    <m/>
    <m/>
    <m/>
    <m/>
    <m/>
    <m/>
    <m/>
    <m/>
    <m/>
    <m/>
    <m/>
    <m/>
    <d v="2025-05-16T00:00:00"/>
    <x v="7"/>
    <x v="1"/>
    <x v="0"/>
    <m/>
  </r>
  <r>
    <s v="GGC-388-2017"/>
    <x v="3"/>
    <s v="Contratar los servicios de una consultoría para la formulación del Plan de_x000a_Gestión Integral de Cambio Climático del sector Minero Energético, que_x000a_responda a las obligaciones establecidas en el artículo 170 de la Ley 1753_x000a_de 2015."/>
    <s v="UNION TEMPORAL INERCO-UNIVERSIDAD NACIONAL DE COLOMBIA"/>
    <s v="Contratar los servicios de una consultoría para la formulación del Plan de Gestión Integral de Cambio Climático del sector Minero Energético, que responda a las obligaciones establecidas en el artículo 170 de la Ley 1753 de 2015."/>
    <x v="8"/>
    <d v="2017-08-23T00:00:00"/>
    <d v="2017-12-30T00:00:00"/>
    <m/>
    <m/>
    <d v="2022-05-26T00:00:00"/>
    <s v="05 MAYO"/>
    <n v="2022"/>
    <m/>
    <m/>
    <m/>
    <m/>
    <m/>
    <m/>
    <m/>
    <m/>
    <m/>
    <m/>
    <m/>
    <m/>
    <m/>
    <m/>
    <m/>
    <s v="25/05/2022"/>
    <s v="x"/>
    <m/>
    <m/>
    <s v="https://www.secop.gov.co/CO1ContractsManagement/Tendering/ProcurementContractEdit/View?docUniqueIdentifier=CO1.PCCNTR.183020&amp;prevCtxUrl=https%3a%2f%2fwww.secop.gov.co%3a443%2fCO1ContractsManagement%2fTendering%2fProcurementContractManagement%2fIndex&amp;prevCtxLbl=Contratos+"/>
    <m/>
    <m/>
    <m/>
    <m/>
    <m/>
    <m/>
    <m/>
    <m/>
    <m/>
    <m/>
    <m/>
    <m/>
    <m/>
    <m/>
    <d v="2025-05-16T00:00:00"/>
    <x v="7"/>
    <x v="1"/>
    <x v="0"/>
    <m/>
  </r>
  <r>
    <s v="CAO-024-2017"/>
    <x v="3"/>
    <s v="Contratar el servicio de soporte preventivo y correctivo al Sistema de Correspondencia P8 del Ministerio de Minas y Energía."/>
    <s v="BIG PASS S.A.S."/>
    <s v="JEYCE LILIANA MARIA PARRA SIERRA"/>
    <x v="3"/>
    <d v="2017-10-18T00:00:00"/>
    <d v="2017-12-31T00:00:00"/>
    <m/>
    <m/>
    <d v="2022-05-26T00:00:00"/>
    <s v="05 MAYO"/>
    <n v="2022"/>
    <m/>
    <m/>
    <m/>
    <m/>
    <m/>
    <m/>
    <m/>
    <m/>
    <m/>
    <m/>
    <m/>
    <m/>
    <m/>
    <m/>
    <m/>
    <s v="26/05/2022"/>
    <s v="x"/>
    <m/>
    <m/>
    <s v="https://www.secop.gov.co/CO1ContractsManagement/Tendering/ProcurementContractEdit/View?docUniqueIdentifier=CO1.PCCNTR.214907&amp;prevCtxUrl=https%3a%2f%2fwww.secop.gov.co%3a443%2fCO1ContractsManagement%2fTendering%2fProcurementContractManagement%2fIndex&amp;prevCtxLbl=Contratos+"/>
    <m/>
    <m/>
    <m/>
    <m/>
    <m/>
    <m/>
    <m/>
    <m/>
    <m/>
    <m/>
    <m/>
    <m/>
    <m/>
    <m/>
    <d v="2025-05-16T00:00:00"/>
    <x v="7"/>
    <x v="1"/>
    <x v="0"/>
    <m/>
  </r>
  <r>
    <s v="GGC-366-2017"/>
    <x v="3"/>
    <s v="Aunar esfuerzos técnicos, administrativos y financieros para_x000a_mejorar la estructura, protocolos, procesos, variables e_x000a_indicadores del Programa de Formalización Minera en sus_x000a_diferentes etapas (Caracterización, Mediación y Formalización).”"/>
    <s v="UPME - UNIVERSIDAD NACIONAL DE COLOMBIA - SEDE MEDELLÍN"/>
    <s v="ADER JOSE ARIAS MONTERO"/>
    <x v="5"/>
    <d v="2017-08-02T00:00:00"/>
    <d v="2017-12-31T00:00:00"/>
    <m/>
    <m/>
    <d v="2022-05-26T00:00:00"/>
    <s v="05 MAYO"/>
    <n v="2022"/>
    <m/>
    <m/>
    <m/>
    <m/>
    <m/>
    <m/>
    <m/>
    <m/>
    <m/>
    <m/>
    <m/>
    <m/>
    <m/>
    <m/>
    <m/>
    <s v="26/05/2022"/>
    <s v="x"/>
    <m/>
    <m/>
    <s v="https://www.contratos.gov.co/consultas/detalleProceso.do?numConstancia=17-12-6864956&amp;g-recaptcha-response=03AAYGu2QucjnUlp_JYI5ZD_bu-r81jcDBKAhZGJ92jgO8YC9s1Wgomq-lF1CRRly4juDwUTL_NDijkytkOnHBBCVkGWGzHk-StnBmIRKWXWbWzi0WLydS-YCMLFYQp5iVz-4_bP_LueUnbQaT-pmf1cuN41cCRiArwzFRu6peVdw5uSsMfpfBCuIfGvQtmvz964FleLEdeq2JG1Qb60mKeWjJmgQ7FduWUikaLBsM_1htAHRuRq0AFVIzD6_MxCl-ZbcKjai1AfZUWyKLlrQj5UGxD4MVKCbU6YP8FBlIWIk429CdNcXMMeA2zXbkS2XHM2XkcB5n0c-L3DM9cQWs-BLj5B2h_Ba1c9e058qXXqlzQf4IG2JoyCA4ej3gum3X8TzWFB4SM16p7mIUaF9RkR4AHN8EZZbYN2ylNy0yhBi_K-irgjBsPVM9HlKkRLfJ3bXivjPl6zuaue2OHvR5qClWojDTuCDpXWAoMquYkZ8NhB-1giL9nbTvXrUAx-kU2vvcG1g_dIk8HlCH8bZCI3UHdgwoa_1jgdxJdP_JAg6ATeKRBGDGCZQ"/>
    <m/>
    <m/>
    <m/>
    <m/>
    <m/>
    <m/>
    <m/>
    <m/>
    <m/>
    <m/>
    <m/>
    <m/>
    <m/>
    <m/>
    <d v="2025-05-16T00:00:00"/>
    <x v="7"/>
    <x v="1"/>
    <x v="0"/>
    <m/>
  </r>
  <r>
    <s v="GGC-079-2016"/>
    <x v="7"/>
    <s v="Aunar esfuerzos entre la Agencia Nacional de Minería ANM y el Ministerio de Minas y Energía para que en el ejercicio de sus funciones desarrollen actividades conjuntas y coordinadas en la ejecución de la Política de Formalización Minera "/>
    <s v="FENDIPETROLEO"/>
    <s v="BELTRAN QUINTERO CARLOS DAVID"/>
    <x v="0"/>
    <d v="2016-01-22T00:00:00"/>
    <d v="2018-01-21T00:00:00"/>
    <m/>
    <m/>
    <d v="2022-06-17T00:00:00"/>
    <s v="06 JUNIO"/>
    <n v="2022"/>
    <m/>
    <m/>
    <m/>
    <m/>
    <m/>
    <m/>
    <m/>
    <m/>
    <m/>
    <m/>
    <m/>
    <m/>
    <m/>
    <m/>
    <m/>
    <s v="15/06/2022"/>
    <s v="x"/>
    <m/>
    <m/>
    <s v="https://www.contratos.gov.co/consultas/detalleProceso.do?numConstancia=16-12-4636593&amp;g-recaptcha-response=03AAYGu2T0QhYnwWHkdivtKON5JfZwckGPlNrvnJswPvqOodLKlsfOGIdlA5gIMYCxl2OZb5FV6mTsmEb_T9VfiVYgcCRCyLtc4XueLJghHfp2C6KZ7i4WkH72xKaCLSM21zpfHTgncmg5Nha1MGL7VUb868YQoJ5hnR_X4CsMkDQti6S6r0ie8m37uf5yIdWbi36eJ0DC-Ty4YaSCG8XuSf6Q08xcqGPojwdrjBmU99KB_pzOTRkaom9qTh0ASCKvaoCdZ_kYavACr0UnWZhMM-FByrmmCBTi59y3MSAvyPOccmLEy94LxdPiUQyU7P5lnBz6RUjr3ACztIl-yl9GawGQSTh_Sh0IGrerR6vl-fQejiClhOtL_gpYvEYSE95anyt1e3xA98JA1Jm7pCVlEPpE3pLI05ok2vuZ_Uucwu1jYB9prRD27JO054EcJwmfChI3tBLrz842hmTUjqrKy4sYEUAkpPnex8glfG8kegozNJPBGjgJ6uR6gtsvBxQI9luKuBd1gxrYjIJQpgoAZfI7DMGeD3T_grxLX5DiH33aR5OixmzGSk0"/>
    <m/>
    <m/>
    <m/>
    <m/>
    <m/>
    <m/>
    <m/>
    <m/>
    <m/>
    <m/>
    <m/>
    <m/>
    <m/>
    <m/>
    <d v="2025-05-16T00:00:00"/>
    <x v="7"/>
    <x v="1"/>
    <x v="0"/>
    <m/>
  </r>
  <r>
    <s v="GGC-399-2016"/>
    <x v="7"/>
    <s v="Construir una propuesta de gobernanza para las entidades del sector Minero Energético Colombiano, en relación con actividades costa afuera, así como la hoja de ruta y pasos a seguir para la ejecución de actividades de exploración y explotación de hidrocarburos costa afuera"/>
    <s v="GENSA S.A. E.S.P."/>
    <s v="VÍCTOR PATERNINA"/>
    <x v="2"/>
    <d v="2016-12-30T00:00:00"/>
    <d v="2018-02-15T00:00:00"/>
    <m/>
    <m/>
    <d v="2022-07-11T00:00:00"/>
    <s v="07 JULIO"/>
    <n v="2022"/>
    <m/>
    <m/>
    <m/>
    <m/>
    <m/>
    <m/>
    <m/>
    <m/>
    <m/>
    <m/>
    <m/>
    <m/>
    <m/>
    <m/>
    <m/>
    <s v="14/06/2022"/>
    <s v="x"/>
    <m/>
    <m/>
    <s v="https://www.contratos.gov.co/consultas/detalleProceso.do?numConstancia=17-12-6095959&amp;g-recaptcha-response=03AAYGu2StZIlGWYwKEJKBar_-HF6MoZmhxNLgSUm5Nz9P4gfGWvolGlSM8I4-VHdO2SFXUs7qIXoIPF4YgRZglyjcNcA5vhuFnTZYh6LU8W_io3-NpHRwrMA-jTDQcWXgWeZS8heR_VpboLnKLE4pI0Of_UUlS0A2gTtDMTHEhxwigYi0kY8WzP2YjBOhAvGwdYt_7zJ0OATzkQ4fSCm4W5mYCSt_08ozdRC5eRzv28MKhhQwMbltrjuoam9Pv36so5orRcOn19nUnCx6U1K8fz26aWdFRaLhGOQD7GtNhXuckYFuZZU7wfCqqzGOY1EbGY4I1M2FO4sm4TannKO3I0hAu8bekUugp9UCQaaHMATEEO0MsnUHgNxK1oRPxZeYG3Y-1YwQDqQTjg4o43afXJ7OiA2tQBnlFsU1DcO8U2z8wMOED7ogOgoUtTZgUYMgFzPpq_U3WAQwi-aL9-KJouLdYdwkL2DP1B4DN6FmCAx7opZ7Zotx1nCOkfsGxh36A7I71MiD_4YasNEWkO6MKENjWdcTfWcb9OO79sIgeBUvUt9L3HfJ1cg"/>
    <m/>
    <m/>
    <m/>
    <m/>
    <m/>
    <m/>
    <m/>
    <m/>
    <m/>
    <m/>
    <m/>
    <m/>
    <m/>
    <m/>
    <d v="2025-05-16T00:00:00"/>
    <x v="7"/>
    <x v="1"/>
    <x v="0"/>
    <s v="no se encuentra en secopii"/>
  </r>
  <r>
    <s v="GGC-539-2017"/>
    <x v="3"/>
    <s v="Contratar los servicios de producción y divulgación de la estrategia de comunicación relacionada con el legado del sector minas y energía en el marco del proyecto de inversión “Implementación de los servicios de información y comunicación institucional del Ministerio de Minas y Energía"/>
    <s v="RADIO TELEVISIÓN NACIONAL DE COLOMBIA RTVC"/>
    <s v="BELLANIRIS AVILA BERMUDEZ "/>
    <x v="14"/>
    <d v="2017-11-29T00:00:00"/>
    <d v="2018-03-15T00:00:00"/>
    <m/>
    <m/>
    <d v="2022-08-11T00:00:00"/>
    <s v="08 AGOSTO"/>
    <n v="2022"/>
    <m/>
    <m/>
    <m/>
    <m/>
    <m/>
    <m/>
    <m/>
    <m/>
    <m/>
    <m/>
    <m/>
    <m/>
    <m/>
    <m/>
    <m/>
    <d v="2022-08-08T00:00:00"/>
    <m/>
    <s v="x"/>
    <s v="01327 DEL 08/08/2022"/>
    <s v="https://www.secop.gov.co/CO1ContractsManagement/Tendering/ProcurementContractEdit/View?docUniqueIdentifier=CO1.PCCNTR.242414&amp;prevCtxUrl=https%3a%2f%2fwww.secop.gov.co%3a443%2fCO1ContractsManagement%2fTendering%2fProcurementContractManagement%2fIndex&amp;prevCtxLbl=Contratos+"/>
    <m/>
    <m/>
    <m/>
    <m/>
    <m/>
    <m/>
    <m/>
    <m/>
    <m/>
    <m/>
    <m/>
    <m/>
    <m/>
    <m/>
    <d v="2025-05-16T00:00:00"/>
    <x v="7"/>
    <x v="1"/>
    <x v="0"/>
    <m/>
  </r>
  <r>
    <s v="GGC-214-2017"/>
    <x v="3"/>
    <s v="Aunar esfuerzos técnicos, administrativos y financieros para apoyar la implementación de la estrategia de gestión minero ambiental, como herramienta de regularización para adelantar los trámites ambientales e información minero ambiental para la pequeña minería, en la jurisdicción de CODECHOCO” conforme a la normatividad vigente y en el marco del Plan Estratégico Sectorial para la eliminación del uso del mercurio en el beneficio aurífero: “IMPLEMENTACIÓN DEL PLAN ESTRATÉGICO SECTORIAL PARA LA ELIMINACIÓN DEL USO DEL MERCURIO DE LA ACTIVIDAD MINERA EN EL TERRITORIO NACIONAL”"/>
    <s v="CORPORACIÓN AUTONOMA REGIONAL PARA EL DESARROLLO SOSTENIBLE DEL CHOCÓ - CODECHOCO"/>
    <s v="MONROY SANCHEZ ERCILIA MARIA"/>
    <x v="5"/>
    <d v="2017-03-17T00:00:00"/>
    <d v="2018-03-31T00:00:00"/>
    <m/>
    <m/>
    <d v="2022-08-26T00:00:00"/>
    <s v="08 AGOSTO"/>
    <n v="2022"/>
    <m/>
    <m/>
    <m/>
    <m/>
    <m/>
    <m/>
    <m/>
    <m/>
    <m/>
    <m/>
    <m/>
    <m/>
    <m/>
    <m/>
    <m/>
    <d v="2022-05-08T00:00:00"/>
    <s v="x"/>
    <m/>
    <m/>
    <s v="https://www.contratos.gov.co/consultas/detalleProceso.do?numConstancia=17-12-6401883&amp;g-recaptcha-response=03AAYGu2SfOgBohmrR0inslgm4vbU_-bqXFck9Vrx_Q67gIrtjOcll0pAvh9ra0eT1SyQJxVNGcofy5CLxXIkAWPNpIWsRPGjYKGCdz7BJ4Vq5VvlzdhCF2Am1K_nN_nBZyc3oDTZgoTmsWpv-HipTIU6LTbiXwnv0cq5XRZqCxCIBzOVt3JM0cfEwwxjSgsl-fOAgSTfhtd1hwib3cT9Uc4rI-XVhn72ooRhbVbjvfFQkA7XJj2GmN6KLUMLBXdUW5FVndNwInGi5gB83VjPrTzmeG5bvIw7oYLJk--ybzKLmEFzwNQMf5v6oI8O8O1zNwfmCLSExfrOH-0T0xakN0sx5dd1_0ugigqJou6jjp3HejWwi5pD8jZOPa3M-uCR4y3i6qbbCLaOJCXRXPw0bdW7J_Obg5YN8VmisWkhr2mY7V1HSEiPAsKAKKO--OFMHyuSjDRRafqiNDxnkzEtSax4c5UtNaZX7k1VWoibULqfJir_Ql-zADVuuxUkpBf-UwvVuWJFn988YkDtAnEtVLg1tG4bR5Gy4wuzjCjbDiTk7Nss7U9eblxU"/>
    <m/>
    <m/>
    <m/>
    <m/>
    <m/>
    <m/>
    <m/>
    <m/>
    <m/>
    <m/>
    <m/>
    <m/>
    <m/>
    <m/>
    <d v="2025-05-16T00:00:00"/>
    <x v="7"/>
    <x v="1"/>
    <x v="0"/>
    <s v="no se encuentra en secopii"/>
  </r>
  <r>
    <s v="GGC-400-2016"/>
    <x v="7"/>
    <s v="Ampliar la cobertura y procurar la satisfacción de la demanda de energía eléctrica en las Zonas No Interconectadas- ZNI , mediante la ejecución de proyectos del Fondo de Apoyo Financiero para la Energización de Zonas No Interconectadas- FAZNI."/>
    <s v="GESTIÓN ENERGETICA S.A. E.S.P. -GENSA."/>
    <s v="VÍCTOR PATERNINA"/>
    <x v="2"/>
    <d v="2016-12-30T00:00:00"/>
    <d v="2018-04-16T00:00:00"/>
    <m/>
    <m/>
    <d v="2022-09-12T00:00:00"/>
    <s v="09 SEPTIEMBRE"/>
    <n v="2022"/>
    <m/>
    <m/>
    <m/>
    <m/>
    <m/>
    <m/>
    <m/>
    <m/>
    <m/>
    <m/>
    <m/>
    <m/>
    <m/>
    <m/>
    <m/>
    <d v="2022-08-08T00:00:00"/>
    <s v="x"/>
    <m/>
    <m/>
    <s v="https://www.contratos.gov.co/consultas/detalleProceso.do?numConstancia=17-12-6095945&amp;g-recaptcha-response=03AAYGu2S8dD3Nxm0jqI6rjRMgywCqltxqHTqWgdWdagNaCmeeDlusd4Ph4k2M0SPBUh-_q8qLF6ERalXbJkbwNTsZd90ka5ZV-0f9FvQ-7QuoVl2-qfGvkhLIfTC6OAUW91yHJ-oTmvrRLYgoq9w65oLyAEEIfRCRdIPpexWGwHtOMC0Wd-oWrsqmYR5NK4VR-8TMIbg2Twp8V21YGLU1RT3L7l3lHQuZ8Fw8Y1xdFjcUxoRcZ_nPdoFoQKJlAFDEgdxY9O7JV8RYCjFjkrSRYvcIsBScPqkrzMtRnwnCuvwluTQQbQiTF-jLtMj70MAd8tQYZwYhS6RAj9b9dss_7YJvso3vIVaX-LOE56PxyW2ZJb32NSRWofxupWoXkvwD-PJlmdiYswsZf0w1AM-sSZk7e2JBxQTPEpm_Bpk72bPigczzKWZ3Bl3bNfU7BUnTKSYmDY30SVca3tKTDRV0y4GiYlW6d1MH3TKywDYglXPVLI5GF3oijyVP72QtkwC5k3_aJj88BTktUGFvH5QVzQSGhVKt0kgsVZz3EoMTqMN1xeF4tX_zSUCU6cYAzUps8UymBo_0U0-a6dNajW1d8qdalBuVTSooSjGgcnwwlIpl35-wZF9U904"/>
    <m/>
    <m/>
    <m/>
    <m/>
    <m/>
    <m/>
    <m/>
    <m/>
    <m/>
    <m/>
    <m/>
    <m/>
    <m/>
    <m/>
    <d v="2025-05-22T00:00:00"/>
    <x v="12"/>
    <x v="1"/>
    <x v="0"/>
    <m/>
  </r>
  <r>
    <s v="GGC-157-2017"/>
    <x v="3"/>
    <s v="Aunar esfuerzos técnicos, económicos y financieros para brindar"/>
    <s v="CORPORACION CENTRO PROVINCIAL DE GESTION AGROEMPRESARIAL DEL NORTE DEL HUILA (NOROPITA)"/>
    <s v="SANDRA MILENA SANCHEZ ZULUAGA"/>
    <x v="5"/>
    <d v="2017-02-21T00:00:00"/>
    <d v="2018-04-30T00:00:00"/>
    <m/>
    <m/>
    <d v="2022-09-26T00:00:00"/>
    <s v="09 SEPTIEMBRE"/>
    <n v="2022"/>
    <m/>
    <m/>
    <m/>
    <m/>
    <m/>
    <m/>
    <m/>
    <m/>
    <m/>
    <m/>
    <m/>
    <m/>
    <m/>
    <m/>
    <m/>
    <s v="RESOLUCIÓN UNILATERAL 01519 DEL 26/09/2022"/>
    <m/>
    <s v="x"/>
    <m/>
    <s v="https://www.contratos.gov.co/consultas/detalleProceso.do?numConstancia=17-12-6269265&amp;g-recaptcha-response=03AAYGu2Sn8N7b8zKCNW28QEfFXfqcqhdnmc-rYQjtOy3szrUAo6nHHG-M5BwRpR3etvSOli0QXvBFrO93ULeNKdT8algaZBZE7Lt6-M1Uo8XS127yvb2Th38e4MXsAKtFSTTHgtqPb0TJpNPuDDAj86ZxWRgBGT-E7RFWzB09KfKTs-LJlTO8tFUawX0JJF6xoOPNu2Y1RU3hAXvq47jyTwZ8t-1hRx654AaFFYX_z5tjGjGfHDvGJ5F8XkQXIFkYB_Jn1V99LgBxESWrlHRPRaWVoC61FvV8mriwtnPxizzIHtF2nLsSt-w3y5qzykV89iBF-iXgsnYnXWjDct2_m1Cb9JEu3ENEvOWNPKrkhy9ZI1VK5quH7FKWzNaSmfpDJOAOHiGpOEHEqsGUk1mYIuIo3wbibhwgNJWPhnESmgwqFvxR8kdPCNblbgCpYCIvIigye4nuCnxWKivtIPBC6tro8TvG8kWybGfyz2EJM0wnOGThe_y8d_NQOV1_J7EOQQJRUJDRElr6hcE1WZqNNeFvXsO81cQAMMgSuEiPZa8GWFAern592o3n5POBlsYwTU372VrMDJyeqblpV-FSe7nn5uGiwo8IXS_ZlphE6esWuplWcSg7HoM"/>
    <m/>
    <m/>
    <m/>
    <m/>
    <m/>
    <m/>
    <m/>
    <m/>
    <m/>
    <m/>
    <m/>
    <m/>
    <m/>
    <m/>
    <d v="2025-05-22T00:00:00"/>
    <x v="12"/>
    <x v="1"/>
    <x v="0"/>
    <m/>
  </r>
  <r>
    <s v="GGC-311-2017"/>
    <x v="3"/>
    <s v="mineros de subsistencia, conforme a la normatividad vigente y en el marco de"/>
    <s v="SERVICIO GEOLOGICO COLOMBIANO"/>
    <s v="GILSON HAIR LEON GONZALEZ"/>
    <x v="5"/>
    <d v="2017-06-15T00:00:00"/>
    <d v="2018-05-25T00:00:00"/>
    <s v="ANDRES FELIPE SIERRA"/>
    <m/>
    <d v="2022-10-21T00:00:00"/>
    <s v="10 OCTUBRE"/>
    <n v="2022"/>
    <m/>
    <m/>
    <m/>
    <m/>
    <m/>
    <m/>
    <m/>
    <m/>
    <m/>
    <m/>
    <m/>
    <m/>
    <m/>
    <m/>
    <m/>
    <m/>
    <m/>
    <m/>
    <m/>
    <m/>
    <m/>
    <m/>
    <m/>
    <m/>
    <m/>
    <m/>
    <m/>
    <m/>
    <m/>
    <m/>
    <m/>
    <m/>
    <m/>
    <m/>
    <d v="2025-08-15T00:00:00"/>
    <x v="1"/>
    <x v="1"/>
    <x v="2"/>
    <s v="Revisando el Clausulado del Conveio Interadministrativo GGC No. 311-2017, LA CLAUSULA DECIMA SEPTIMA  INDICABA QUE SE LIQUIDARA"/>
  </r>
  <r>
    <s v="GGC-326-2017"/>
    <x v="3"/>
    <s v="Instrumento de Agregación de Demanda de Grandes Superficies de_x000a_Colombia Compra Eficiente"/>
    <s v="CORPORACIÓN AUTÓNOMA REGIONAL DE LA GUAJIRA - CORPOGUAJIRA"/>
    <m/>
    <x v="5"/>
    <d v="2017-06-30T00:00:00"/>
    <d v="2018-05-31T00:00:00"/>
    <s v="ANDRES FELIPE SIERRA"/>
    <m/>
    <m/>
    <s v="01 ENERO"/>
    <n v="1900"/>
    <m/>
    <m/>
    <m/>
    <m/>
    <m/>
    <m/>
    <m/>
    <m/>
    <m/>
    <m/>
    <m/>
    <m/>
    <m/>
    <m/>
    <m/>
    <m/>
    <m/>
    <m/>
    <m/>
    <s v="https://www.contratos.gov.co/consultas/detalleProceso.do?numConstancia=17-12-6792362&amp;"/>
    <m/>
    <m/>
    <m/>
    <m/>
    <m/>
    <m/>
    <m/>
    <m/>
    <m/>
    <m/>
    <m/>
    <m/>
    <m/>
    <m/>
    <d v="2025-08-15T00:00:00"/>
    <x v="1"/>
    <x v="1"/>
    <x v="0"/>
    <s v="Liquidacion Unilateral, Resolución 01634 de 2022 DEL 25 OCT. 20222"/>
  </r>
  <r>
    <s v="GGC-219-2017"/>
    <x v="3"/>
    <s v="Adquisición de Elementos de Protección Personal - EPP, para el Ministerio de Minas y Energía, en atención a la Pandemia COVID-19."/>
    <s v="CORPORACION AUTONOMA REGIONAL DE LA FRONTERA NORORIENTAL &quot;CORPONOR&quot;"/>
    <s v="SANDRA MILENA SANCHEZ ZULUAGA"/>
    <x v="5"/>
    <d v="2017-03-23T00:00:00"/>
    <d v="2018-06-15T00:00:00"/>
    <m/>
    <m/>
    <d v="2022-11-11T00:00:00"/>
    <s v="11 NOVIEMBRE"/>
    <n v="2022"/>
    <m/>
    <m/>
    <m/>
    <m/>
    <m/>
    <m/>
    <m/>
    <m/>
    <m/>
    <m/>
    <m/>
    <m/>
    <m/>
    <m/>
    <m/>
    <d v="2022-11-09T00:00:00"/>
    <s v="x"/>
    <m/>
    <m/>
    <s v="https://www.contratos.gov.co/consultas/detalleProceso.do?numConstancia=17-12-6420650&amp;g-recaptcha-response=03AAYGu2SdgAlJCGwwevy6rpnESKXYoRzLmZ89yqiyb-Ww9KvpL-rLE-GrtMk1XIrYSkOQfLvb_NmI6vKQ-3JOORa3ENnIuSLg1LyABfj7GGx--CAEVqHBOHfNrPWkhSvHGEBEgESpbe5MxGyP_bMX2D2wEzjTO3TfeFtW6tMncviQMH_jA7cuXJRbdGxZZUVsZDMyYpqMsm3p0xQfAnJ0zoCZM06xKDZvrKFO8meWAeTSKIgLQ1PsoZrhifa51vijCUdECQVf7jf0Hcnyz_RZ_dGoFhMQSus_-2vt8IU1ORKOpbGkt3kcIp8wuEko_wYKvBhT2Q7k_7piwHwu1tb0pG9U1S-W3uC-o1ozLkJEETkq2GMNmgfRt3EOa7T3JDb0oeadpMRBEzp3rTpa-kQpBQtPQUZEU7rE8WrBtADmt74Pv5m7nPmhLfgQ1Yb9yQ0TlMzc64JUeuh0nAcKWB0knR6uxrFO9QDFUYj6ZPKVxF6IlvxNRWoCJc3r2nkkapuDHbf4MSoSTALZsGpTocHE940QeBg1igrtQETWGaOFgMN7c8nmL5NpbyI"/>
    <m/>
    <m/>
    <m/>
    <m/>
    <m/>
    <m/>
    <m/>
    <m/>
    <m/>
    <m/>
    <m/>
    <m/>
    <m/>
    <m/>
    <d v="2025-05-22T00:00:00"/>
    <x v="12"/>
    <x v="1"/>
    <x v="0"/>
    <m/>
  </r>
  <r>
    <s v="GGC-502-2017"/>
    <x v="3"/>
    <s v="Aunar esfuerzos técnicos, económicos y financieros para apoyar a los mineros de subsistencia en los municipios definidos en el Departamento de Cesar, a través de la formulación y estructuración de ocho (8) proyectos productivos de conformidad a la normatividad vigente y en el marco de la Política Minera Nacional."/>
    <s v="DEPARTAMENTO DE CESAR"/>
    <m/>
    <x v="5"/>
    <d v="2017-11-24T00:00:00"/>
    <d v="2018-06-15T00:00:00"/>
    <s v="ANDRES FELIPE SIERRA"/>
    <m/>
    <d v="2022-11-11T00:00:00"/>
    <s v="11 NOVIEMBRE"/>
    <n v="2022"/>
    <m/>
    <m/>
    <m/>
    <m/>
    <m/>
    <m/>
    <m/>
    <m/>
    <m/>
    <m/>
    <m/>
    <m/>
    <m/>
    <m/>
    <m/>
    <m/>
    <m/>
    <m/>
    <m/>
    <m/>
    <m/>
    <m/>
    <m/>
    <m/>
    <m/>
    <m/>
    <m/>
    <m/>
    <m/>
    <m/>
    <m/>
    <m/>
    <m/>
    <m/>
    <d v="2025-08-15T00:00:00"/>
    <x v="1"/>
    <x v="1"/>
    <x v="2"/>
    <s v="Revisando el Clausulado del Conveio Interadministrativo GGC No. 326-2017, LA CLAUSULA DECIMA QUINTA  INDICABA QUE SE LIQUIDARA"/>
  </r>
  <r>
    <s v="GGC-522-2017"/>
    <x v="3"/>
    <s v="Aunar esfuerzos técnicos, económicos y financieros para apoyar a los mineros de subsistencia en los municipios definidos en el Departamento Antioquia, Caldas, Cauca, Chocó, Córdoba y Rosaralda a través de la formulación y estructuración de proyectos productivos de conformidad a la normatividad vigente y en el marco de la Política Minera Nacional."/>
    <s v="UNIVERSIDAD DE CALDAS"/>
    <s v="VLADIMIR CHAMAT VILLA"/>
    <x v="5"/>
    <d v="2017-12-06T00:00:00"/>
    <d v="2018-06-20T00:00:00"/>
    <m/>
    <m/>
    <d v="2022-11-16T00:00:00"/>
    <s v="11 NOVIEMBRE"/>
    <n v="2022"/>
    <m/>
    <m/>
    <m/>
    <m/>
    <m/>
    <m/>
    <m/>
    <m/>
    <m/>
    <m/>
    <m/>
    <m/>
    <m/>
    <m/>
    <m/>
    <s v="15/11/2022"/>
    <m/>
    <s v="x"/>
    <s v="01730 DEL 15/11/2022"/>
    <s v="https://www.secop.gov.co/CO1ContractsManagement/Tendering/ProcurementContractEdit/View?docUniqueIdentifier=CO1.PCCNTR.259463&amp;prevCtxUrl=https%3a%2f%2fwww.secop.gov.co%3a443%2fCO1ContractsManagement%2fTendering%2fProcurementContractManagement%2fIndex&amp;prevCtxLbl=Contratos+"/>
    <m/>
    <m/>
    <m/>
    <m/>
    <m/>
    <m/>
    <m/>
    <m/>
    <m/>
    <m/>
    <m/>
    <m/>
    <m/>
    <m/>
    <d v="2025-05-22T00:00:00"/>
    <x v="12"/>
    <x v="1"/>
    <x v="0"/>
    <m/>
  </r>
  <r>
    <s v="GGC-237-2017"/>
    <x v="3"/>
    <s v="Actualizar a los auditores internos de calidad del Ministerio de_x000a_Minas y Energía, con el fin de fortalecer las técnicas para la_x000a_realización de las auditorías internas en el Sistema de Gestión de_x000a_Calidad, de acuerdo con las normas ISO 9001:2015 y teniendo como_x000a_referente la NTC ISO 19011 de 2018."/>
    <s v="CORPORACIÓN AUTÓNOMA REGIONAL DE CUNDINAMARCA"/>
    <s v="SANDRA MILENA SANCHEZ ZULUAGA"/>
    <x v="5"/>
    <d v="2017-03-21T00:00:00"/>
    <d v="2018-06-30T00:00:00"/>
    <m/>
    <m/>
    <d v="2022-11-26T00:00:00"/>
    <s v="11 NOVIEMBRE"/>
    <n v="2022"/>
    <m/>
    <m/>
    <m/>
    <m/>
    <m/>
    <m/>
    <m/>
    <m/>
    <m/>
    <m/>
    <m/>
    <m/>
    <m/>
    <m/>
    <m/>
    <s v="24/11/2022"/>
    <m/>
    <s v="x"/>
    <s v="RESOLUCION UNILATERAL 01796 DEL 24/11/2022"/>
    <s v="https://www.contratos.gov.co/consultas/detalleProceso.do?numConstancia=17-12-6458566&amp;g-recaptcha-response=03AAYGu2QXVbgQoKhpvOxyFDSGO1a2whjODfCwZAuGpN6Km6vfDQfTKRdgGV8JJxElMFs0rZG-UQSeJI-T0ENJIJRQ0UsFqDeZJfgkmhySKfrJbZUWaMQP1TW-zsWLR6MX56tzjMtWghbyNAU1RT6DqT6Z3oE7pzN3H3ngDmVGt22tGJFlV5oP5PUJt4SR9hcRI3M-4yVmnkchAKYyw0-bEcVma0MWkVfijMRGnkwfh1LCjXeFpBneVsDXlDj-Ugb5GGDuV7RkWtoEigADYKEX2W9qV-aZmZxlg6XUswTVocDDsRp10aArqKeBbIVFCK53Kjdw0kP9Jb25qarqxmv_-lFyIe4dL8UlGiHdbb6viTOK9IB3swYAxVQBk2tCDh8e4-xardpaWJS85aEFUVob5ztKiv41r2zO5duHwgwiK6Ro57JBRyW2Zwsp0BUqX9Ejj_FN4SzjKmuojZ8zW0y0nYRLIraGx8LVg2RaDJh4DDtIyRYQ8bei5Rc6pzZfssv26otnGJlx3GJ8pVLPqGFD3RjDj0yBMpfMyWlbgrdNZgQJMnht6NDxaQY"/>
    <m/>
    <m/>
    <m/>
    <m/>
    <m/>
    <m/>
    <m/>
    <m/>
    <m/>
    <m/>
    <m/>
    <m/>
    <m/>
    <m/>
    <d v="2025-05-22T00:00:00"/>
    <x v="12"/>
    <x v="1"/>
    <x v="0"/>
    <m/>
  </r>
  <r>
    <s v="GSA-057-2009"/>
    <x v="14"/>
    <s v="Asistencia técnica para la administración general y ejecución del fondo de apoyo financiero para la energización de las zonas no interconectadas FAZNI desde Popayan a Guapi, Cost Pacifica, Cauca y Nariño"/>
    <s v="INTERCONEXION ELECTRICA S.A. E.S.P.-ISA S.A. E.S.P"/>
    <s v="CRISTIAN ANDRES DIAZ DURAN"/>
    <x v="2"/>
    <d v="2009-10-13T00:00:00"/>
    <d v="2018-06-30T00:00:00"/>
    <s v="SANDRA CAROLINA PULIDO"/>
    <m/>
    <d v="2022-11-26T00:00:00"/>
    <s v="11 NOVIEMBRE"/>
    <n v="2022"/>
    <m/>
    <m/>
    <m/>
    <m/>
    <m/>
    <m/>
    <m/>
    <m/>
    <m/>
    <m/>
    <m/>
    <m/>
    <m/>
    <m/>
    <m/>
    <s v="22/08/2022"/>
    <s v="x"/>
    <m/>
    <m/>
    <m/>
    <m/>
    <m/>
    <m/>
    <m/>
    <m/>
    <m/>
    <m/>
    <m/>
    <m/>
    <m/>
    <m/>
    <m/>
    <m/>
    <m/>
    <d v="2025-05-22T00:00:00"/>
    <x v="12"/>
    <x v="1"/>
    <x v="0"/>
    <s v="EN LA CARPETA COMPARTIDA SE ENCUENTRA EL ACTA PERO DICE QUE NO SE DEBE PUBLICAR EN SECOP"/>
  </r>
  <r>
    <s v="GGC-355-2016"/>
    <x v="7"/>
    <s v="Contratar la prestación del servicio de vigilancia y seguridad privada para la sede del Ministerio de Minas y Energía, ubicada en la calle 43 N° 57-31"/>
    <s v="UNIÓN TEMPORAL S.A MINMINAS 2016"/>
    <s v="Coordinación del Grupo de Servicios  Administrativos"/>
    <x v="3"/>
    <d v="2016-11-25T00:00:00"/>
    <d v="2018-06-30T00:00:00"/>
    <s v="DANNY MAURICIO SUAREZ"/>
    <m/>
    <d v="2022-11-26T00:00:00"/>
    <s v="11 NOVIEMBRE"/>
    <n v="2022"/>
    <m/>
    <m/>
    <m/>
    <m/>
    <m/>
    <m/>
    <m/>
    <m/>
    <m/>
    <m/>
    <m/>
    <m/>
    <m/>
    <m/>
    <m/>
    <d v="2022-08-09T00:00:00"/>
    <s v="x"/>
    <m/>
    <m/>
    <s v="https://www.contratos.gov.co/consultas/detalleProceso.do?numConstancia=16-11-5657550&amp;"/>
    <m/>
    <m/>
    <m/>
    <m/>
    <m/>
    <m/>
    <m/>
    <m/>
    <m/>
    <m/>
    <m/>
    <m/>
    <m/>
    <m/>
    <d v="2025-05-22T00:00:00"/>
    <x v="12"/>
    <x v="1"/>
    <x v="5"/>
    <s v="SE DEBE ENVIAR A PUBLICAR EN SECOPI"/>
  </r>
  <r>
    <s v="GGC-402-2016"/>
    <x v="7"/>
    <s v="Ampliar la cobertura y procurar la satisfacción de la demanda de energía_x000a_eléctrica en las Zonas No Interconectadas - ZNI, mediante la ejecución de_x000a_proyectos del Fondo de Apoyo Financiero para la Energización de Zonas_x000a_No Interconectadas - FAZNI."/>
    <s v="GENSA S.A. E.S.P."/>
    <s v="VÍCTOR PATERNINA"/>
    <x v="2"/>
    <d v="2016-12-30T00:00:00"/>
    <d v="2018-06-30T00:00:00"/>
    <m/>
    <m/>
    <d v="2022-11-26T00:00:00"/>
    <s v="11 NOVIEMBRE"/>
    <n v="2022"/>
    <m/>
    <m/>
    <m/>
    <m/>
    <m/>
    <m/>
    <m/>
    <m/>
    <m/>
    <m/>
    <m/>
    <m/>
    <m/>
    <m/>
    <m/>
    <d v="2022-08-04T00:00:00"/>
    <s v="x"/>
    <m/>
    <m/>
    <s v="https://www.contratos.gov.co/consultas/detalleProceso.do?numConstancia=17-12-6096049&amp;g-recaptcha-response=03ADUVZwDBlmfRV5pPFNMh9ajWYHNX-LKW3BK3wTMptpPrqOUsqSW5LvzCdK3Wtq0fjTMutojrMGMEhHber_xyEzyKY5IpHP-QHVa4J0aAtZWCDosxq_CgSLH8pvJ46rv6oxbzPSHFeGwqv24dt06NvVZvfNuoTIkVbsmLXf1X6xTaqW-aFpWw4rcPudMR29zrztJySzlahJlKVra9is0bpGxNDfbkLybNX_sf2XNaTWV-JZK-suGDSy3pzUhGULbLwGyw3NaVMR0OrbYABMWjG7eRtPT3IcZIZss9FVr30Kw6qWRkqpzTtqNReOqhTvyrdDoivslqZRj-nopiEFxjecBNeFtGJ0sIV9y2C5Gual5kXGB768xywRE0OGrktJ4jngmqstqdRIEmc84g33TZRQw5x8WZfjg7j8pPOHwSFlOgiRbFjQrReqZr41Lpt-RA49hphktKR58avyXpqq2Bh4ZfOObAzsdbXA2hSRmjnunR7ARAsmfBgBfb7ESDzlnVL5GCrYm4_CiAp57IViyj12ARPqdRRChJwFfWQ5vrJLhfdkRc1zzDiJQ"/>
    <m/>
    <m/>
    <m/>
    <m/>
    <m/>
    <m/>
    <m/>
    <m/>
    <m/>
    <m/>
    <m/>
    <m/>
    <m/>
    <m/>
    <d v="2025-05-22T00:00:00"/>
    <x v="12"/>
    <x v="1"/>
    <x v="0"/>
    <s v="Se hace la revisión del trámite de liquidación realizado y se actualiza la información del acta de liquidación y fecha de publicación en la base"/>
  </r>
  <r>
    <s v="GGC-251-2017"/>
    <x v="3"/>
    <s v="Aunar esfuerzos técnicos, económicos y financieros para brindar acompañamiento integral e implementar acciones de formalización en aspectos legales , técnicos, financieros, económicos, sociales y ambientales, conforme a la normatividad vigente y en el marco de la política minera  nacional en el departamento de Boyacá"/>
    <s v="GOBERNACIÓN DE BOYACÁ"/>
    <s v="ADER JOSE ARIAS MONTERO"/>
    <x v="5"/>
    <d v="2017-04-19T00:00:00"/>
    <d v="2018-06-30T00:00:00"/>
    <s v="SANDRA CAROLINA PULIDO"/>
    <m/>
    <d v="2022-11-26T00:00:00"/>
    <s v="11 NOVIEMBRE"/>
    <n v="2022"/>
    <m/>
    <m/>
    <m/>
    <m/>
    <m/>
    <m/>
    <m/>
    <m/>
    <m/>
    <m/>
    <m/>
    <m/>
    <m/>
    <m/>
    <m/>
    <s v="25/11/2022"/>
    <m/>
    <s v="x"/>
    <s v="Resolución 018816 del 25 de noviembre de 2022"/>
    <s v="El día 25 de noviembre de 2022 se publico la resolución  No 01816 &quot;Por la cual se liquida de manera Unilateral el convenio interadministrativo&quot;"/>
    <m/>
    <m/>
    <m/>
    <m/>
    <m/>
    <m/>
    <m/>
    <m/>
    <m/>
    <m/>
    <m/>
    <m/>
    <m/>
    <m/>
    <d v="2025-05-22T00:00:00"/>
    <x v="12"/>
    <x v="1"/>
    <x v="0"/>
    <s v="El día 25 de noviembre de 2022 se publico la resolución  No 01816 &quot;Por la cual se liquida de manera Unilateral el convenio interadministrativo&quot;"/>
  </r>
  <r>
    <s v="CAO-013-2017"/>
    <x v="3"/>
    <s v="Contratar el servicio de mantenimiento básico (lavado general, lavado exterior, lavado de motor, lavado de tapiceria, polichado y grafitado) para los vehículos y motocicletas del parque automotor del Ministerio de Minas y Energía."/>
    <s v="CENTRO CAR 19 LIMITADA "/>
    <s v="Coordinación del Grupo de Servicios  Administrativos"/>
    <x v="3"/>
    <d v="2017-06-30T00:00:00"/>
    <d v="2018-06-30T00:00:00"/>
    <s v="DANNY MAURICIO SUAREZ"/>
    <m/>
    <d v="2022-11-26T00:00:00"/>
    <s v="11 NOVIEMBRE"/>
    <n v="2022"/>
    <m/>
    <m/>
    <m/>
    <m/>
    <m/>
    <m/>
    <m/>
    <m/>
    <m/>
    <m/>
    <m/>
    <m/>
    <m/>
    <m/>
    <m/>
    <d v="2022-07-08T00:00:00"/>
    <s v="x"/>
    <m/>
    <m/>
    <s v="Publicado"/>
    <m/>
    <m/>
    <m/>
    <m/>
    <m/>
    <m/>
    <m/>
    <m/>
    <m/>
    <m/>
    <m/>
    <m/>
    <m/>
    <m/>
    <d v="2025-05-22T00:00:00"/>
    <x v="12"/>
    <x v="1"/>
    <x v="0"/>
    <m/>
  </r>
  <r>
    <s v="GGC-262-2017"/>
    <x v="3"/>
    <s v="Prestar los servicios logísticos requeridos para la realización de las_x000a_capacitaciones para la toma de decisiones relacionados con la planificación,_x000a_gestión y monitoreo de políticas e iniciativas relacionadas con el sector minero_x000a_energético y asuntos de gobernanza."/>
    <s v="ORGANIZACIÓN TERPEL S.A. ."/>
    <s v="Coordinador Grupo de Servicios Administrativos"/>
    <x v="3"/>
    <d v="2017-05-02T00:00:00"/>
    <d v="2018-06-30T00:00:00"/>
    <s v="SANDRA CAROLINA PULIDO"/>
    <m/>
    <d v="2022-11-26T00:00:00"/>
    <s v="11 NOVIEMBRE"/>
    <n v="2022"/>
    <m/>
    <m/>
    <m/>
    <m/>
    <m/>
    <m/>
    <m/>
    <m/>
    <m/>
    <m/>
    <m/>
    <m/>
    <m/>
    <m/>
    <m/>
    <d v="2022-06-23T00:00:00"/>
    <s v="x"/>
    <m/>
    <m/>
    <s v="El día 23 de junio de 2022 se publicó la liquidacion de la orden de ompra No 16628, en la plataforma SECOP I "/>
    <m/>
    <m/>
    <m/>
    <m/>
    <m/>
    <m/>
    <m/>
    <m/>
    <m/>
    <m/>
    <m/>
    <m/>
    <m/>
    <m/>
    <d v="2025-02-04T00:00:00"/>
    <x v="13"/>
    <x v="1"/>
    <x v="0"/>
    <s v="El día 23 de junio de 2022 se publicó la liquidacion de la orden de ompra No 16628, en la plataforma SECOP I "/>
  </r>
  <r>
    <s v="GGC-290-2015"/>
    <x v="2"/>
    <s v="Anuar esfuerzos técnicos y financieros para la formulación de una Política Sectorial para incorporar la Gestión de Riesgo de Desastres GRD en el Sector Minero Energético con su respectivo componente estratégico, hoja de ruta para implementación, e instrumento de monitoreo y seguimiento; que se articule con el Plan Integral de Gestión de Cambio Climático del sector ME y que permita cumplir con los compromisos en GRD del ministerio en el PND y en el PNGRD."/>
    <s v="CONSORCIO DELVASTO &amp; ECHEVARRIA -SERVITRONICA - NESTOR MIRANDA"/>
    <m/>
    <x v="0"/>
    <d v="2015-08-25T00:00:00"/>
    <d v="2018-07-31T00:00:00"/>
    <s v="ANDRES FELIPE SIERRA"/>
    <m/>
    <d v="2023-02-28T00:00:00"/>
    <s v="02 FEBRERO"/>
    <n v="2023"/>
    <m/>
    <m/>
    <m/>
    <m/>
    <m/>
    <m/>
    <m/>
    <m/>
    <m/>
    <m/>
    <m/>
    <m/>
    <m/>
    <m/>
    <m/>
    <m/>
    <m/>
    <m/>
    <m/>
    <m/>
    <m/>
    <m/>
    <m/>
    <m/>
    <m/>
    <m/>
    <m/>
    <m/>
    <m/>
    <m/>
    <m/>
    <m/>
    <m/>
    <m/>
    <d v="2025-08-15T00:00:00"/>
    <x v="1"/>
    <x v="1"/>
    <x v="2"/>
    <s v="Contrato de consultoria , GGC290-2015- Clausula Vigésima primera estabecia liquidación"/>
  </r>
  <r>
    <s v="GGC-584-2017"/>
    <x v="3"/>
    <s v="Establecer los términos y condiciones para la cofinanciación por parte del MINISTERIO-FECFGN para que la EMPRESA ejecute la Construcción del Sistema de Distribución de Gas Natural, contemplando en el proyecto denominado “EXTENSIÓN DE REDES DE GAS NATURAL PARA EL ÁREA RURAL DEL MUNICIPIO DE LA PAZ SANTANDER” y las conexiones al servicio público de gas natural en el municipio de La Paz, departamento de Santander, conforme con los términos, condiciones y alcance establecidos en el proyecto presentado a la UPME” (en adelante, el “Proyecto”)."/>
    <s v="FONDO ESPECIAL CUOTA DE FOMENTO DE GAS NATURAL (MME) - PROMOTORA DE SERVICIOS PROVISERVICIOS S.A. E.S.P."/>
    <m/>
    <x v="0"/>
    <d v="2017-12-06T00:00:00"/>
    <d v="2018-07-31T00:00:00"/>
    <s v="ANDRES FELIPE SIERRA"/>
    <m/>
    <d v="2023-02-28T00:00:00"/>
    <s v="02 FEBRERO"/>
    <n v="2023"/>
    <m/>
    <m/>
    <m/>
    <m/>
    <m/>
    <m/>
    <m/>
    <m/>
    <m/>
    <m/>
    <m/>
    <m/>
    <m/>
    <m/>
    <m/>
    <m/>
    <m/>
    <m/>
    <m/>
    <m/>
    <m/>
    <m/>
    <m/>
    <m/>
    <m/>
    <m/>
    <m/>
    <m/>
    <m/>
    <m/>
    <m/>
    <m/>
    <m/>
    <m/>
    <d v="2025-08-15T00:00:00"/>
    <x v="1"/>
    <x v="1"/>
    <x v="2"/>
    <s v="Convenio de Cofinanciación GGC 584 de 2017 Clausula Trigesima primera indicaba que se debia liquidar"/>
  </r>
  <r>
    <s v="GGC-286-2017"/>
    <x v="3"/>
    <s v="Prestar servicios profesionales con plena autonomía, para apoyar a_x000a_la Oficina Asesora Jurídica en la elaboración de los dictámenes_x000a_periciales requeridos dentro de los Tribunales de Arbitramento en_x000a_los cuales el Ministerio actúa en calidad de convocado"/>
    <s v="LA CORPORACION AUTOMA REGIONAL DEL CAUCA"/>
    <m/>
    <x v="5"/>
    <d v="2017-05-24T00:00:00"/>
    <d v="2018-07-31T00:00:00"/>
    <s v="ANDRES FELIPE SIERRA"/>
    <m/>
    <d v="2022-12-26T00:00:00"/>
    <s v="12 DICIEMBRE"/>
    <n v="2022"/>
    <m/>
    <m/>
    <m/>
    <m/>
    <m/>
    <m/>
    <m/>
    <m/>
    <m/>
    <m/>
    <m/>
    <m/>
    <m/>
    <m/>
    <m/>
    <m/>
    <m/>
    <m/>
    <m/>
    <m/>
    <m/>
    <m/>
    <m/>
    <m/>
    <m/>
    <m/>
    <m/>
    <m/>
    <m/>
    <m/>
    <m/>
    <m/>
    <m/>
    <m/>
    <d v="2025-08-15T00:00:00"/>
    <x v="1"/>
    <x v="1"/>
    <x v="2"/>
    <m/>
  </r>
  <r>
    <s v="GGC-580-2017"/>
    <x v="3"/>
    <s v="Cofinanciación por parte del MINISTERIO-FECFGN para que la EMPRESA ejecute la construcción del Sistema de Distribución de Gas Natural, contemplado en el proyecto denominado ?IMPLEMENTACIÓN DEL SERVICIO DE GAS NATURAL EN EL SECTOR RURAL DEL MUNICIPIO DE SAN JOSÉ DEL PARE DEPARTAMENTO DE BOYACÁ? y las conexiones al servicio público de gas natural en el municipio de San José de Pare, departamento de Boyacá, conforme con los términos, condiciones y alcance establecidos en el proyecto presentado a la UPME"/>
    <s v="FONDO ESPECIAL CUOTA DE FOMENTO  DE GAS NATURAL (MME) -INGENIERIA Y SERVICIOS S.A. E.S.P. INS S.A. E.S.P.-"/>
    <m/>
    <x v="0"/>
    <d v="2017-12-06T00:00:00"/>
    <d v="2018-07-31T00:00:00"/>
    <s v="ANDRES FELIPE SIERRA"/>
    <m/>
    <d v="2022-12-26T00:00:00"/>
    <s v="12 DICIEMBRE"/>
    <n v="2022"/>
    <m/>
    <m/>
    <m/>
    <m/>
    <m/>
    <m/>
    <m/>
    <m/>
    <m/>
    <m/>
    <m/>
    <m/>
    <m/>
    <m/>
    <m/>
    <m/>
    <m/>
    <m/>
    <m/>
    <m/>
    <m/>
    <m/>
    <m/>
    <m/>
    <m/>
    <m/>
    <m/>
    <m/>
    <m/>
    <m/>
    <m/>
    <m/>
    <m/>
    <m/>
    <d v="2025-08-15T00:00:00"/>
    <x v="1"/>
    <x v="1"/>
    <x v="2"/>
    <s v="Convenio de Cofinanciación GGC 580 de 2017 Clausula Trigesima primera indicaba que se debia liquidar"/>
  </r>
  <r>
    <s v="CAO-031-2017"/>
    <x v="3"/>
    <s v="Adquisición de tóner e insumos de impresión de marca LEXMARK para las impresoras al servicio del Ministerio de Minas y Energía."/>
    <s v="TECNIMOTOR REPUESTOS Y RECTIFICADORA S.A.S."/>
    <s v="JEYCE LILIANA MARIA PARRA SIERRA"/>
    <x v="3"/>
    <d v="2018-01-09T00:00:00"/>
    <d v="2018-07-31T00:00:00"/>
    <m/>
    <m/>
    <d v="2022-12-26T00:00:00"/>
    <s v="12 DICIEMBRE"/>
    <n v="2022"/>
    <m/>
    <m/>
    <m/>
    <m/>
    <m/>
    <m/>
    <m/>
    <m/>
    <m/>
    <m/>
    <m/>
    <m/>
    <m/>
    <m/>
    <m/>
    <d v="2022-12-07T00:00:00"/>
    <s v="x"/>
    <m/>
    <m/>
    <s v="https://www.secop.gov.co/CO1ContractsManagement/Tendering/ProcurementContractEdit/View?docUniqueIdentifier=CO1.PCCNTR.267804&amp;prevCtxUrl=https%3a%2f%2fwww.secop.gov.co%3a443%2fCO1ContractsManagement%2fTendering%2fProcurementContractManagement%2fIndex&amp;prevCtxLbl=Contratos+"/>
    <m/>
    <m/>
    <m/>
    <m/>
    <m/>
    <m/>
    <m/>
    <m/>
    <m/>
    <m/>
    <m/>
    <m/>
    <m/>
    <m/>
    <d v="2025-05-22T00:00:00"/>
    <x v="12"/>
    <x v="1"/>
    <x v="0"/>
    <m/>
  </r>
  <r>
    <s v="GGC-227-2017"/>
    <x v="3"/>
    <s v="Contratar los servicios especializados de vigilancia, control y_x000a_seguimiento judicial para el suministro de información e imagenes_x000a_diarias de los procesos judiciales y extrajudiciales en los cuales sea_x000a_sujeto procesal el Ministerio de Minas y Energía en todo el país,_x000a_incluyendo además los procesos de las entidades liquidadas cuyos_x000a_derechos litigiosos hubiesen sido sustituidos al Ministerio."/>
    <s v="ASCENSORES SCHINDLER DE COLOMBIA S.A.S"/>
    <s v="JEYCE LILIANA MARIA PARRA SIERRA"/>
    <x v="3"/>
    <d v="2017-04-19T00:00:00"/>
    <d v="2018-07-31T00:00:00"/>
    <m/>
    <m/>
    <d v="2022-12-26T00:00:00"/>
    <s v="12 DICIEMBRE"/>
    <n v="2022"/>
    <m/>
    <m/>
    <m/>
    <m/>
    <m/>
    <m/>
    <m/>
    <m/>
    <m/>
    <m/>
    <m/>
    <m/>
    <m/>
    <m/>
    <m/>
    <s v="30/06/20022"/>
    <s v="x"/>
    <m/>
    <m/>
    <s v="https://www.contratos.gov.co/consultas/detalleProceso.do?numConstancia=17-12-6452343&amp;g-recaptcha-response=03AAYGu2SMUEBegXW9-WADXlMU5P41TSerWTZEFL0huXRox_6ShO5F0ZrxGIgaQOfkl0qNwQLIyKu5HJUxma_DhCyglxHoMbILX-D8IV5VQ873-tkZGezn_BOM4qeA_nP5jUYteH8irCkGjHSbvJsir8cwKCwSlVdRaKlH7GQcw-T8MR9vu8JE-c2I-Tt52bChPVaDM0psV_hP9Q6N3QD4HnadxUrB3U5omcUOBP-bHw6HksnaZ9UzyrfJMvP7lOzYAQR0FxmMPrfgS2zCt_xnRI8_vZgmsJSU-pBr8Nez2xf_O2thcMRuq4LLnTPTGdW8JOXWY6s1v7yH2cQhsEX8m4Ua1Eq2-RWe6g-F96ZkM8z_byvvcyC_JEqaakvfmc-DeJelrH7SsierKDfzBLArDPEGLQP1uGTBsCHkW9d3xGRCT_K4U9nLoN8rkU1Aqfv4KAv4vSM4Ihn5qGvju4Nb4voBQv_vAtKs3RANr98KFe7RDZSqm7r1DcDfWd9bqkLYlRi5KwypSJGfLfUiwMWCO9gf5PfhjXth9vJ_FHx34V_j2PqL4R0AFVrCQnjzRo_XOjUfBNVsmqH1F1rVcY3qmW3P8sLz_u7P7j24g11wCjLxt82dS6Lqm899Cp5aO9tGyhvYB8jjfgDL"/>
    <m/>
    <m/>
    <m/>
    <m/>
    <m/>
    <m/>
    <m/>
    <m/>
    <m/>
    <m/>
    <m/>
    <m/>
    <m/>
    <m/>
    <d v="2025-05-22T00:00:00"/>
    <x v="12"/>
    <x v="1"/>
    <x v="0"/>
    <m/>
  </r>
  <r>
    <s v="GGC-386-2017"/>
    <x v="3"/>
    <s v="Aunar esfuerzos técnicos, economicos y financieros para brindar acompañamiento integral e implementar acciones de formalización en aspectos legales, tecnicos, financieros, economicos, sociales y ambientalesasi como caracterizar las UPM que se encuentran desarrollando su actividad en los municipios priorizados del departamento de Bolivar, conforme a la normatividad vigente y en el marco de la Política Minera Nacional en el departamento de Bolivar"/>
    <s v="DEPARTAMENTO DE BOLIVAR"/>
    <m/>
    <x v="5"/>
    <d v="2017-08-18T00:00:00"/>
    <d v="2018-08-30T00:00:00"/>
    <s v="ANDRES FELIPE SIERRA"/>
    <m/>
    <m/>
    <s v="/"/>
    <n v="1900"/>
    <m/>
    <m/>
    <m/>
    <m/>
    <m/>
    <m/>
    <m/>
    <m/>
    <m/>
    <m/>
    <m/>
    <m/>
    <m/>
    <m/>
    <m/>
    <m/>
    <m/>
    <m/>
    <m/>
    <m/>
    <m/>
    <m/>
    <m/>
    <m/>
    <m/>
    <m/>
    <m/>
    <m/>
    <m/>
    <m/>
    <m/>
    <m/>
    <m/>
    <m/>
    <d v="2025-08-15T00:00:00"/>
    <x v="1"/>
    <x v="1"/>
    <x v="5"/>
    <s v="Liquidacion Bilateral de fecha 20 de enero de 2023"/>
  </r>
  <r>
    <s v="GGC-398-2016"/>
    <x v="7"/>
    <s v="Ampliar la cobertura y procurar la satisfacción de la demanda de energía eléctrica en las Zonas No Interconectadas - ZNI, mediante la ejecución de proyectos financiados con recursos del Fondo de Apoyo Financiero para la Energización de Zonas No Interconectadas - FAZNI"/>
    <s v="GENSA S.A. E.S.P."/>
    <s v="Director de Energía Eléctrica"/>
    <x v="2"/>
    <d v="2016-12-30T00:00:00"/>
    <d v="2018-11-22T00:00:00"/>
    <m/>
    <m/>
    <d v="2023-11-18T00:00:00"/>
    <s v="11 NOVIEMBRE"/>
    <n v="2023"/>
    <m/>
    <m/>
    <m/>
    <m/>
    <m/>
    <m/>
    <m/>
    <m/>
    <m/>
    <m/>
    <m/>
    <m/>
    <m/>
    <m/>
    <m/>
    <d v="2022-08-04T00:00:00"/>
    <s v="x"/>
    <m/>
    <m/>
    <s v="https://www.contratos.gov.co/consultas/detalleProceso.do?numConstancia=17-12-6095834&amp;g-recaptcha-response=03AAYGu2SaLngJu-U797I2XyLRouwl3MFTSg3gPYrbtgb0mnC8W89B8sw6p7A91wHmgnTBSeJ651l4eycyh5n_0h4eGyzKeUaQuc054vSm-UsIu6fKIiRwDkmod-GU_TgsEivLA944XOeIbiHYnqPv5XH5dBow3etYNgriHwi4peuHETlBRrOXfqqvy0RfsWskqiACdNsREDDPE-zVAM95MGGzkF0TueIVbRzE1iygaN5v480vNPCTnarrkAV6reMUQANlrZ-2jhvNLY-4pRfSU2UdLb08v-PWrH0s_kRVEYDzOzYQIPIrxSDfoBWMb5_VnAm4o6iUqZQB1C8IpoTMjbSadNVCeOKzfnB0CgTw3nPoPTB4m_6haqnWl2WKyQO1E5uzAfZ6dl_wVH9bYvMK_Nxs1pv4cIx7n_q8DlaeurkAiGEWfzX_3UJSM0r8PLZz-31Odwz27ReTV5WlGNJ7aJDupz-P7uLhlCRXhXwkWpkGj9KttD_2IhD8KQEdIomdKjW3U3HLw7ClcVkm7JO4kYbDs8H0vlFX37qhE7uM5H20FbVHREiWy7xL5c9OZaBT4NilTOzCvPc8hKWx3CY1uPBSdeRORvh32KwNDi9N7-X92dkvS3pbmyE"/>
    <m/>
    <m/>
    <m/>
    <m/>
    <m/>
    <m/>
    <m/>
    <m/>
    <m/>
    <m/>
    <m/>
    <m/>
    <m/>
    <m/>
    <d v="2025-06-24T00:00:00"/>
    <x v="14"/>
    <x v="1"/>
    <x v="0"/>
    <m/>
  </r>
  <r>
    <s v="GGC-447-2018"/>
    <x v="8"/>
    <s v="Contratar la adquisición de equipos de seguridad personal minera para el Ministerio de Minas y Energía, de conformidad con el anexo técnico."/>
    <s v="SAFETY INSTRUMENTS LTDA"/>
    <s v="Coordinador Grupo de Tecnologías de la Información y de las comunicaciones- TICS"/>
    <x v="15"/>
    <d v="2018-09-21T00:00:00"/>
    <d v="2018-11-26T00:00:00"/>
    <m/>
    <m/>
    <d v="2023-11-22T00:00:00"/>
    <s v="11 NOVIEMBRE"/>
    <n v="2023"/>
    <m/>
    <m/>
    <m/>
    <m/>
    <m/>
    <m/>
    <m/>
    <m/>
    <m/>
    <m/>
    <m/>
    <m/>
    <m/>
    <m/>
    <m/>
    <s v="27/07/2022"/>
    <s v="x"/>
    <m/>
    <m/>
    <s v="https://www.secop.gov.co/CO1ContractsManagement/Tendering/ProcurementContractEdit/View?docUniqueIdentifier=CO1.PCCNTR.575511&amp;prevCtxUrl=https%3a%2f%2fwww.secop.gov.co%3a443%2fCO1ContractsManagement%2fTendering%2fProcurementContractManagement%2fIndex&amp;prevCtxLbl=Contratos+"/>
    <m/>
    <m/>
    <m/>
    <m/>
    <m/>
    <m/>
    <m/>
    <m/>
    <m/>
    <m/>
    <m/>
    <m/>
    <m/>
    <m/>
    <d v="2025-06-24T00:00:00"/>
    <x v="14"/>
    <x v="1"/>
    <x v="0"/>
    <m/>
  </r>
  <r>
    <s v="GGC-526-2017"/>
    <x v="3"/>
    <s v="Aunar esfuerzos técnicos, economicos y financieros entre el Ministerio de Minas y el Instituto de Infraestrucrura y Concesiones de Cundinamarca ICCU, para el apoyo financiero alproyecto de mejoramiento, rehabilitación y mantenimiento del sector de lavía &quot;Troncal del Carbón&quot;"/>
    <s v="INSTITUTO DE INFRAESTRUCTURA Y CONCESIONES DE CUNDINAMARCA - ICCU"/>
    <s v="Director de Mineria Empresarial"/>
    <x v="15"/>
    <d v="2017-11-10T00:00:00"/>
    <d v="2018-11-30T00:00:00"/>
    <s v="SANDRA CAROLINA PULIDO"/>
    <m/>
    <d v="2023-04-26T00:00:00"/>
    <s v="04 ABRIL"/>
    <n v="2023"/>
    <m/>
    <m/>
    <m/>
    <m/>
    <m/>
    <m/>
    <m/>
    <m/>
    <m/>
    <m/>
    <m/>
    <m/>
    <m/>
    <m/>
    <m/>
    <d v="2022-08-08T00:00:00"/>
    <s v="x"/>
    <m/>
    <m/>
    <m/>
    <m/>
    <m/>
    <m/>
    <m/>
    <m/>
    <m/>
    <m/>
    <m/>
    <m/>
    <m/>
    <m/>
    <m/>
    <m/>
    <m/>
    <d v="2024-11-23T00:00:00"/>
    <x v="15"/>
    <x v="0"/>
    <x v="5"/>
    <s v="Rechazado en secopii"/>
  </r>
  <r>
    <s v="GGC-322-2018"/>
    <x v="8"/>
    <s v="Contratar la prestación de servicios para la creación e implementación de una estrategia pedagógica e informativa, que contribuye a la optimización de los procesos mineros, en regiones priorizadas, coadyuvando a los objetivos del Ministerio, en lo referente a la coordinación con otras entidades para el mejoramiento y fortalecimiento de la imagen del sector y el aprovechamiento del recurso minero”"/>
    <s v="UNIVERSIDAD PEDAGOGICA Y TECNOLOGICA DE COLOMBIA - UPTC"/>
    <s v="Juan José Manrique Galvis "/>
    <x v="15"/>
    <d v="2018-01-26T00:00:00"/>
    <d v="2018-11-30T00:00:00"/>
    <m/>
    <m/>
    <d v="2023-04-26T00:00:00"/>
    <s v="04 ABRIL"/>
    <n v="2023"/>
    <m/>
    <m/>
    <m/>
    <m/>
    <m/>
    <m/>
    <m/>
    <m/>
    <m/>
    <m/>
    <m/>
    <m/>
    <m/>
    <m/>
    <m/>
    <d v="2022-08-08T00:00:00"/>
    <s v="x"/>
    <m/>
    <m/>
    <s v="https://www.secop.gov.co/CO1ContractsManagement/Tendering/ProcurementContractEdit/View?docUniqueIdentifier=CO1.PCCNTR.345491&amp;prevCtxUrl=https%3a%2f%2fwww.secop.gov.co%3a443%2fCO1ContractsManagement%2fTendering%2fProcurementContractManagement%2fIndex&amp;prevCtxLbl=Contratos+"/>
    <m/>
    <m/>
    <m/>
    <m/>
    <m/>
    <m/>
    <m/>
    <m/>
    <m/>
    <m/>
    <m/>
    <m/>
    <m/>
    <m/>
    <d v="2025-06-24T00:00:00"/>
    <x v="14"/>
    <x v="1"/>
    <x v="0"/>
    <m/>
  </r>
  <r>
    <s v="GGC-388-2018"/>
    <x v="8"/>
    <s v="Aunar esfuerzos técnicos, económicos y financieros para implementar acciones de formalización minera en el departamento de Caldas; a través de las líneas de intervención Acompañamiento Integral y Acompañamiento a la Gestión para la Regularización Minero Ambiental a Unidades de Producción Minera - UPM, conforme al Programa de Formalización Minera y en el marco de la Política Minera Nacional."/>
    <s v="CORPORACIÓN AUTÓNOMA REGIONAL DE CALDAS CORPOCALDAS"/>
    <m/>
    <x v="5"/>
    <d v="2018-07-09T00:00:00"/>
    <d v="2018-12-15T00:00:00"/>
    <s v="PEDRO AREVALO"/>
    <m/>
    <d v="2023-11-05T00:00:00"/>
    <s v="11 NOVIEMBRE"/>
    <n v="2023"/>
    <s v="3-2023-010591 del 5 de mayo de 2023"/>
    <d v="2023-05-05T00:00:00"/>
    <s v="con radicado 3-2020-004184 21 febrero 2020 allegan acta de liquidación firmada, pendiente firma de SAF, no obstante, no se firmó. Igualmente se le ha reiterado en diversas oportunidades al área radicar el acta de liquidación para revisión y posterior trámite. La última fue con radicado No.  3-2023-004126 del 16 de febrero de 2023. En respuesta Formalización minera con radicado No. 3-2023-007521 del 28-03-2023  indica que el supervisor encargado se encuentra preparando la información requerida _x000a_"/>
    <s v=" 3-2023-010724 del 08-05-2023 "/>
    <d v="2023-08-05T00:00:00"/>
    <m/>
    <m/>
    <m/>
    <m/>
    <m/>
    <m/>
    <m/>
    <d v="2023-09-05T00:00:00"/>
    <m/>
    <m/>
    <d v="2023-05-10T00:00:00"/>
    <s v="x"/>
    <m/>
    <m/>
    <s v="https://www.contratos.gov.co/consultas/detalleProceso.do?numConstancia=19-12-10183448&amp;g-recaptcha-response=03AL8dmw9GrQfLT30MfR6APF4l0erafPEUr-FY6X_caqJ940xqyXioo-TFWX_8ST6BaZv3GZ5Ge-5KOuVMxZcE5swSNQSCp0Ms_X8wrzvayOANadNFKfltAkyTLv3aFge81ElnQQPMrq7uyAdITndlhYX8uuCkb5j6FMNsN14MyQ3Ro8mU_lOD9BWkLJ-vStnPy41qsQaN5SqtTP8worwIH_QGgIfpMqK5mT_Nk44So5xVQmeQLhiH2v_TLrpfp4mK8Vz5NaPUa3LNphoKLKWTKkP5v86Emq0j29a4M3UIngwgvegsdqHVPDyhWiOAUsQtNRrkEPijeSk4BDOTwcSJxCk2RrvyCnozVkziYc3AGzKWyaiOp8AXn5RaVIJvkD_THVGad2ISELzKaz6IHU5O_DvqrIb_mHU8h1FT6Oc-8kHMZ4mIgYu0cKXWDpOc8J5JL_N7CrRKPvcTKkfRdhSiB8uLlX9PnlbVAhRrunLJ9H3qjSaTz3j4s_mxpBwB6hWaOJyS8DlI7NKTFYD-fdOXG5sJ72O8KUHen3DMdcpXjiZpjdfcbs_2akfWkX8B-zpYdBjL9emY_ic7"/>
    <m/>
    <m/>
    <m/>
    <m/>
    <m/>
    <m/>
    <m/>
    <m/>
    <m/>
    <m/>
    <m/>
    <m/>
    <m/>
    <m/>
    <d v="2025-06-24T00:00:00"/>
    <x v="14"/>
    <x v="1"/>
    <x v="0"/>
    <m/>
  </r>
  <r>
    <s v="CAO-003-2018"/>
    <x v="8"/>
    <s v="Contratar los servicios especializados de vigilancia, control y_x000a_seguimiento judicial para el suministro de información e imagenes_x000a_diarias de los procesos judiciales y extrajudiciales en los cuales sea_x000a_sujeto procesal el Ministerio de Minas y Energía en todo el país,_x000a_incluyendo además los procesos de las entidades liquidadas cuyos_x000a_derechos litigiosos hubiesen sido sustituidos al Ministerio."/>
    <s v="LUPA JURIDICA"/>
    <s v=" Coordindor de Defensa Judicial y Extrajudicial de la oficina asesora jurídica"/>
    <x v="18"/>
    <d v="2018-04-03T00:00:00"/>
    <d v="2018-12-20T00:00:00"/>
    <s v="SANDRA CAROLINA PULIDO"/>
    <m/>
    <d v="2023-05-16T00:00:00"/>
    <s v="05 MAYO"/>
    <n v="2023"/>
    <m/>
    <m/>
    <m/>
    <m/>
    <m/>
    <m/>
    <m/>
    <m/>
    <m/>
    <m/>
    <m/>
    <m/>
    <m/>
    <m/>
    <m/>
    <d v="2022-07-08T00:00:00"/>
    <s v="x"/>
    <m/>
    <m/>
    <m/>
    <m/>
    <m/>
    <m/>
    <m/>
    <m/>
    <m/>
    <m/>
    <m/>
    <m/>
    <m/>
    <m/>
    <m/>
    <m/>
    <m/>
    <d v="2024-11-23T00:00:00"/>
    <x v="15"/>
    <x v="0"/>
    <x v="5"/>
    <s v="sin publicar secop ii"/>
  </r>
  <r>
    <s v="CAO-017-2018"/>
    <x v="8"/>
    <s v="Contratar los prestación de servicios profesionales para elaborar el cálculo actuarial del pasivo pensional con corte a 31 de diciembre de 2017 de las empresas liquidadas Carbones de Colombia S.A. – CARBOCOL S.A., Archipiélagos Power And Light CO. S.A. ESP., Corporación Eléctrica de la Costa Atlántica S.A. E.S.P. - CORELCA E.S.P., u otras liquidadas pertenecientes al sector administrativo de minas y energía que así lo requirieran por orden judicial, con el fin de someterlo para aprobación"/>
    <s v="ACTUARIAL CONSULTING GROUP LTDA"/>
    <s v="RICARDO ALIXIS PARRA VARGAS"/>
    <x v="20"/>
    <d v="2018-05-30T00:00:00"/>
    <d v="2018-11-30T00:00:00"/>
    <s v="GUILLERMO ANDRES LONDOÑO"/>
    <m/>
    <d v="2023-04-24T00:00:00"/>
    <s v="04 ABRIL"/>
    <n v="2023"/>
    <s v="No se encontro radicado "/>
    <m/>
    <s v="Mediante memorando 2020000712 del 09 de enero de 2020, se remitió acta de liquidación del contrato CAO-017 de 2018, debidamente firmada por representante legal de Actuarial Consulting Group Limitada y por el supervisor del contrato de la época, a efectos de realizar liquidación de contrato."/>
    <m/>
    <m/>
    <m/>
    <m/>
    <m/>
    <m/>
    <m/>
    <m/>
    <m/>
    <m/>
    <m/>
    <m/>
    <m/>
    <m/>
    <m/>
    <m/>
    <m/>
    <m/>
    <m/>
    <m/>
    <m/>
    <m/>
    <m/>
    <m/>
    <m/>
    <m/>
    <m/>
    <m/>
    <m/>
    <m/>
    <m/>
    <d v="2025-01-08T00:00:00"/>
    <x v="16"/>
    <x v="1"/>
    <x v="2"/>
    <s v="Mediante Memorando N° 3-2024-003002 de fecha 30-ene-2024 se da respuesta al memorando No 3-2024-001545 del 22-01-2024, a través del cual se informa que revisada la carpeta contractual y la plataforma SECOPII, no se evidencia acta de liquidación bilateral del Contrato CAO-017-2018, celebrado entre el Ministerio de Minas y Energía y la empresa ACTUARIAL CONSULTING GROUP LTDA, firmada por el ordenador del gasto de la época / se advierte pérdida de competenica para liquidar"/>
  </r>
  <r>
    <s v="GSA-106-2011"/>
    <x v="15"/>
    <s v="Administración General y Ejecución de los recursos del Programa de Normalización de Redes Eléctricas - PRONE asignados a los proyectos relacionados en el Anexo 1 y aprobados dentro del marco de la Convocatoria PRONE 002 de 2011 a ELECTRICARIBE S.A ESP."/>
    <s v="ELECTRICARIBE S.A. E.S.P."/>
    <s v="Director de Energía Eléctrica"/>
    <x v="2"/>
    <d v="2011-09-30T00:00:00"/>
    <d v="2018-12-30T00:00:00"/>
    <s v="PEDRO AREVALO"/>
    <m/>
    <m/>
    <s v="01 ENERO"/>
    <n v="1900"/>
    <m/>
    <m/>
    <m/>
    <m/>
    <m/>
    <m/>
    <m/>
    <m/>
    <m/>
    <m/>
    <m/>
    <m/>
    <m/>
    <m/>
    <m/>
    <s v="30/06/2018"/>
    <s v="x"/>
    <m/>
    <m/>
    <m/>
    <m/>
    <m/>
    <m/>
    <m/>
    <m/>
    <m/>
    <m/>
    <m/>
    <m/>
    <m/>
    <m/>
    <m/>
    <m/>
    <m/>
    <m/>
    <x v="17"/>
    <x v="4"/>
    <x v="5"/>
    <s v="6 meses"/>
  </r>
  <r>
    <s v="GGC-364-2017"/>
    <x v="3"/>
    <s v="Aunar esfuerzos técnicos, economicos y financieros para apoyar a los mineros de subsistencia en los municipios definidos en el {Departamento de la Guajira, a través de la formulación y estructuración de 8 proyectos productivos y de la iniciacion de la implementación y puesta en marcha de ocmo minimo 1 de estos, como proyecto productivo pioloto, todo de conformidad a la normatividad vigente y en el marco de la policita minera nacional"/>
    <s v="FUERZA AEREA COLOMBIANA"/>
    <s v="Director de Hidrocarburos"/>
    <x v="0"/>
    <d v="2017-07-19T00:00:00"/>
    <d v="2018-12-31T00:00:00"/>
    <m/>
    <m/>
    <d v="2023-04-26T00:00:00"/>
    <s v="04 ABRIL"/>
    <n v="2023"/>
    <m/>
    <m/>
    <m/>
    <m/>
    <m/>
    <m/>
    <m/>
    <m/>
    <m/>
    <m/>
    <m/>
    <m/>
    <m/>
    <m/>
    <m/>
    <d v="2022-06-08T00:00:00"/>
    <s v="x"/>
    <m/>
    <m/>
    <s v="https://www.contratos.gov.co/consultas/detalleProceso.do?numConstancia=17-12-6954139&amp;g-recaptcha-response=03ADUVZwDwB3Yhlmmn3RwfaHPDTau-yWbmHTQ1HQWR4ykGD2q0LQQ7HRQGnmb2bzjBcIsLrqGZKB9s4OyZkL9ohZxWA7gRifVu8epC9tVCalc6fCK3tG8549657wCgCtC3vdPZRVmSkbEoaUGZozgxcdJSbLf3_LKKPmdGTZXZYfPROVEBkeVyzlahB5NzlNll8g5IEhW8jBxrEU-KW7Mh7mwga-33oXQvzObZOXgbbXOPUtAlBhHjl0Vk9Csk0HHBhB7plg7BS3Shwid6d8z4WAAq_htCy6fjl5ThEhnd7x7J1Eb7TXYJczY_LWZDxXxgxJldivnnKbdpCj0sX4a-AeswMkZgn_5FphZFlTsfA77xNLqac-x7bLbiPFafDWvXb_JmsCHGgbblj0fEd__Iz7SIZmInF4RUlM49ifmrkvyiN7DneZjim0MFmsgIuqoR-NFY01D29pkhxeKaYKm2KGu4gk4rfcieAgJxCvqgL-1EEJ1BTCJPNhXHAiDvW2vxW3WWbXjrOiJsLKFcXtBo40BVLa8XTq6xd_DTy7rjvCeYepvZYiylzys"/>
    <m/>
    <m/>
    <m/>
    <m/>
    <m/>
    <m/>
    <m/>
    <m/>
    <m/>
    <m/>
    <m/>
    <m/>
    <m/>
    <m/>
    <d v="2025-06-24T00:00:00"/>
    <x v="14"/>
    <x v="1"/>
    <x v="0"/>
    <m/>
  </r>
  <r>
    <s v="CAO-025-2018"/>
    <x v="8"/>
    <s v="Contratar el servicio de mantenimiento preventivo y correctivo con suministro de repuestos y accesorios nuevos y originales para los vehículos que conforman el parque automotor del Ministerio de Minas y Energía"/>
    <s v="CENTRO CAR 19 LIMITADA "/>
    <s v="JEYCE LILIANA MARIA PARRA SIERRA"/>
    <x v="3"/>
    <d v="2018-08-01T00:00:00"/>
    <d v="2018-12-31T00:00:00"/>
    <m/>
    <m/>
    <d v="2023-04-26T00:00:00"/>
    <s v="04 ABRIL"/>
    <n v="2023"/>
    <m/>
    <m/>
    <m/>
    <m/>
    <m/>
    <m/>
    <m/>
    <m/>
    <m/>
    <m/>
    <m/>
    <m/>
    <m/>
    <m/>
    <m/>
    <d v="2022-07-08T00:00:00"/>
    <s v="x"/>
    <m/>
    <m/>
    <s v="https://www.secop.gov.co/CO1ContractsManagement/Tendering/ProcurementContractEdit/View?docUniqueIdentifier=CO1.PCCNTR.488568&amp;prevCtxUrl=https%3a%2f%2fwww.secop.gov.co%3a443%2fCO1ContractsManagement%2fTendering%2fProcurementContractManagement%2fIndex&amp;prevCtxLbl=Contratos+"/>
    <m/>
    <m/>
    <m/>
    <m/>
    <m/>
    <m/>
    <m/>
    <m/>
    <m/>
    <m/>
    <m/>
    <m/>
    <m/>
    <m/>
    <d v="2025-06-24T00:00:00"/>
    <x v="14"/>
    <x v="1"/>
    <x v="0"/>
    <m/>
  </r>
  <r>
    <s v="GGC-155-2016"/>
    <x v="7"/>
    <m/>
    <s v="AGENCIA NACIONAL DE MINERIA ANM "/>
    <s v="Director de Formalización Minera"/>
    <x v="5"/>
    <d v="2016-02-26T00:00:00"/>
    <d v="2018-12-31T00:00:00"/>
    <s v="PEDRO AREVALO"/>
    <m/>
    <d v="2023-05-26T00:00:00"/>
    <s v="05 MAYO"/>
    <n v="2023"/>
    <m/>
    <m/>
    <s v="con memornado No. 3-2023-004126 del 16 de febrero se solicitó al área radicar proyecto de acta de liquidación. En respuesta Formalización minera con radicado No. 3-2023-007521 del 28-03--2023  indica que el supervisor encargado se encuentra preparando la información requerida. posterioriemte con radicado no. 3-2023-011578 del 16- 05-2023 se reiteró se radicara el proyecto de acta de liquidación "/>
    <m/>
    <m/>
    <m/>
    <m/>
    <m/>
    <m/>
    <m/>
    <m/>
    <m/>
    <m/>
    <m/>
    <m/>
    <m/>
    <m/>
    <m/>
    <m/>
    <m/>
    <m/>
    <m/>
    <m/>
    <m/>
    <m/>
    <m/>
    <m/>
    <m/>
    <m/>
    <m/>
    <m/>
    <m/>
    <m/>
    <m/>
    <m/>
    <x v="17"/>
    <x v="4"/>
    <x v="2"/>
    <s v="se envió a control disciplinario con radicado No.  3-2023-012799 del 29-05-2023"/>
  </r>
  <r>
    <s v="GGC-146-2017"/>
    <x v="3"/>
    <m/>
    <s v="AGENCIA NACIONAL DE HIDROCARBUROS"/>
    <s v="Director de Hidrocarburos"/>
    <x v="0"/>
    <d v="2017-02-15T00:00:00"/>
    <d v="2019-02-14T00:00:00"/>
    <s v="SONIA PAOLA GARCIA CONTRERAS"/>
    <m/>
    <d v="2023-10-07T00:00:00"/>
    <s v="10 OCTUBRE"/>
    <n v="2023"/>
    <m/>
    <m/>
    <s v="Mediante memorandos 3-2022-007416_x000a_del 17-03-2022 y 3-2023-007548_x000a_del 28-03-2023 se solicitó al área la radicación del acta de liquidación y soportes correspondientes"/>
    <m/>
    <m/>
    <m/>
    <m/>
    <m/>
    <m/>
    <m/>
    <m/>
    <m/>
    <m/>
    <m/>
    <m/>
    <m/>
    <m/>
    <m/>
    <m/>
    <m/>
    <m/>
    <m/>
    <m/>
    <m/>
    <m/>
    <m/>
    <m/>
    <m/>
    <m/>
    <m/>
    <m/>
    <m/>
    <m/>
    <m/>
    <m/>
    <x v="17"/>
    <x v="4"/>
    <x v="2"/>
    <s v="4 meses"/>
  </r>
  <r>
    <s v="GGC-546-2017"/>
    <x v="3"/>
    <s v="Ampliar la cobertura y procurar la satisfacción de la demanda de energía en las Zonas No Interconectadas - ZNI, mediante la ejecución del proyecto “IMPLEMENTACIÓN DE UN SISTEMA DE GENERACIÓN DE ENERGÍA ELECTRICA A NIVEL RESIDENCIAL EN LOS HOGARES PRIORIZADOS A TRAVÉS DEL USO DE FUENTES RENOVABLES (FOTOVOLTAICA), PARA MEJORAR LAS CONDICIONES DE VIDA DE 250 FAMILIAS UBICADAS EN LAS VEREDAS EL TRIGO, MARIMONDA, CONEJO, SAN AGUSTÍN, PUERTO LOPEZ, QUEBRACHAL, SABANA DEL MEDIO, EL TOCO, LAS IGUANA, MEDIADIA, LA VILLA, EL CHORRO, EL PUY, HATICO VIEJO, JABUEY, EL CONFUSO, LA BENDICIONES, LAS COLONIAS, LOS ALTOS Y EL RESGUARDO INDÍGENA MAYAMANGLOMA INTEGRADO POR LAS CUATRO COMUNIDADES : MAYAVITA, BANGAÑITA, LA GLORIA Y LA LOMA,  ESTAS VEREDAS SE ENCUNTRAN  UBICADAS EN EL ÁREA RURAL DEL MUNICIPIO DE FONSECA” del Fondo de Apoyo Financiero para Energización de Zonas No Interconectadas – FAZNI.GENERACIÓN DE ENERGÍA ELECTRICA A NIVEL RESIDENCIAL EN LOS HOGARES PRIORIZADOS A TRAVÉS DEL USO DE FUENTES RENOVABLES (FOTOVOLTAICA), PARA MEJORAR LAS CONDICIONES DE VIDA DE 250 FAMILIAS UBICADAS EN LAS VEREDAS EL TRIGO, MARIMONDA, CONEJO, SAN AGUSTÍN, PUERTO LOPEZ, QUEBRACHAL, SABANA DEL MEDIO, EL TOCO, LAS IGUANA, MEDIADIA, LA VILLA, EL CHORRO, EL PUY, HATICO VIEJO, JABUEY, EL CONFUSO, LA BENDICIONES, LAS COLONIAS, LOS ALTOS Y EL RESGUARDO INDÍGENA MAYAMANGLOMA INTEGRADO POR LAS CUATRO COMUNIDADES : MAYAVITA, BANGAÑITA, LA GLORIA Y LA LOMA,  ESTAS VEREDAS SE ENCUNTRAN  UBICADAS EN EL ÁREA RURAL DEL MUNICIPIO DE FONSECA? del Fondo de Apoyo Financiero para Energización de Zonas No Interconectadas ? FAZNI."/>
    <s v="DISPAC S.A. E.S.P."/>
    <s v="VÍCTOR PATERNINA"/>
    <x v="2"/>
    <d v="2017-12-27T00:00:00"/>
    <d v="2019-03-24T00:00:00"/>
    <m/>
    <m/>
    <d v="2023-07-20T00:00:00"/>
    <s v="07 JULIO"/>
    <n v="2023"/>
    <m/>
    <m/>
    <m/>
    <m/>
    <m/>
    <m/>
    <m/>
    <m/>
    <m/>
    <m/>
    <m/>
    <m/>
    <m/>
    <m/>
    <m/>
    <d v="2021-12-01T00:00:00"/>
    <s v="x"/>
    <m/>
    <m/>
    <s v="https://www.secop.gov.co/CO1ContractsManagement/Tendering/ProcurementContractEdit/View?docUniqueIdentifier=CO1.PCCNTR.250509&amp;prevCtxUrl=https%3a%2f%2fwww.secop.gov.co%3a443%2fCO1ContractsManagement%2fTendering%2fProcurementContractManagement%2fIndex&amp;prevCtxLbl=Contratos+"/>
    <m/>
    <m/>
    <m/>
    <m/>
    <m/>
    <m/>
    <m/>
    <m/>
    <m/>
    <m/>
    <m/>
    <m/>
    <m/>
    <m/>
    <d v="2025-06-24T00:00:00"/>
    <x v="14"/>
    <x v="1"/>
    <x v="0"/>
    <m/>
  </r>
  <r>
    <s v="CAO-001-2019"/>
    <x v="5"/>
    <m/>
    <s v="SGS COLOMBIA S.A."/>
    <s v="Jefe de oficina de planeación "/>
    <x v="10"/>
    <d v="2019-03-08T00:00:00"/>
    <d v="2019-04-07T00:00:00"/>
    <s v="PEDRO AREVALO"/>
    <m/>
    <d v="2023-03-09T00:00:00"/>
    <s v="03 MARZO"/>
    <n v="2023"/>
    <s v="19-11-2019"/>
    <s v="19/11/2019"/>
    <s v=" "/>
    <s v="3-2023-006176 09-03-2023"/>
    <d v="2023-09-03T00:00:00"/>
    <m/>
    <m/>
    <m/>
    <m/>
    <m/>
    <m/>
    <m/>
    <m/>
    <m/>
    <m/>
    <m/>
    <m/>
    <m/>
    <m/>
    <m/>
    <m/>
    <m/>
    <m/>
    <m/>
    <m/>
    <m/>
    <m/>
    <m/>
    <m/>
    <m/>
    <m/>
    <m/>
    <m/>
    <m/>
    <m/>
    <x v="17"/>
    <x v="4"/>
    <x v="2"/>
    <s v="4 meses"/>
  </r>
  <r>
    <s v="CAO-007-2019"/>
    <x v="5"/>
    <s v="Contratar el suministro de tóner e insumos de impresión para las impresoras Hewlett Packard propiedad del Ministerio de Minas y Energía"/>
    <s v="UNIPLES S.A."/>
    <s v="JEYCE LILIANA MARIA PARRA SIERRA"/>
    <x v="3"/>
    <d v="2019-04-11T00:00:00"/>
    <d v="2019-05-26T00:00:00"/>
    <m/>
    <m/>
    <d v="2023-10-26T00:00:00"/>
    <s v="10 OCTUBRE"/>
    <n v="2023"/>
    <m/>
    <m/>
    <m/>
    <m/>
    <m/>
    <m/>
    <m/>
    <m/>
    <m/>
    <m/>
    <m/>
    <m/>
    <m/>
    <m/>
    <m/>
    <s v="30/06/2022"/>
    <s v="x"/>
    <m/>
    <m/>
    <s v="https://www.secop.gov.co/CO1ContractsManagement/Tendering/ProcurementContractEdit/View?docUniqueIdentifier=CO1.PCCNTR.925518&amp;prevCtxUrl=https%3a%2f%2fwww.secop.gov.co%3a443%2fCO1ContractsManagement%2fTendering%2fProcurementContractManagement%2fIndex&amp;prevCtxLbl=Contratos+"/>
    <m/>
    <m/>
    <m/>
    <m/>
    <m/>
    <m/>
    <m/>
    <m/>
    <m/>
    <m/>
    <m/>
    <m/>
    <m/>
    <m/>
    <d v="2025-06-24T00:00:00"/>
    <x v="14"/>
    <x v="1"/>
    <x v="0"/>
    <m/>
  </r>
  <r>
    <s v="GGC-586-2017"/>
    <x v="3"/>
    <s v="Cofinanciación por parte del MINISTERIO-FECFGN para que la EMPRESA ejecute la construcción del Sistema de Distribución de Gas Natural, contemplado en el proyecto denominado ?PROYECTO REGIONAL DE GAS NATURAL PARA LA OBTENCIÓN DE SUBSIDIOS ? MUNICIPIOS DE CHINAVITA Y PACHAVITA EN EL DEPARTAMENTO DE BOYACÁ? y las conexiones al servicio público de gas natural en los municipios de Chinavita y Pachavita en el departamento de Boyacá, conforme con los términos, condiciones y alcance establecidos en el proyecto presentado a la UPME"/>
    <s v="FONDO ESPECIAL CUOTA DE FOMENTO DE GAS NATURAL (MME) - SOCIEDAD DE UNIDAD EMPRESARIAL DE SERVICIOS PÚBLICOS PUBLISERVICIOS S.A E.S.P"/>
    <s v="Director de Hidrocarburos"/>
    <x v="0"/>
    <d v="2017-12-06T00:00:00"/>
    <d v="2019-05-31T00:00:00"/>
    <s v="PEDRO AREVALO"/>
    <m/>
    <d v="2023-12-26T00:00:00"/>
    <s v="12 DICIEMBRE"/>
    <n v="2023"/>
    <m/>
    <m/>
    <s v="se solicitó con radicado No. 3-2023-009935 del 27-04-2023 radicar proyectos de actas de liquidación con soportes al área"/>
    <s v="3-2023-028256 "/>
    <s v="19/10/2023"/>
    <s v=" El área allega ajustes a través de memorando 3-2023-032555 de 23-11-2023  y Se devuelve a través de memorando  3-2023-033161 del 29 -11-2023"/>
    <s v="3-2023-033161"/>
    <s v="29-11-2023"/>
    <s v="El área allega ajustes a través de memorando 3-2023-033500 de fecha 30-11-2023."/>
    <s v="3-2023-033500"/>
    <s v="Fecha: 30-11-2023"/>
    <s v="3-2023-035188"/>
    <d v="2023-07-12T00:00:00"/>
    <s v="3-2023-035507 del 11-12-2023"/>
    <d v="2023-11-12T00:00:00"/>
    <s v="18/12/2023"/>
    <s v="x"/>
    <m/>
    <m/>
    <s v="https://www.secop.gov.co/CO1ContractsManagement/Tendering/ProcurementContractEdit/Update?docUniqueIdentifier=CO1.PCCNTR.253938&amp;prevCtxUrl=https%3a%2f%2fwww.secop.gov.co%3a443%2fCO1ContractsManagement%2fTendering%2fProcurementContractManagement%2fIndex&amp;prevCtxLbl=Contratos+"/>
    <m/>
    <m/>
    <m/>
    <m/>
    <m/>
    <m/>
    <m/>
    <m/>
    <m/>
    <m/>
    <m/>
    <m/>
    <m/>
    <m/>
    <d v="2025-06-24T00:00:00"/>
    <x v="14"/>
    <x v="1"/>
    <x v="0"/>
    <s v="Publicada y firmada, se proyecta memorando que esta en firmas."/>
  </r>
  <r>
    <s v="GGC-597-2017"/>
    <x v="3"/>
    <s v="Ampliar la cobertura y procurar la satisfacción de la demanda de energía en las Zonas No Interconectadas - ZNI, mediante la ejecución del proyecto “IMPLEMENTACIÓN DE UN SISTEMA DE GENERACIÓN DE ENERGÍA RENOVABLE FOTOVOLTAICA A NIVEL RESIDENCIAL PARA MEJORAR LAS CONDICIONES DE VIDA DE FAMILIAS UBICADAS EN LAS VEREDAS: SANTA ROSA, ROJERO Y LA JAGUA UBICADAS EN EL CORREGIMIENTO DE JUAN JOSÉ, PERTENECIENTES AL ÁREA RURAL DEL MUNICIPIO DE PUERTO LIBERTADOR, CÓRDOBA” del Fondo de Apoyo Financiero para Energización de Zonas No Interconectadas – FAZNI"/>
    <s v="GENSA S.A. E.S.P.- IPSE"/>
    <s v="VÍCTOR PATERNINA"/>
    <x v="2"/>
    <d v="2017-12-28T00:00:00"/>
    <d v="2019-06-30T00:00:00"/>
    <s v="PEDRO AREVALO"/>
    <m/>
    <d v="2023-11-25T00:00:00"/>
    <s v="11 NOVIEMBRE"/>
    <n v="2023"/>
    <s v="3-2020-013908"/>
    <s v="22/09/2020"/>
    <m/>
    <m/>
    <m/>
    <m/>
    <m/>
    <m/>
    <m/>
    <m/>
    <m/>
    <m/>
    <m/>
    <m/>
    <m/>
    <s v="23/03/2022"/>
    <s v="x"/>
    <m/>
    <m/>
    <s v="https://www.secop.gov.co/CO1ContractsManagement/Tendering/ProcurementContractEdit/View?docUniqueIdentifier=CO1.PCCNTR.271955&amp;prevCtxUrl=https%3a%2f%2fwww.secop.gov.co%3a443%2fCO1ContractsManagement%2fTendering%2fProcurementContractManagement%2fIndex&amp;prevCtxLbl=Contratos+"/>
    <m/>
    <m/>
    <m/>
    <m/>
    <m/>
    <m/>
    <m/>
    <m/>
    <m/>
    <m/>
    <m/>
    <m/>
    <m/>
    <m/>
    <d v="2025-06-24T00:00:00"/>
    <x v="14"/>
    <x v="1"/>
    <x v="0"/>
    <m/>
  </r>
  <r>
    <s v="GGC-389-2019"/>
    <x v="5"/>
    <m/>
    <s v="UT SOFT-IG"/>
    <s v="Coordinador Grupo de Tecnologías de la Información y de las comunicaciones- TICS_x000a_"/>
    <x v="1"/>
    <d v="2019-06-10T00:00:00"/>
    <d v="2019-07-10T00:00:00"/>
    <s v="PEDRO AREVALO"/>
    <m/>
    <m/>
    <s v="01 ENERO"/>
    <n v="1900"/>
    <s v="3-2023-030991"/>
    <d v="2023-09-11T00:00:00"/>
    <s v="con memorando No. 3-2023-004268 del 17 -02-2023 se solicitó al área enviar proyectos de actas de liquidación . El 19/02/2024 se envia correo a Sonia Rosmira, solicitando que se realice el cierre del contrato en la tienda viertual, teniendo en cuenta que el contrato es de ejecución instantanea y por lo tanto no requiere liquidación"/>
    <m/>
    <m/>
    <m/>
    <m/>
    <m/>
    <m/>
    <m/>
    <m/>
    <m/>
    <m/>
    <m/>
    <m/>
    <m/>
    <m/>
    <m/>
    <m/>
    <m/>
    <m/>
    <m/>
    <m/>
    <m/>
    <m/>
    <m/>
    <m/>
    <m/>
    <m/>
    <m/>
    <m/>
    <m/>
    <m/>
    <m/>
    <d v="2025-08-15T00:00:00"/>
    <x v="1"/>
    <x v="1"/>
    <x v="5"/>
    <s v="Orden de compra, liquiddada 2024-02-19"/>
  </r>
  <r>
    <s v="GGC-397-2016"/>
    <x v="7"/>
    <m/>
    <s v="DISPAC S.A. E.S.P."/>
    <s v="Director de Energía Eléctrica"/>
    <x v="2"/>
    <d v="2016-12-30T00:00:00"/>
    <d v="2019-07-28T00:00:00"/>
    <s v="PEDRO AREVALO"/>
    <m/>
    <d v="2024-05-23T00:00:00"/>
    <s v="05 MAYO"/>
    <n v="2024"/>
    <s v="3-2024-023046"/>
    <s v="19/07/2024"/>
    <s v="se devolvio el tramite al area en razon a que perdió competencia para liquidar el 24 de mayo del 2024"/>
    <s v="3-2024-023322 del 23/07/2024"/>
    <s v="23/07/2024"/>
    <m/>
    <m/>
    <m/>
    <m/>
    <m/>
    <m/>
    <m/>
    <m/>
    <m/>
    <m/>
    <m/>
    <m/>
    <m/>
    <m/>
    <m/>
    <m/>
    <m/>
    <m/>
    <m/>
    <m/>
    <m/>
    <m/>
    <m/>
    <m/>
    <m/>
    <m/>
    <m/>
    <m/>
    <m/>
    <m/>
    <x v="17"/>
    <x v="4"/>
    <x v="2"/>
    <s v="se devolvió mediante memorando 3-2024-023322 del 23/07/2024 por prdida de competencia. MEDIANTE MEMORANDO 3-2024--023534 DEL 24/07/2024 SE REMITIO A ASUNTOS DISCIPLINARIOS EL EXPEDIENTE POR PERDIDAD DE COMPETENCIA."/>
  </r>
  <r>
    <s v="CAO-013-2019"/>
    <x v="5"/>
    <m/>
    <s v="INSTITUTO COLOMBIANO DE NORMAS TECNICAS Y CERTIFICACIONES ICONTEC"/>
    <s v="Coordinadora Grupo de Gestión y Seguimiento Sectorial"/>
    <x v="10"/>
    <d v="2019-05-28T00:00:00"/>
    <d v="2019-07-27T00:00:00"/>
    <s v="SONIA PAOLA GARCIA CONTRERAS"/>
    <m/>
    <d v="2023-12-24T00:00:00"/>
    <s v="12 DICIEMBRE"/>
    <n v="2023"/>
    <m/>
    <m/>
    <s v="Mediante memorando 3-2023-018936 del 24-07-2023, el área solicita un lineamiento frente al trámite de liquidación, teniendo en cuenta que la empresa no ha atendido los requerimientos realizados de la documentación que se requiere para gestionar la bilateral.  mediante memorando  3-2023-020927_x000a_del 09-08-2023 se dió respuesta al área, para que se proceda con la liquidación unilateral"/>
    <m/>
    <m/>
    <m/>
    <m/>
    <m/>
    <m/>
    <m/>
    <m/>
    <m/>
    <m/>
    <m/>
    <m/>
    <m/>
    <m/>
    <m/>
    <m/>
    <m/>
    <m/>
    <m/>
    <m/>
    <m/>
    <m/>
    <m/>
    <m/>
    <m/>
    <m/>
    <m/>
    <m/>
    <m/>
    <m/>
    <m/>
    <m/>
    <x v="17"/>
    <x v="4"/>
    <x v="2"/>
    <s v="4 Meses"/>
  </r>
  <r>
    <s v="CAO-004-2018"/>
    <x v="8"/>
    <m/>
    <s v="CENTRO CAR 19 LIMITADA "/>
    <s v="Coordinadora de Servicios Administrativos"/>
    <x v="3"/>
    <d v="2018-04-12T00:00:00"/>
    <d v="2019-09-30T00:00:00"/>
    <s v="SONIA PAOLA GARCIA CONTRERAS"/>
    <m/>
    <d v="2024-02-26T00:00:00"/>
    <s v="02 FEBRERO"/>
    <n v="2024"/>
    <m/>
    <m/>
    <m/>
    <m/>
    <m/>
    <m/>
    <m/>
    <m/>
    <m/>
    <m/>
    <m/>
    <m/>
    <m/>
    <m/>
    <m/>
    <m/>
    <m/>
    <m/>
    <m/>
    <m/>
    <m/>
    <m/>
    <m/>
    <m/>
    <m/>
    <m/>
    <m/>
    <m/>
    <m/>
    <m/>
    <m/>
    <m/>
    <m/>
    <m/>
    <m/>
    <x v="17"/>
    <x v="4"/>
    <x v="2"/>
    <s v="4 Meses"/>
  </r>
  <r>
    <s v="GGC-559-2019"/>
    <x v="5"/>
    <m/>
    <s v="GRUPO COVINPRO SAS"/>
    <s v=" "/>
    <x v="5"/>
    <d v="2019-09-11T00:00:00"/>
    <d v="2019-09-30T00:00:00"/>
    <m/>
    <m/>
    <d v="2024-02-26T00:00:00"/>
    <s v="02 FEBRERO"/>
    <n v="2024"/>
    <m/>
    <m/>
    <m/>
    <m/>
    <m/>
    <m/>
    <m/>
    <m/>
    <m/>
    <m/>
    <m/>
    <m/>
    <m/>
    <m/>
    <m/>
    <s v="18/08/2022"/>
    <s v="x"/>
    <m/>
    <m/>
    <s v="https://www.secop.gov.co/CO1ContractsManagement/Tendering/ProcurementContractEdit/View?docUniqueIdentifier=CO1.PCCNTR.1086051&amp;prevCtxUrl=https%3a%2f%2fwww.secop.gov.co%3a443%2fCO1ContractsManagement%2fTendering%2fProcurementContractManagement%2fIndex&amp;prevCtxLbl=Contratos+"/>
    <m/>
    <m/>
    <m/>
    <m/>
    <m/>
    <m/>
    <m/>
    <m/>
    <m/>
    <m/>
    <m/>
    <m/>
    <m/>
    <m/>
    <d v="2025-06-24T00:00:00"/>
    <x v="14"/>
    <x v="1"/>
    <x v="0"/>
    <m/>
  </r>
  <r>
    <s v="GGC-644-2019"/>
    <x v="5"/>
    <m/>
    <s v="BYD MOTOR COLOMBIA S.A.S"/>
    <s v=" Coordinadora del Grupo de Gestión Administrativa_x000a_"/>
    <x v="3"/>
    <d v="2019-10-15T00:00:00"/>
    <d v="2019-10-18T00:00:00"/>
    <s v="PEDRO AREVALO"/>
    <m/>
    <d v="2024-03-14T00:00:00"/>
    <s v="03 MARZO"/>
    <n v="2024"/>
    <s v="3-2020-020071 del 28-12-2020"/>
    <s v="28/12/2020"/>
    <s v="se observa en la carpeta compartida de GGC que unicamente están los soportes del acta de liquidación, no existe trazabilidad de lo ocurrido en este caso. se debe solcitar al área enviar el proyecto de acta de liquidación para proceder con la revisión. "/>
    <m/>
    <m/>
    <m/>
    <m/>
    <m/>
    <m/>
    <m/>
    <m/>
    <m/>
    <m/>
    <m/>
    <m/>
    <m/>
    <m/>
    <m/>
    <m/>
    <m/>
    <m/>
    <m/>
    <m/>
    <m/>
    <m/>
    <m/>
    <m/>
    <m/>
    <m/>
    <m/>
    <m/>
    <m/>
    <m/>
    <m/>
    <m/>
    <x v="17"/>
    <x v="4"/>
    <x v="2"/>
    <s v="4 Meses. Comodato"/>
  </r>
  <r>
    <s v="GGC-661-2019"/>
    <x v="5"/>
    <m/>
    <s v="BYD MOTOR COLOMBIA S.A.S"/>
    <s v=" "/>
    <x v="3"/>
    <d v="2019-10-21T00:00:00"/>
    <d v="2019-10-25T00:00:00"/>
    <s v="SONIA PAOLA GARCIA CONTRERAS"/>
    <m/>
    <d v="2024-03-21T00:00:00"/>
    <s v="03 MARZO"/>
    <n v="2024"/>
    <m/>
    <m/>
    <m/>
    <m/>
    <m/>
    <m/>
    <m/>
    <m/>
    <m/>
    <m/>
    <m/>
    <m/>
    <m/>
    <m/>
    <m/>
    <m/>
    <m/>
    <m/>
    <m/>
    <m/>
    <m/>
    <m/>
    <m/>
    <m/>
    <m/>
    <m/>
    <m/>
    <m/>
    <m/>
    <m/>
    <m/>
    <m/>
    <m/>
    <m/>
    <m/>
    <x v="17"/>
    <x v="4"/>
    <x v="2"/>
    <s v="4 Meses. comodato"/>
  </r>
  <r>
    <s v="GGC-430-2018"/>
    <x v="8"/>
    <s v="Establecer las condiciones para el suministro de tiquetes áreos al amparo del Acuerdo Marco de Precios"/>
    <s v="SERVICIO AEREO A TERRITORIOS NACIONALES SATENA"/>
    <s v="Coordinación del Grupo de Servicios  Administrativos"/>
    <x v="3"/>
    <d v="2018-08-21T00:00:00"/>
    <d v="2019-10-28T00:00:00"/>
    <s v="DANNY MAURICIO SUAREZ"/>
    <m/>
    <d v="2024-03-25T00:00:00"/>
    <s v="03 MARZO"/>
    <n v="2024"/>
    <m/>
    <m/>
    <m/>
    <m/>
    <m/>
    <m/>
    <m/>
    <m/>
    <m/>
    <m/>
    <m/>
    <m/>
    <m/>
    <m/>
    <m/>
    <d v="2022-12-15T00:00:00"/>
    <s v="x"/>
    <m/>
    <m/>
    <s v="SE PUBLICÓ EN TVEC"/>
    <m/>
    <m/>
    <m/>
    <m/>
    <m/>
    <m/>
    <m/>
    <m/>
    <m/>
    <m/>
    <m/>
    <m/>
    <m/>
    <m/>
    <d v="2025-06-24T00:00:00"/>
    <x v="14"/>
    <x v="1"/>
    <x v="0"/>
    <s v="El día 25 de noviembre de 2022 se publicó en la TVEC la modificación de la orden de compa No 30727 correspondiente al Acta de Liquidación / Se cambia Estado"/>
  </r>
  <r>
    <s v="GGC-194-2018"/>
    <x v="8"/>
    <m/>
    <s v="IMPRENTA NACIONAL DE COLOMBIA"/>
    <s v=" Coordinadora del Grupo de Gestión Administrativa_x000a_"/>
    <x v="3"/>
    <d v="2018-01-19T00:00:00"/>
    <d v="2019-10-31T00:00:00"/>
    <s v="PEDRO AREVALO"/>
    <m/>
    <d v="2024-03-26T00:00:00"/>
    <s v="03 MARZO"/>
    <n v="2024"/>
    <s v="3-2022-026683 del 03-11-2022"/>
    <d v="2022-03-11T00:00:00"/>
    <m/>
    <s v="3-2023-008758 del 12-04-2023"/>
    <d v="2023-12-04T00:00:00"/>
    <m/>
    <m/>
    <m/>
    <m/>
    <m/>
    <m/>
    <m/>
    <m/>
    <m/>
    <m/>
    <m/>
    <m/>
    <m/>
    <m/>
    <m/>
    <m/>
    <m/>
    <m/>
    <m/>
    <m/>
    <m/>
    <m/>
    <m/>
    <m/>
    <m/>
    <m/>
    <m/>
    <m/>
    <m/>
    <m/>
    <x v="17"/>
    <x v="4"/>
    <x v="2"/>
    <s v="4 meses  "/>
  </r>
  <r>
    <s v="GGC-689-2019"/>
    <x v="5"/>
    <m/>
    <s v="RENAULT SOCIEDAD DE FABRICACIÓN DE AUTOMOTORES S.A.S"/>
    <s v=" Coordinadora del Grupo de Gestión Administrativa_x000a_"/>
    <x v="3"/>
    <d v="2019-11-07T00:00:00"/>
    <d v="2019-11-21T00:00:00"/>
    <s v="PEDRO AREVALO"/>
    <m/>
    <d v="2024-02-29T00:00:00"/>
    <s v="02 FEBRERO"/>
    <n v="2024"/>
    <m/>
    <m/>
    <m/>
    <s v="3-2022-022629 del 20-09-2022"/>
    <s v="20/09/2022"/>
    <m/>
    <s v="   3-2023-013093"/>
    <s v="31/05/2023"/>
    <m/>
    <m/>
    <m/>
    <m/>
    <m/>
    <m/>
    <m/>
    <m/>
    <m/>
    <m/>
    <m/>
    <m/>
    <m/>
    <m/>
    <m/>
    <m/>
    <m/>
    <m/>
    <m/>
    <m/>
    <m/>
    <m/>
    <m/>
    <m/>
    <m/>
    <m/>
    <m/>
    <x v="17"/>
    <x v="4"/>
    <x v="2"/>
    <m/>
  </r>
  <r>
    <s v="GGC-619-2017"/>
    <x v="3"/>
    <s v="Prestar los servicios logísticos requeridos para para la realización de las capacitaciones para la toma de decisiones relacionados con la planificación, gestión y monitoreo de políticas e iniciativas relacionadas con el sector minero energético y asuntos de gobernanza"/>
    <s v="IPSE- DISPAC S.A. E.S.P."/>
    <s v="Director de Energía Eléctrica"/>
    <x v="2"/>
    <d v="2017-12-28T00:00:00"/>
    <d v="2019-11-22T00:00:00"/>
    <s v="SONIA PAOLA GARCIA CONTRERAS"/>
    <m/>
    <d v="2024-02-29T00:00:00"/>
    <s v="02 FEBRERO"/>
    <n v="2024"/>
    <s v="3-2022-018377_x000a_del 26-07-2022"/>
    <s v="26/07/2022"/>
    <m/>
    <m/>
    <m/>
    <m/>
    <m/>
    <m/>
    <m/>
    <m/>
    <m/>
    <s v="No se evidencia en la carpeta"/>
    <s v="No se evidencia en la carpeta"/>
    <s v="No se evidencia en la carpeta"/>
    <s v="No se evidencia en la carpeta"/>
    <d v="2022-08-07T00:00:00"/>
    <s v="x"/>
    <m/>
    <m/>
    <s v="https://www.secop.gov.co/CO1ContractsManagement/Tendering/ProcurementContractEdit/View?docUniqueIdentifier=CO1.PCCNTR.276887"/>
    <m/>
    <m/>
    <m/>
    <m/>
    <m/>
    <m/>
    <m/>
    <m/>
    <m/>
    <m/>
    <m/>
    <m/>
    <m/>
    <s v="https://www.secop.gov.co/CO1ContractsManagement/Tendering/ProcurementContractEdit/View?docUniqueIdentifier=CO1.PCCNTR.276887"/>
    <d v="2025-06-24T00:00:00"/>
    <x v="14"/>
    <x v="1"/>
    <x v="0"/>
    <s v="4 meses"/>
  </r>
  <r>
    <s v="GGC-523-2017"/>
    <x v="3"/>
    <s v="Ampliar la cobertura y procurar la satisfacción de la demanda de energía en las Zonas No Interconectadas - ZNI, mediante la ejecución del proyecto “SUMINISTRO E INSTALACIÓN DE MÓDULOS FOTOVOLTAICOS, INVERSORES Y ELEMENTOS DE CONEXIONADO, DE UN(OS) SISTEMA(S) SOLAR(ES) FOTOVOLTAICOS(S) AISLADOS CON RESPALDO DE BATERÍAS, A SER INSTALADOS EN EL PROYECTO DE ENERGIZACIÓN DE VIVIENDAS RURALES EN LAS VEREDAS PRIMAVERA, SAN TEODORO, SANTA BARBARA, MATIYURE, NUEVA ANTIOQUIA, SANTA CECILIA Y MARANDUA"/>
    <s v="ELECTROVICHADA S.A. E.S.P."/>
    <s v="RAMIREZ MARTINEZ MARIA VICTORIA"/>
    <x v="2"/>
    <s v="18/12/2017"/>
    <s v="30/11/2019"/>
    <s v="GUILLERMO ANDRES LONDOÑO"/>
    <m/>
    <s v="26-04-2024"/>
    <s v="04 ABRIL"/>
    <n v="2024"/>
    <s v="No se encontro radicado "/>
    <m/>
    <m/>
    <m/>
    <m/>
    <m/>
    <m/>
    <m/>
    <m/>
    <m/>
    <m/>
    <m/>
    <m/>
    <m/>
    <m/>
    <m/>
    <m/>
    <m/>
    <m/>
    <m/>
    <m/>
    <m/>
    <m/>
    <m/>
    <m/>
    <m/>
    <m/>
    <m/>
    <m/>
    <m/>
    <m/>
    <m/>
    <m/>
    <m/>
    <d v="2025-01-08T00:00:00"/>
    <x v="16"/>
    <x v="1"/>
    <x v="2"/>
    <s v="Mediante Memorando N° 2-2024-020232 de fecha 27 de junio de 2024 se informa que de manera conjunta con el IPSE se esta adelantando la minuta con la cual se suscribirá el contrato de AOM_x000a_Operación y Mantenimiento / Contrato en términos de ejecución"/>
  </r>
  <r>
    <s v="GGC-331-2019"/>
    <x v="5"/>
    <s v="Sumistro de toner e insumos de impresión para las impresoras"/>
    <s v="SUMIMAS S.A.S"/>
    <s v="Grupo de Servicios Administrativos"/>
    <x v="3"/>
    <d v="2019-04-04T00:00:00"/>
    <d v="2019-11-30T00:00:00"/>
    <s v="SANDRA CAROLINA PULIDO"/>
    <m/>
    <d v="2024-04-26T00:00:00"/>
    <s v="04 ABRIL"/>
    <n v="2024"/>
    <m/>
    <m/>
    <m/>
    <m/>
    <m/>
    <m/>
    <m/>
    <m/>
    <m/>
    <m/>
    <m/>
    <m/>
    <m/>
    <m/>
    <m/>
    <d v="2022-06-10T00:00:00"/>
    <s v="x"/>
    <m/>
    <m/>
    <s v="PUBLICADO EN TVEC"/>
    <m/>
    <m/>
    <m/>
    <m/>
    <m/>
    <m/>
    <m/>
    <m/>
    <m/>
    <m/>
    <m/>
    <m/>
    <m/>
    <m/>
    <d v="2025-06-24T00:00:00"/>
    <x v="14"/>
    <x v="1"/>
    <x v="0"/>
    <s v="El día 10 de junio de 2022 se publico en la TVEC la modificación de la orden de compa No 36952 correspondiente al Acta de Liquidación / en la plataforma secio i / Se cambia Estado"/>
  </r>
  <r>
    <s v="CAO-032-2018"/>
    <x v="8"/>
    <s v="Contratar el servicio de televisión satelital para monitoreo de noticias del sector minero energético en los distintos canales nacionales e internacionales."/>
    <s v="DIRECTV COLOMBIA LTDA"/>
    <s v="JEYCE LILIANA MARIA PARRA SIERRA"/>
    <x v="3"/>
    <d v="2018-12-12T00:00:00"/>
    <d v="2019-12-13T00:00:00"/>
    <m/>
    <m/>
    <d v="2024-05-26T00:00:00"/>
    <s v="05 MAYO"/>
    <n v="2024"/>
    <m/>
    <m/>
    <m/>
    <m/>
    <m/>
    <m/>
    <m/>
    <m/>
    <m/>
    <m/>
    <m/>
    <m/>
    <m/>
    <m/>
    <m/>
    <s v="13/07/2022"/>
    <s v="x"/>
    <m/>
    <m/>
    <s v="https://www.contratos.gov.co/consultas/detalleProceso.do?numConstancia=22-19-13202305&amp;g-recaptcha-response=03ADUVZwCQDNqub41gGl8SzIJE_pIMeNOnkdO6bMfCsqCmQLka-xADalCOUyNfRQWbOOEdZ9VFqyrBZuLKMgEMJ5LE4UKHTrUfYEqMA5kmMTt5fzgfv0WUEYZ2JMZ6c3ayhzk2jpn69XZLSX7pI6DxbXw4SYBtr7JM179f9zR5AYHomSpLXzoaaJzq5v7dgMA4VflC3ttnU42cp4AqN73XELZpH_j590WGw0U-clEEI9y1FCskoZfl5G_ykp2nJpL3UVVrW186CHKfO1shFZBDlng1JxySSbyWCj9SOyk2465uadIWxB_NDswv12AEC8qXVLsLOeKn5CxWexTl-8uE-a2bWKjxi-QdpxfXByP0OlE77IumjEiAitg7GrjuCuKLqqLFbd50Ho9RooBQ_fn1_KhChTcmQ2mqCwg7EpaZ7lIqiaPHOqZNQDC7eOzCn9TF1oEKjcBtz8L9VSHc0TcvBc4jhPn-xLBJIX0r2FeGwwPz_0Hmm4XBiNasUMQmdLIB8DwxZtZdVjU_Vc7DFxvQnYgbkkOvHMzoPOkhTFc1-DdHqiiyFSDeQo4xbSTrQKk2rwyWF28-O0Ad"/>
    <m/>
    <m/>
    <m/>
    <m/>
    <m/>
    <m/>
    <m/>
    <m/>
    <m/>
    <m/>
    <m/>
    <m/>
    <m/>
    <m/>
    <d v="2025-06-24T00:00:00"/>
    <x v="14"/>
    <x v="1"/>
    <x v="0"/>
    <s v="Se hace la revisión del trámite de liquidación realizado y se actualiza la información del acta de liquidación y fecha de publicación en la base"/>
  </r>
  <r>
    <s v="CAO-002-2019"/>
    <x v="5"/>
    <m/>
    <s v="C&amp;R SOLUCIONES S.A.S"/>
    <s v=" Coordinadora del Grupo de Gestión Administrativa_x000a_"/>
    <x v="3"/>
    <d v="2019-03-06T00:00:00"/>
    <d v="2019-12-15T00:00:00"/>
    <s v="PEDRO AREVALO"/>
    <m/>
    <d v="2024-05-11T00:00:00"/>
    <s v="05 MAYO"/>
    <n v="2024"/>
    <s v="3-2020-004418 del 26-02-2020"/>
    <s v="26/02/2020"/>
    <m/>
    <m/>
    <m/>
    <m/>
    <m/>
    <m/>
    <m/>
    <m/>
    <m/>
    <m/>
    <m/>
    <m/>
    <m/>
    <m/>
    <m/>
    <m/>
    <m/>
    <m/>
    <m/>
    <m/>
    <m/>
    <m/>
    <m/>
    <m/>
    <m/>
    <m/>
    <m/>
    <m/>
    <m/>
    <m/>
    <m/>
    <m/>
    <m/>
    <x v="17"/>
    <x v="4"/>
    <x v="2"/>
    <m/>
  </r>
  <r>
    <s v="CAO-021-2019"/>
    <x v="5"/>
    <s v="Contratar la prestación de los servicios de apoyo a la gestión para apoyar a la Subdirección de Talento Humano en el desarrollo de las actividades relacionadas con la ejecución de las líneas estratégicas de Talento Humano y de los programas de Bienestar Social Laboral, Seguridad y Salud en el Trabajo, Plan Institucional del Capacitación y el fortalecimiento de las competencias laborales del Talento Humano para mejorar el clima laboral, la cultura organizacional y la calidad de vida de los funcionarios del Ministerio de Minas y Energía y su núcleo Familiar"/>
    <s v="CENTRO CAR 19 LIMITADA "/>
    <s v="JEYCE LILIANA MARIA PARRA SIERRA"/>
    <x v="3"/>
    <d v="2019-10-23T00:00:00"/>
    <d v="2019-12-15T00:00:00"/>
    <m/>
    <m/>
    <d v="2024-05-11T00:00:00"/>
    <s v="05 MAYO"/>
    <n v="2024"/>
    <m/>
    <m/>
    <m/>
    <m/>
    <m/>
    <m/>
    <m/>
    <m/>
    <m/>
    <m/>
    <m/>
    <m/>
    <m/>
    <m/>
    <m/>
    <s v="29/08/2022"/>
    <s v="x"/>
    <m/>
    <m/>
    <s v="https://www.secop.gov.co/CO1ContractsManagement/Tendering/ProcurementContractEdit/View?docUniqueIdentifier=CO1.PCCNTR.1146008&amp;prevCtxUrl=https%3a%2f%2fwww.secop.gov.co%3a443%2fCO1ContractsManagement%2fTendering%2fProcurementContractManagement%2fIndex&amp;prevCtxLbl=Contratos+"/>
    <m/>
    <m/>
    <m/>
    <m/>
    <m/>
    <m/>
    <m/>
    <m/>
    <m/>
    <m/>
    <m/>
    <m/>
    <m/>
    <m/>
    <d v="2025-06-24T00:00:00"/>
    <x v="14"/>
    <x v="1"/>
    <x v="0"/>
    <m/>
  </r>
  <r>
    <s v="GGC-517-2019"/>
    <x v="5"/>
    <s v="Contratar los servicios integrales de administración, operación, mantenimiento y arrendamiento de la solución tecnologica bako el esquema de hosting, para el sistema de información de combustibles -SICOM, del Ministerio de Minas y Energía "/>
    <s v="INTERNEXA S.A."/>
    <s v="Coordinación del Grupo Downstream"/>
    <x v="0"/>
    <d v="2019-08-14T00:00:00"/>
    <d v="2019-12-15T00:00:00"/>
    <s v="DANNY MAURICIO SUAREZ"/>
    <m/>
    <d v="2024-05-12T00:00:00"/>
    <s v="05 MAYO"/>
    <n v="2024"/>
    <m/>
    <m/>
    <m/>
    <m/>
    <m/>
    <m/>
    <m/>
    <m/>
    <m/>
    <m/>
    <m/>
    <m/>
    <m/>
    <m/>
    <m/>
    <d v="2022-06-07T00:00:00"/>
    <s v="x"/>
    <m/>
    <m/>
    <m/>
    <m/>
    <m/>
    <m/>
    <m/>
    <m/>
    <m/>
    <m/>
    <m/>
    <m/>
    <m/>
    <m/>
    <m/>
    <m/>
    <m/>
    <m/>
    <x v="17"/>
    <x v="4"/>
    <x v="5"/>
    <s v="no se encuentra en secopii"/>
  </r>
  <r>
    <s v="GGC-282-2019"/>
    <x v="5"/>
    <s v="Contratar los servicios integrados de internet, acceso, rendimiento, desempeño, tráfico seguro y gestión de seguridad para la prestación de servicios de conectividad"/>
    <s v="INTERNEXA S.A."/>
    <s v="Coordinador Grupo de Infraestructura"/>
    <x v="1"/>
    <d v="2019-03-16T00:00:00"/>
    <d v="2019-12-16T00:00:00"/>
    <s v="SANDRA CAROLINA PULIDO"/>
    <m/>
    <d v="2024-05-12T00:00:00"/>
    <s v="05 MAYO"/>
    <n v="2024"/>
    <m/>
    <m/>
    <m/>
    <m/>
    <m/>
    <m/>
    <m/>
    <m/>
    <m/>
    <m/>
    <m/>
    <m/>
    <m/>
    <m/>
    <m/>
    <d v="2022-09-01T00:00:00"/>
    <s v="x"/>
    <m/>
    <m/>
    <s v="El día 13 de septiembre de 2022 se publicó en la TVEC la modificación de la orden de compa No 36252 correspondiente al Acta de Liquidación / Se cambia Estado "/>
    <m/>
    <m/>
    <m/>
    <m/>
    <m/>
    <m/>
    <m/>
    <m/>
    <m/>
    <m/>
    <m/>
    <m/>
    <m/>
    <m/>
    <d v="2025-06-24T00:00:00"/>
    <x v="14"/>
    <x v="1"/>
    <x v="0"/>
    <s v="El día 13 de septiembre de 2022 se publicó en la TVEC la modificación de la orden de compa No 36252 correspondiente al Acta de Liquidación / Se cambia Estado "/>
  </r>
  <r>
    <s v="GGC-742-2019"/>
    <x v="5"/>
    <s v="Adquirir e implementar un Sistema de Gestión de Documentos Electrónicos de Archivo- SGDEA y desarrollar servicios complementarios, así como brindar el soporte técnico del mismo en infraestructura tecnológica del Ministerio de Minas y Energía."/>
    <s v="DISTRIBUIDORA NISSAN SA "/>
    <s v=" Coordinadora del Grupo de Gestión Administrativa_x000a_"/>
    <x v="3"/>
    <d v="2019-12-06T00:00:00"/>
    <d v="2019-12-19T00:00:00"/>
    <s v="SONIA PAOLA GARCIA CONTRERAS"/>
    <m/>
    <d v="2024-05-15T00:00:00"/>
    <s v="05 MAYO"/>
    <n v="2024"/>
    <s v="3-2021-001482 del 20-01-2021"/>
    <s v="20/01/2021"/>
    <m/>
    <s v="3-2023-007550 del 28-03-2023"/>
    <s v="28/03/2023"/>
    <s v="Mediante memorando 3-2023-015024 del 15/06/2023 el área radicó el trámite con los ajustes solicitados"/>
    <m/>
    <m/>
    <m/>
    <m/>
    <m/>
    <s v="3-2023-020840 del 09-08-2023,"/>
    <d v="2023-09-08T00:00:00"/>
    <s v="3-2023-021750_x000a_del 18-08-2023"/>
    <s v="18/08/2023"/>
    <s v="22/08/2023"/>
    <s v="x"/>
    <m/>
    <m/>
    <s v="_x000a_https://www.contratos.gov.co/consultas/detalleProceso.do?numConstancia=19-12-10177228"/>
    <m/>
    <m/>
    <m/>
    <m/>
    <m/>
    <m/>
    <m/>
    <m/>
    <m/>
    <m/>
    <m/>
    <m/>
    <m/>
    <m/>
    <m/>
    <x v="17"/>
    <x v="4"/>
    <x v="0"/>
    <s v="Mediante memorando 3-2023-022562_x000a_del 29-08-2023 se remitió al área acta de liquidación bilateral firmada y publicada"/>
  </r>
  <r>
    <s v="GGC-332-2018"/>
    <x v="8"/>
    <m/>
    <s v="MAPFRE SEGUROS"/>
    <s v=" Coordinadora del Grupo de Gestión Administrativa_x000a_"/>
    <x v="3"/>
    <d v="2018-04-27T00:00:00"/>
    <d v="2019-12-20T00:00:00"/>
    <s v="SONIA PAOLA GARCIA CONTRERAS"/>
    <m/>
    <d v="2024-05-16T00:00:00"/>
    <s v="05 MAYO"/>
    <n v="2024"/>
    <s v="3-2021-013708_x000a_del 19-07-2021"/>
    <s v="19/07/2021"/>
    <s v="Se evidencia por ARGO que el trámite fue devuelto por correo electronico "/>
    <s v="e-mail"/>
    <d v="2021-07-09T00:00:00"/>
    <m/>
    <m/>
    <m/>
    <m/>
    <m/>
    <m/>
    <m/>
    <m/>
    <m/>
    <m/>
    <m/>
    <m/>
    <m/>
    <m/>
    <m/>
    <m/>
    <m/>
    <m/>
    <m/>
    <m/>
    <m/>
    <m/>
    <m/>
    <m/>
    <m/>
    <m/>
    <m/>
    <m/>
    <m/>
    <m/>
    <x v="17"/>
    <x v="4"/>
    <x v="2"/>
    <s v="Mediante memorando 3-2024-019350 del 24/06/2024 el área informa que el trpámite perdió competencia para liquidarse"/>
  </r>
  <r>
    <s v="CAO-005-2019"/>
    <x v="5"/>
    <s v="Contratar los servicios especializados de vigilancia, control y seguimiento judicial de los procesos judiciales y extrajudiciales en los cuales sea parte o tenga_x000a_interés el Ministerio de Minas y Energía en todo el País, incluyendo los procesos de las entidades liquidadas cuyos derechos litigiosos hubiesen sido sustituidos al Ministerio"/>
    <s v="GRUPO JURIDICO CALLFIANDI S.A.S."/>
    <s v="CAMILO ANDRES TOVAR PERILLA"/>
    <x v="18"/>
    <d v="2019-03-20T00:00:00"/>
    <d v="2019-12-20T00:00:00"/>
    <s v="GUILLERMO ANDRES LONDOÑO"/>
    <m/>
    <d v="2024-05-16T00:00:00"/>
    <s v="05 MAYO"/>
    <n v="2024"/>
    <s v="No se encontro radicado "/>
    <m/>
    <s v="Mediante Memorando N° 3-2021-016989 de fecha 08-09-2021 el Grupo de Defensa Judicial, Extrajudicial y asuntos constitucionales informa al Grupo de Gestión Contractual se remite entre otros documentos proyecto de liquidación"/>
    <m/>
    <m/>
    <s v="Mediante Memorando N° 3-2022-005483 de fecha 25-02-2024 se asigna el trámite de liquidación al responsable asignado en el Grupo de Gestión Contractual"/>
    <m/>
    <m/>
    <s v="Mediante memorando N° 3-2022-006899 de fecha 10-03-2022 el Grupo de Gestión Contractual requiere al Grupo de Defensa Judicial, Extrajudicial y Asuntos constitucional la radicación del Acta de Liquidación del Contrato / Mediante memorando N° 3-2023-015938 de fecha 27-06-2023 la Subdirección Adminisgtrativa y Financiera requiere a la Oficina Asesora Jurídica  la radicación del Acta de Liquidación del Contrato"/>
    <m/>
    <m/>
    <m/>
    <m/>
    <m/>
    <m/>
    <m/>
    <m/>
    <m/>
    <m/>
    <m/>
    <m/>
    <m/>
    <m/>
    <m/>
    <m/>
    <m/>
    <m/>
    <m/>
    <m/>
    <m/>
    <m/>
    <m/>
    <m/>
    <m/>
    <d v="2025-01-08T00:00:00"/>
    <x v="16"/>
    <x v="1"/>
    <x v="2"/>
    <s v="No se evidencia radicación de liquidación en NEON y en ARGO / Se advierte pérdida de competencia"/>
  </r>
  <r>
    <s v="CAO-022-2019"/>
    <x v="5"/>
    <s v="Contratar los servicios de un consultor que realice la producción del contenido contextual para el reporte EITI Colombia del año fiscal 2018, de acuerdo con lo estipulado en el estándar EITI Internacional, lo designado y aprobado por el Comité Tripartita Nacional-CTN- y lo coordinado por la Secretaría Técnica"/>
    <s v="OPTIM CONSULT S.A.S "/>
    <s v="Asesora Viceministerio de Minas"/>
    <x v="6"/>
    <d v="2019-10-22T00:00:00"/>
    <d v="2019-12-21T00:00:00"/>
    <s v="PEDRO AREVALO"/>
    <m/>
    <d v="2024-05-17T00:00:00"/>
    <s v="05 MAYO"/>
    <n v="2024"/>
    <s v="3-2022-019215 del 03-08-2022"/>
    <d v="2022-03-08T00:00:00"/>
    <s v="Se solicitó por correo electrónico del 11-05-2023 dar acceso al enlace para poder revisar los soportes a monica marcela verdugo. 3-2023-011398 del 12 de mayo de 2023 se remite al área para que remitan el proyecto de acta de liquidación y soportes al ARGO"/>
    <m/>
    <m/>
    <m/>
    <m/>
    <m/>
    <m/>
    <m/>
    <m/>
    <m/>
    <m/>
    <m/>
    <m/>
    <m/>
    <m/>
    <m/>
    <m/>
    <s v="https://www.secop.gov.co/CO1ContractsManagement/Tendering/ProcurementContractEdit/View?docUniqueIdentifier=CO1.PCCNTR.1152211&amp;prevCtxUrl=https%3a%2f%2fwww.secop.gov.co%3a443%2fCO1ContractsManagement%2fTendering%2fProcurementContractManagement%2fIndex&amp;prevCtxLbl=Contratos+"/>
    <m/>
    <m/>
    <m/>
    <m/>
    <m/>
    <m/>
    <m/>
    <m/>
    <m/>
    <m/>
    <m/>
    <m/>
    <m/>
    <m/>
    <m/>
    <x v="17"/>
    <x v="4"/>
    <x v="2"/>
    <m/>
  </r>
  <r>
    <s v="GGC-532-2019"/>
    <x v="5"/>
    <s v="Contratar el servicio de mantenimiento con suministro e instalación de repuestos para los baños de la sede principal del Ministerio de Minas y Energía"/>
    <s v="MACONTEC S.A.S"/>
    <s v=" Coordinadora del Grupo de Gestión Administrativa_x000a_"/>
    <x v="3"/>
    <d v="2019-08-23T00:00:00"/>
    <d v="2019-12-22T00:00:00"/>
    <s v="DANNY MAURICIO SUAREZ"/>
    <m/>
    <d v="2024-05-18T00:00:00"/>
    <s v="05 MAYO"/>
    <n v="2024"/>
    <m/>
    <m/>
    <m/>
    <m/>
    <m/>
    <m/>
    <m/>
    <m/>
    <m/>
    <m/>
    <m/>
    <m/>
    <m/>
    <m/>
    <m/>
    <d v="2022-08-26T00:00:00"/>
    <s v="x"/>
    <m/>
    <m/>
    <m/>
    <m/>
    <m/>
    <m/>
    <m/>
    <m/>
    <m/>
    <m/>
    <m/>
    <m/>
    <m/>
    <m/>
    <m/>
    <m/>
    <m/>
    <m/>
    <x v="17"/>
    <x v="4"/>
    <x v="5"/>
    <s v="no se encuentra en secopii"/>
  </r>
  <r>
    <s v="GGC-530-2019"/>
    <x v="5"/>
    <s v="Contratar el diseño y formulación de estándares, lineamientos y especificaciones técnicas fundamentados en la Norma Técnica Colombiana NTC-ISO 15489, para los flujos documentales y gestión de registros electrónicos para la implementación del Modelo Gestión de Documentos Electrónicos de Archivo (SGDEA) en el Ministerio de Minas y Energía."/>
    <s v="SOFT Y DI LTDA"/>
    <s v="JULIAN EDUARDO PAEZ GIL"/>
    <x v="11"/>
    <d v="2019-08-26T00:00:00"/>
    <d v="2019-12-31T00:00:00"/>
    <s v="GUILLERMO ANDRES LONDOÑO"/>
    <m/>
    <d v="2024-05-25T00:00:00"/>
    <s v="05 MAYO"/>
    <n v="2024"/>
    <s v="No se encontro radicado "/>
    <m/>
    <s v="Mediante Memorando N° 3-2023-015940 de fecha 27-06-2023 la Subdirección Administrativa y Financiera solicita al Grupo de relacionamiento con el ciudadano y gestión de la información solicita surtir trámite de liquidación del presente contrato"/>
    <m/>
    <m/>
    <m/>
    <m/>
    <m/>
    <m/>
    <m/>
    <m/>
    <m/>
    <m/>
    <m/>
    <m/>
    <m/>
    <m/>
    <m/>
    <m/>
    <m/>
    <m/>
    <m/>
    <m/>
    <m/>
    <m/>
    <m/>
    <m/>
    <m/>
    <m/>
    <m/>
    <m/>
    <m/>
    <m/>
    <m/>
    <d v="2025-01-08T00:00:00"/>
    <x v="16"/>
    <x v="1"/>
    <x v="2"/>
    <s v="Mediante Memorando N° 3-2023-017986 de fecha 12-07-2023 se informa que se está realizando la consolidación de toda la información del contrato, teniendo en cuenta que fue un proceso que se realizó cuando el grupo se unificó con gestión documental. Compromiso: Se realizará el acta de liquidación y el certificado de cumplimiento con la información actual y se radicará a GCC para inicios de agosto / no se evidencia radicación de la liquidación y se advierte pérdida de competencia para liquidar"/>
  </r>
  <r>
    <s v="GGC-322-2019"/>
    <x v="5"/>
    <s v="Adquirir los servicios de mesa de ayuda especializada que incluye el mantenimiento preventivo y correctivo de los equipos, atención de consultas, solicitudes o incidentes relacionados con el servicio de Tecnología de Información (TI), que conforman la infraestructura de TI del Ministerio de Minas y Energía, a través del Acuerdo Marco de Servicios BPO CCE -595-1-AMP-2017 de Colombia Compra Eficiente."/>
    <s v="COLOMBIANA DE SOFTWARE Y HARDWARE COLSOF  S.A"/>
    <s v="Coordinador del Grupo de Tecnologias de la información y las comunicaciones - TICS"/>
    <x v="1"/>
    <d v="2019-03-28T00:00:00"/>
    <d v="2019-12-28T00:00:00"/>
    <s v="PEDRO AREVALO"/>
    <m/>
    <d v="2024-05-24T00:00:00"/>
    <s v="05 MAYO"/>
    <n v="2024"/>
    <m/>
    <m/>
    <s v="con memorando No. 3-2023-004268 del 17 -02-2023 se solicitó al área enviar proyectos de actas de liquidación "/>
    <s v="3-2023-004268"/>
    <s v="17/02/2023"/>
    <m/>
    <m/>
    <m/>
    <m/>
    <m/>
    <m/>
    <m/>
    <m/>
    <m/>
    <m/>
    <m/>
    <m/>
    <m/>
    <m/>
    <m/>
    <m/>
    <m/>
    <m/>
    <m/>
    <m/>
    <m/>
    <m/>
    <m/>
    <m/>
    <m/>
    <m/>
    <m/>
    <m/>
    <m/>
    <d v="2025-04-22T00:00:00"/>
    <x v="4"/>
    <x v="1"/>
    <x v="2"/>
    <m/>
  </r>
  <r>
    <s v="GGC-401-2019"/>
    <x v="5"/>
    <s v="Aunar esfuerzos, técnicos, económicos y operativos, para analizar el desarrollo de actividades de exploración y explotación de minerales en territorio de los pueblos indígenas que hacen parte del CRIC, con el fin de crear de manera conjunta una ruta enfocada en la protección jurídica, conforme al acuerdo de la minga de resistencia por la vida, el territorio, la dignidad, la paz."/>
    <s v="AGENCIA NACIONAL DE MINERÍA - CONSEJO REGIONAL INDIGENA DEL CAUCA - CRIC"/>
    <s v="Jefe de la Oficina de asuntos ambientales y sociales"/>
    <x v="8"/>
    <d v="2019-06-28T00:00:00"/>
    <d v="2019-12-27T00:00:00"/>
    <s v="PEDRO AREVALO"/>
    <m/>
    <d v="2024-07-23T00:00:00"/>
    <s v="07 JULIO"/>
    <n v="2024"/>
    <s v="3-2022-016360 del 05-07-2022"/>
    <d v="2022-05-07T00:00:00"/>
    <m/>
    <m/>
    <m/>
    <m/>
    <s v="  3-2023-011936 del 23-05-2023"/>
    <s v="19/05/2023"/>
    <m/>
    <m/>
    <m/>
    <m/>
    <m/>
    <m/>
    <m/>
    <m/>
    <m/>
    <m/>
    <m/>
    <m/>
    <m/>
    <m/>
    <m/>
    <m/>
    <m/>
    <m/>
    <m/>
    <m/>
    <m/>
    <m/>
    <m/>
    <m/>
    <m/>
    <m/>
    <d v="2025-04-22T00:00:00"/>
    <x v="4"/>
    <x v="1"/>
    <x v="2"/>
    <s v="6 meses"/>
  </r>
  <r>
    <s v="GGC-750-2019"/>
    <x v="5"/>
    <s v="Contratar la renovación del licenciamiento y soporte de software ARANDA, así como la adquisición de nuevas licencias de software ARANDA para el Ministerio de Minas y Energía, de conformidad con el Anexo de Requerimientos Técnicos Mínimos No. 1."/>
    <s v="BUSINESS ALLIANCE GROUP S.A.S."/>
    <s v="MARTHA LUCIA TORRES GIRALDO"/>
    <x v="1"/>
    <d v="2019-12-11T00:00:00"/>
    <d v="2019-12-29T00:00:00"/>
    <s v="GUILLERMO ANDRES LONDOÑO"/>
    <m/>
    <s v="N/A"/>
    <s v="N/A"/>
    <s v="N/A"/>
    <m/>
    <m/>
    <m/>
    <m/>
    <m/>
    <m/>
    <m/>
    <m/>
    <m/>
    <m/>
    <m/>
    <m/>
    <m/>
    <m/>
    <m/>
    <m/>
    <m/>
    <m/>
    <m/>
    <m/>
    <m/>
    <m/>
    <m/>
    <m/>
    <m/>
    <m/>
    <m/>
    <m/>
    <m/>
    <m/>
    <m/>
    <m/>
    <m/>
    <m/>
    <d v="2025-08-15T00:00:00"/>
    <x v="1"/>
    <x v="1"/>
    <x v="1"/>
    <s v="El Contrato de tipifica como un Contrato de Compra Venta (Ejecución Instantánea), la forma de pago se establece como un único pago y no se estipula cláusula de liquidación; en conclusión el Contrato no requiere liquidación"/>
  </r>
  <r>
    <s v="GGC-752-2019"/>
    <x v="5"/>
    <s v="Contratar la renovación y actualización de ochocientas (800) licencias y la adquisición de doscientas (200) nuevas licencias de Kaspersky Endpoint Security For Business Advanced última versión liberada al mercado por tres (3) años, acorde con el ANEXO ESPECIFICACIONES TÉCNICAS Y REQUERIMIENTOS DE CUMPLIMIENTO MÍNIMOS."/>
    <s v="ITSEC SAS "/>
    <s v="Coordinador del Grupo de Tecnologias de la información y las comunicaciones - TICS"/>
    <x v="1"/>
    <d v="2019-12-13T00:00:00"/>
    <d v="2019-12-29T00:00:00"/>
    <s v="PEDRO AREVALO"/>
    <m/>
    <d v="2024-05-25T00:00:00"/>
    <s v="05 MAYO"/>
    <n v="2024"/>
    <m/>
    <m/>
    <s v="con memorando No. 3-2023-004268 del 17 -02-2023 se solicitó al área enviar proyectos de actas de liquidación "/>
    <m/>
    <s v="17/02/2023"/>
    <m/>
    <m/>
    <m/>
    <m/>
    <m/>
    <m/>
    <m/>
    <m/>
    <m/>
    <m/>
    <m/>
    <m/>
    <m/>
    <m/>
    <m/>
    <m/>
    <m/>
    <m/>
    <m/>
    <m/>
    <m/>
    <m/>
    <m/>
    <m/>
    <m/>
    <m/>
    <m/>
    <m/>
    <m/>
    <d v="2025-04-22T00:00:00"/>
    <x v="4"/>
    <x v="1"/>
    <x v="2"/>
    <s v="4 MESES  "/>
  </r>
  <r>
    <s v="CAO-027-2019"/>
    <x v="5"/>
    <s v="Contratar los servicios de un consultor para que realice el monitoreo de los actores donde se adelanten procesos de alto impacto en temas del sector Minero-Energético, en los departamentos de Guajira y Antioquia."/>
    <s v="EDP SOLUCIONES S.A.S."/>
    <s v="DIRECTOR DE ENERGIA ELECTRICA"/>
    <x v="2"/>
    <d v="2019-12-06T00:00:00"/>
    <d v="2019-12-30T00:00:00"/>
    <s v="SANDRA CAROLINA PULIDO"/>
    <m/>
    <d v="2024-05-26T00:00:00"/>
    <s v="05 MAYO"/>
    <n v="2024"/>
    <m/>
    <m/>
    <m/>
    <m/>
    <m/>
    <m/>
    <m/>
    <m/>
    <m/>
    <m/>
    <m/>
    <m/>
    <m/>
    <m/>
    <m/>
    <m/>
    <m/>
    <m/>
    <m/>
    <m/>
    <m/>
    <m/>
    <m/>
    <m/>
    <m/>
    <m/>
    <m/>
    <m/>
    <m/>
    <m/>
    <m/>
    <m/>
    <m/>
    <m/>
    <d v="2025-02-04T00:00:00"/>
    <x v="13"/>
    <x v="1"/>
    <x v="0"/>
    <s v="El día 22 de julio de 2022 se publicó en la Plataforma SECOP II el Acta de Liquidación / Se actualiza Estado"/>
  </r>
  <r>
    <s v="GGC-394-2019"/>
    <x v="5"/>
    <s v="Aunar esfuerzos técnicos, económicos y financieros para implementar acciones de regularización ambiental  en el Departamento del Chocó, jurisdicción de la Corporación Autónoma Regional para el Desarrollo Sostenible del Chocó CODECHOCO - a través del seguimiento e implementación de los medios de regularización ambiental para los pequeños mineros no regularizados."/>
    <s v="CORPORACIÓN AUTONOMA REGIONAL PARA EL DESARROLLO SOSTENIBLE DEL CHOCÓ CODECHOCÓ"/>
    <s v="MONROY SANCHEZ ERCILIA MARIA"/>
    <x v="5"/>
    <d v="2019-06-18T00:00:00"/>
    <d v="2019-11-30T00:00:00"/>
    <s v="GUILLERMO ANDRES LONDOÑO"/>
    <m/>
    <d v="2024-04-24T00:00:00"/>
    <s v="04 ABRIL"/>
    <n v="2024"/>
    <s v="No se encontro radicado "/>
    <m/>
    <s v="El 27/03/2024  se realizó mesa de trabajo con el área para explicar todo el proceso de liquidación y los puntos importantes que se deben tener en cuenta al momento de liquidar"/>
    <m/>
    <m/>
    <s v="Mediante memorando N° 2-2023-004753 de fecha 8 de marzo de 2023 se solicita al Director de CODECHOCO por parte del Grupo de Coordinación para la formalización de actividades mineras información necesaria para surtir el proceso de liquidación correspondiente"/>
    <m/>
    <m/>
    <s v="Mediante memorando N° 3-2023-015580 de fecha 22-06-2023 la Subdirección Adminjistrativa y Financiera requiere a la Dirección de Formalización Minera la radicación del Acta de Liquidación del Contrato"/>
    <m/>
    <m/>
    <m/>
    <m/>
    <m/>
    <m/>
    <m/>
    <m/>
    <m/>
    <m/>
    <m/>
    <m/>
    <m/>
    <m/>
    <m/>
    <m/>
    <m/>
    <m/>
    <m/>
    <m/>
    <m/>
    <m/>
    <m/>
    <m/>
    <m/>
    <d v="2025-01-08T00:00:00"/>
    <x v="16"/>
    <x v="1"/>
    <x v="2"/>
    <s v="No se evidencia radicación de liquidación en NEON y en ARGO / Se advierte pérdida de competencia"/>
  </r>
  <r>
    <s v="GGC-804-2019"/>
    <x v="5"/>
    <s v="Adquirir las bases de datos para uso_x000a_del Ministerio de Minas y Energía e informes resultantes del estudio de percepción denominado_x000a_“Brújula Minera 2019”, para contar con información dentro del proceso de caracterización y_x000a_levantamiento de información social relacionada con el desarrollo de la actividad minera en el_x000a_país"/>
    <s v="JAIME ARTEAGA Y ASOCIADOS S.A.S"/>
    <s v="Dirección de Formalización Minera"/>
    <x v="5"/>
    <d v="2019-12-20T00:00:00"/>
    <d v="2019-12-31T00:00:00"/>
    <s v="SONIA PAOLA GARCIA CONTRERAS"/>
    <m/>
    <d v="2024-05-25T00:00:00"/>
    <s v="05 MAYO"/>
    <n v="2024"/>
    <s v="3-2022-015622_x000a_del 23-06-2022"/>
    <s v="23/06/2022"/>
    <s v="Lo radicado por el área es un acta de cierre de expediente contractual. Se remite para ajustes en el acta y en la certificación de cumplimiento y para firma de la supervisión."/>
    <s v="3-2023-015496_x000a__x000d_"/>
    <s v="21/06/2023"/>
    <s v="Mediante memorando 3-2023-017368_x000a_del 07-07-2023 se envió ofiono a la Dirección de formalización minera"/>
    <m/>
    <m/>
    <m/>
    <m/>
    <m/>
    <m/>
    <m/>
    <m/>
    <m/>
    <m/>
    <m/>
    <m/>
    <m/>
    <m/>
    <m/>
    <m/>
    <m/>
    <m/>
    <m/>
    <m/>
    <m/>
    <m/>
    <m/>
    <m/>
    <m/>
    <m/>
    <m/>
    <m/>
    <d v="2025-08-15T00:00:00"/>
    <x v="1"/>
    <x v="1"/>
    <x v="1"/>
    <s v="es una compraventa"/>
  </r>
  <r>
    <s v="GGC-491-2018"/>
    <x v="8"/>
    <s v="del Ministerio de Minas y Energía e informes resultantes del estudio de percepción denominado"/>
    <s v="IPSE"/>
    <s v="Coordinador del Grupo de Regalias"/>
    <x v="21"/>
    <d v="2018-12-19T00:00:00"/>
    <d v="2019-12-31T00:00:00"/>
    <s v="DANNY MAURICIO SUAREZ"/>
    <m/>
    <d v="2024-05-25T00:00:00"/>
    <s v="05 MAYO"/>
    <n v="2024"/>
    <m/>
    <m/>
    <m/>
    <m/>
    <m/>
    <m/>
    <m/>
    <m/>
    <m/>
    <m/>
    <m/>
    <m/>
    <m/>
    <m/>
    <m/>
    <d v="2022-04-27T00:00:00"/>
    <s v="x"/>
    <m/>
    <m/>
    <m/>
    <m/>
    <m/>
    <m/>
    <m/>
    <m/>
    <m/>
    <m/>
    <m/>
    <m/>
    <m/>
    <m/>
    <m/>
    <m/>
    <m/>
    <d v="2025-02-05T00:00:00"/>
    <x v="13"/>
    <x v="1"/>
    <x v="0"/>
    <s v="El día 27 de abril de 2022 se publico en la SECOP II la modificación correspondiente al Acta de Liquidación / Se cambia Estado "/>
  </r>
  <r>
    <s v="CAO-026-2019"/>
    <x v="5"/>
    <s v="“Brújula Minera 2019”, para contar con información dentro del proceso de caracterización y"/>
    <s v="TERMECQ S.A.S"/>
    <s v=" Coordinadora del Grupo de Gestión Administrativa_x000a_"/>
    <x v="3"/>
    <d v="2019-11-27T00:00:00"/>
    <d v="2019-12-31T00:00:00"/>
    <s v="PEDRO AREVALO"/>
    <m/>
    <d v="2024-05-26T00:00:00"/>
    <s v="05 MAYO"/>
    <n v="2024"/>
    <s v="3-2022-021468 del 05-09-2022"/>
    <d v="2022-05-09T00:00:00"/>
    <m/>
    <m/>
    <m/>
    <m/>
    <m/>
    <m/>
    <m/>
    <m/>
    <m/>
    <m/>
    <m/>
    <m/>
    <m/>
    <m/>
    <m/>
    <m/>
    <m/>
    <m/>
    <m/>
    <m/>
    <m/>
    <m/>
    <m/>
    <m/>
    <m/>
    <m/>
    <m/>
    <m/>
    <m/>
    <m/>
    <m/>
    <m/>
    <m/>
    <x v="17"/>
    <x v="4"/>
    <x v="2"/>
    <m/>
  </r>
  <r>
    <s v="GGC-615-2019"/>
    <x v="5"/>
    <s v="levantamiento de información social relacionada con el desarrollo de la actividad minera en el"/>
    <s v="UNION TEMPORAL EQUAL SIMPLE"/>
    <m/>
    <x v="4"/>
    <d v="2019-09-30T00:00:00"/>
    <d v="2019-12-31T00:00:00"/>
    <s v="SONIA PAOLA GARCIA CONTRERAS"/>
    <m/>
    <d v="2024-05-25T00:00:00"/>
    <s v="05 MAYO"/>
    <n v="2024"/>
    <m/>
    <m/>
    <s v="Mediante memorando 3-2023-006564 del 14-03-2023 se devuelve al area correspondiente para que radique el acta de liquidacion."/>
    <m/>
    <m/>
    <m/>
    <m/>
    <m/>
    <m/>
    <m/>
    <m/>
    <m/>
    <m/>
    <m/>
    <m/>
    <m/>
    <m/>
    <m/>
    <m/>
    <m/>
    <m/>
    <m/>
    <m/>
    <m/>
    <m/>
    <m/>
    <m/>
    <m/>
    <m/>
    <m/>
    <m/>
    <m/>
    <m/>
    <m/>
    <m/>
    <x v="17"/>
    <x v="4"/>
    <x v="2"/>
    <m/>
  </r>
  <r>
    <s v="CAO-003-2019"/>
    <x v="5"/>
    <s v="país"/>
    <s v="CERTICAMARA S.A."/>
    <s v=" "/>
    <x v="22"/>
    <d v="2019-03-15T00:00:00"/>
    <d v="2019-12-31T00:00:00"/>
    <s v="PEDRO AREVALO"/>
    <m/>
    <d v="2024-05-25T00:00:00"/>
    <s v="05 MAYO"/>
    <n v="2024"/>
    <s v="3-2022-015612 del 22-06-2022"/>
    <s v="22/06/2022"/>
    <s v="con correo del 10-05-2023 se solciitó al coordinador enviar el proyecto de acta de liquidación en word, toda vez que no estaba en los archivos cargados en argo"/>
    <s v="3-2023-011397 del 12-05-2023 "/>
    <d v="2023-12-05T00:00:00"/>
    <m/>
    <m/>
    <m/>
    <m/>
    <m/>
    <m/>
    <m/>
    <m/>
    <m/>
    <m/>
    <m/>
    <m/>
    <m/>
    <m/>
    <m/>
    <m/>
    <m/>
    <m/>
    <m/>
    <m/>
    <m/>
    <m/>
    <m/>
    <m/>
    <m/>
    <m/>
    <m/>
    <m/>
    <m/>
    <m/>
    <x v="17"/>
    <x v="4"/>
    <x v="2"/>
    <m/>
  </r>
  <r>
    <s v="CAO-019-2019"/>
    <x v="5"/>
    <s v="Contratar el suministro de repuestos, partes y accesorios para la infraestructura tecnológica del Ministerio de Minas y Energía, la cual se encuentra compuesta por computadores de escritorio, computadores portátiles, periféricos, servidores, escáner, UPS, Telecomunicaciones entre otros, acorde al inventario y de conformidad al formato de características técnicas. "/>
    <s v="MYRIAM ISABEL RODRIGUEZ RAMIREZ"/>
    <s v="Coordinador del Grupo de Tecnologias de la información y las comunicaciones - TICS"/>
    <x v="1"/>
    <d v="2019-09-10T00:00:00"/>
    <d v="2019-12-31T00:00:00"/>
    <s v="PEDRO AREVALO"/>
    <m/>
    <d v="2024-05-26T00:00:00"/>
    <s v="05 MAYO"/>
    <n v="2024"/>
    <m/>
    <m/>
    <s v="con memorando No. 3-2023-004268 del 17 -02-2023 se solicitó al área enviar proyectos de actas de liquidación "/>
    <m/>
    <s v="17/02/2023"/>
    <m/>
    <m/>
    <m/>
    <m/>
    <m/>
    <m/>
    <m/>
    <m/>
    <m/>
    <m/>
    <m/>
    <m/>
    <m/>
    <m/>
    <m/>
    <m/>
    <m/>
    <m/>
    <m/>
    <m/>
    <m/>
    <m/>
    <m/>
    <m/>
    <m/>
    <m/>
    <m/>
    <m/>
    <m/>
    <d v="2025-04-22T00:00:00"/>
    <x v="4"/>
    <x v="1"/>
    <x v="2"/>
    <m/>
  </r>
  <r>
    <s v="CAO-024-2019"/>
    <x v="5"/>
    <s v="Contratar la adquisición de cincuenta (50) certificados digitales en token de función pública, un (1) paquete de firma digital para dispositivos móviles y un (1) componente CMS (Content Management System) de acuerdo al anexo técnico."/>
    <s v="GESTION DE SEGURIDAD ELECTRONICA S.A"/>
    <s v="MARTHA LUCIA TORRES GIRALDO"/>
    <x v="1"/>
    <d v="2019-11-05T00:00:00"/>
    <d v="2019-12-31T00:00:00"/>
    <s v="GUILLERMO ANDRES LONDOÑO"/>
    <m/>
    <s v="N/A"/>
    <s v="N/A"/>
    <s v="N/A"/>
    <m/>
    <m/>
    <m/>
    <m/>
    <m/>
    <m/>
    <m/>
    <m/>
    <m/>
    <m/>
    <m/>
    <m/>
    <m/>
    <m/>
    <m/>
    <m/>
    <m/>
    <m/>
    <m/>
    <m/>
    <m/>
    <m/>
    <m/>
    <m/>
    <m/>
    <m/>
    <m/>
    <m/>
    <m/>
    <m/>
    <m/>
    <m/>
    <m/>
    <m/>
    <d v="2025-08-15T00:00:00"/>
    <x v="1"/>
    <x v="1"/>
    <x v="1"/>
    <s v="El Contrato de enmarca como un Contrato de Compra Venta (Ejecución Instantánea), la forma de pago se establece como un único pago y no se estipula cláusula de liquidación; en conclusión el Contrato no requiere liquidación"/>
  </r>
  <r>
    <s v="GGC-285-2019"/>
    <x v="5"/>
    <s v="Prestar los servicios logísticos requeridos para para la realización de las capacitaciones para la toma de decisiones relacionados con la planificación, gestión y monitoreo de políticas e iniciativas relacionadas con el sector minero energético y asuntos de gobernanza"/>
    <s v="PUBBLICA S.A.S."/>
    <s v="Coordinación del Grupo de Relacionamiento con el ciudadano"/>
    <x v="11"/>
    <d v="2019-03-08T00:00:00"/>
    <d v="2019-12-31T00:00:00"/>
    <s v="SONIA PAOLA GARCIA CONTRERAS"/>
    <m/>
    <d v="2024-05-25T00:00:00"/>
    <s v="05 MAYO"/>
    <n v="2024"/>
    <m/>
    <m/>
    <s v="Mediante radicado 3-2020-007776 del 15 de mayo de 2020 se indicó el por qué este proceso no debía liquidarse, por tratarse de un proceso financiado por el BID. El 26/07/2023 se realiza la revisión del trámitey se concluye que no requiere liquidación"/>
    <m/>
    <m/>
    <m/>
    <m/>
    <m/>
    <m/>
    <m/>
    <m/>
    <m/>
    <m/>
    <m/>
    <m/>
    <m/>
    <m/>
    <m/>
    <m/>
    <m/>
    <m/>
    <m/>
    <m/>
    <m/>
    <m/>
    <m/>
    <m/>
    <m/>
    <m/>
    <m/>
    <m/>
    <m/>
    <m/>
    <m/>
    <d v="2025-08-15T00:00:00"/>
    <x v="1"/>
    <x v="1"/>
    <x v="1"/>
    <s v="ES UN CONTRATO CON EL BID"/>
  </r>
  <r>
    <s v="GGC-620-2019"/>
    <x v="5"/>
    <s v="Licenciamiento por suscripción de mínimo 12 meses, incluyendo soporte técnico y actualizaciones de la solución tecnológica para la gestión del Banco de Información Petrolera (BIP), CONFORME A LAS FUNCIONALIDADES DESCRITAS EN CADA UNO DE LOS MÓDULOS QUE SE DETALLAN EN EL DOCUMENTO DE especificaciones Técnicas: Alistamiento e instalación de la solución tecnológica; Parametrización de la solución tecnológica; Migración de información a la herramienta seleccionada de software; Puesta en marcha de la solución tecnológica; (Capacitación y entrenamiento"/>
    <s v="HALLIBURTON LATIN AMERICA SRL SUCURSAL COLOMBIA"/>
    <s v=" "/>
    <x v="0"/>
    <d v="2019-10-01T00:00:00"/>
    <d v="2019-12-31T00:00:00"/>
    <s v="PEDRO AREVALO"/>
    <m/>
    <m/>
    <s v="01 ENERO"/>
    <n v="1900"/>
    <m/>
    <m/>
    <s v="se solicitó con radicado No. 3-2023-009935 del 27-04-2023 radicar proyectos de actas de liquidación con soportes al área"/>
    <m/>
    <m/>
    <m/>
    <m/>
    <m/>
    <m/>
    <m/>
    <m/>
    <m/>
    <m/>
    <m/>
    <m/>
    <m/>
    <m/>
    <m/>
    <m/>
    <m/>
    <m/>
    <m/>
    <m/>
    <m/>
    <m/>
    <m/>
    <m/>
    <m/>
    <m/>
    <m/>
    <m/>
    <m/>
    <m/>
    <m/>
    <d v="2025-08-15T00:00:00"/>
    <x v="1"/>
    <x v="1"/>
    <x v="1"/>
    <s v="ES UN CONTRATO CON EL BID"/>
  </r>
  <r>
    <s v="GGC-400-2019"/>
    <x v="5"/>
    <s v="Aunar esfuerzos técnicos,económicos y financieros para implementar acciones de regularización ambiental en el Departamento de Norte de Santander,jurisdicción de la Coporación Autonoma Regional de la Frontera Nororiental CORPONORTE"/>
    <s v="CORPORACION AUTONOMA REGIONAL DE LA FRONTERA NORORIENTAL &quot;CORPONOR&quot;"/>
    <s v="DIRECCION DE FORMALIZACION MINERA"/>
    <x v="5"/>
    <d v="2019-06-21T00:00:00"/>
    <d v="2019-12-31T00:00:00"/>
    <s v="SANDRA CAROLINA PULIDO"/>
    <m/>
    <d v="2024-05-26T00:00:00"/>
    <s v="05 MAYO"/>
    <n v="2024"/>
    <m/>
    <m/>
    <m/>
    <m/>
    <m/>
    <m/>
    <m/>
    <m/>
    <m/>
    <m/>
    <m/>
    <m/>
    <m/>
    <m/>
    <m/>
    <d v="2022-10-31T00:00:00"/>
    <s v="x"/>
    <m/>
    <m/>
    <m/>
    <m/>
    <m/>
    <m/>
    <m/>
    <m/>
    <m/>
    <m/>
    <m/>
    <m/>
    <m/>
    <m/>
    <m/>
    <m/>
    <m/>
    <d v="2024-11-23T00:00:00"/>
    <x v="15"/>
    <x v="0"/>
    <x v="5"/>
    <s v="no se encuentra en secopii"/>
  </r>
  <r>
    <s v="CAO-009-2019"/>
    <x v="5"/>
    <m/>
    <s v="SODEXO SERVICIOS DE BENEFICIOS E INCENTIVOS COLOMBIA S.A"/>
    <s v=" "/>
    <x v="3"/>
    <d v="2019-04-25T00:00:00"/>
    <d v="2019-12-31T00:00:00"/>
    <m/>
    <m/>
    <m/>
    <s v="01 ENERO"/>
    <n v="1900"/>
    <m/>
    <m/>
    <m/>
    <m/>
    <m/>
    <m/>
    <m/>
    <m/>
    <m/>
    <m/>
    <m/>
    <m/>
    <m/>
    <m/>
    <m/>
    <s v="26/08/2022"/>
    <s v="x"/>
    <m/>
    <m/>
    <s v="https://www.secop.gov.co/CO1ContractsManagement/Tendering/ProcurementContractEdit/View?docUniqueIdentifier=CO1.PCCNTR.938164&amp;prevCtxUrl=https%3a%2f%2fwww.secop.gov.co%3a443%2fCO1ContractsManagement%2fTendering%2fProcurementContractManagement%2fIndex&amp;prevCtxLbl=Contratos+"/>
    <m/>
    <m/>
    <m/>
    <m/>
    <m/>
    <m/>
    <m/>
    <m/>
    <m/>
    <m/>
    <m/>
    <m/>
    <m/>
    <m/>
    <m/>
    <x v="17"/>
    <x v="4"/>
    <x v="0"/>
    <m/>
  </r>
  <r>
    <s v="GGC-612-2019"/>
    <x v="5"/>
    <s v="Aunar esfuerzos técnicos, administrativos, económicos y de gestión, para apoyar la implementación de la política minera nacional, en la formación complementaria a la comunidad minera de subsistencia y así contribuir a que los mineros de subsistencia mejoren sus condiciones de trabajo"/>
    <s v="SERVICIO NACIONAL DE APRENDIZAJE - SENA"/>
    <s v="VLADIMIR CHAMAT VILLA"/>
    <x v="5"/>
    <d v="2019-09-25T00:00:00"/>
    <d v="2019-12-31T00:00:00"/>
    <s v="GUILLERMO ANDRES LONDOÑO"/>
    <m/>
    <d v="2024-05-24T00:00:00"/>
    <s v="05 MAYO"/>
    <n v="2024"/>
    <s v="No se encontro radicado "/>
    <m/>
    <s v="Mediante Memorando N° 3-2023-015580 de fecha 22-6-2023 la Subdirección Administratriva y Financiera solicita a la Dirección de Formalización Minera información asociada a la Liquidación del presente Contrato"/>
    <m/>
    <m/>
    <m/>
    <m/>
    <m/>
    <m/>
    <m/>
    <m/>
    <m/>
    <m/>
    <m/>
    <m/>
    <m/>
    <m/>
    <m/>
    <m/>
    <m/>
    <m/>
    <m/>
    <m/>
    <m/>
    <m/>
    <m/>
    <m/>
    <m/>
    <m/>
    <m/>
    <m/>
    <m/>
    <m/>
    <m/>
    <d v="2025-01-08T00:00:00"/>
    <x v="16"/>
    <x v="1"/>
    <x v="2"/>
    <s v="No se evidencia radicación de liquidación en NEON y en ARGO / Se advierte pérdida de competencia"/>
  </r>
  <r>
    <s v="CAO-011-2019"/>
    <x v="5"/>
    <m/>
    <s v="-630-"/>
    <s v=" "/>
    <x v="3"/>
    <d v="2019-05-13T00:00:00"/>
    <d v="2019-12-31T00:00:00"/>
    <m/>
    <m/>
    <m/>
    <s v="01 ENERO"/>
    <n v="1900"/>
    <m/>
    <m/>
    <m/>
    <m/>
    <m/>
    <m/>
    <m/>
    <m/>
    <m/>
    <m/>
    <m/>
    <m/>
    <m/>
    <m/>
    <m/>
    <s v="29/08/2022"/>
    <s v="x"/>
    <m/>
    <m/>
    <s v="https://www.secop.gov.co/CO1ContractsManagement/Tendering/ProcurementContractEdit/View?docUniqueIdentifier=CO1.PCCNTR.956101&amp;prevCtxUrl=https%3a%2f%2fwww.secop.gov.co%3a443%2fCO1ContractsManagement%2fTendering%2fProcurementContractManagement%2fIndex&amp;prevCtxLbl=Contratos+"/>
    <m/>
    <m/>
    <m/>
    <m/>
    <m/>
    <m/>
    <m/>
    <m/>
    <m/>
    <m/>
    <m/>
    <m/>
    <m/>
    <m/>
    <m/>
    <x v="17"/>
    <x v="4"/>
    <x v="0"/>
    <m/>
  </r>
  <r>
    <s v="CAO-028-2019"/>
    <x v="5"/>
    <m/>
    <s v="SISTEMAS ELECTRICOS Y DE COMUNICACIONES SISELCOM S.A.S"/>
    <s v=" "/>
    <x v="3"/>
    <d v="2019-12-10T00:00:00"/>
    <d v="2019-12-31T00:00:00"/>
    <m/>
    <m/>
    <m/>
    <s v="01 ENERO"/>
    <n v="1900"/>
    <m/>
    <m/>
    <m/>
    <m/>
    <m/>
    <m/>
    <m/>
    <m/>
    <m/>
    <m/>
    <m/>
    <m/>
    <m/>
    <m/>
    <m/>
    <s v="21/07/2022"/>
    <s v="x"/>
    <m/>
    <m/>
    <s v="https://www.secop.gov.co/CO1ContractsManagement/Tendering/ProcurementContractEdit/View?docUniqueIdentifier=CO1.PCCNTR.1218125&amp;prevCtxUrl=https%3a%2f%2fwww.secop.gov.co%3a443%2fCO1ContractsManagement%2fTendering%2fProcurementContractManagement%2fIndex&amp;prevCtxLbl=Contratos+"/>
    <m/>
    <m/>
    <m/>
    <m/>
    <m/>
    <m/>
    <m/>
    <m/>
    <m/>
    <m/>
    <m/>
    <m/>
    <m/>
    <m/>
    <m/>
    <x v="17"/>
    <x v="4"/>
    <x v="0"/>
    <m/>
  </r>
  <r>
    <s v="GGC-642-2019"/>
    <x v="5"/>
    <s v="Contratar los servicios de consultoria para formular el plan estrategico de tecnologías de la información (PETI) del Ministerio de Minas y Energía, alineado con el  Marco de Referencia de Arquitectura Empresarial para el gobierno de TI para elperiodo 2020- 2023"/>
    <s v="MANAGEMENT &amp; QUALITY S.A.S."/>
    <s v="Coordinador del Grupo de Tecnologías de Información y Comunicación."/>
    <x v="1"/>
    <d v="2019-10-15T00:00:00"/>
    <d v="2019-12-31T00:00:00"/>
    <s v="DANNY MAURICIO SUAREZ"/>
    <m/>
    <d v="2024-05-25T00:00:00"/>
    <s v="05 MAYO"/>
    <n v="2024"/>
    <m/>
    <m/>
    <m/>
    <m/>
    <m/>
    <m/>
    <m/>
    <m/>
    <m/>
    <m/>
    <m/>
    <m/>
    <m/>
    <m/>
    <m/>
    <d v="2022-08-26T00:00:00"/>
    <s v="x"/>
    <m/>
    <m/>
    <m/>
    <m/>
    <m/>
    <m/>
    <m/>
    <m/>
    <m/>
    <m/>
    <m/>
    <m/>
    <m/>
    <m/>
    <m/>
    <m/>
    <m/>
    <d v="2025-02-05T00:00:00"/>
    <x v="13"/>
    <x v="1"/>
    <x v="0"/>
    <s v="El día 26 de agosto de 2022 se publico en la SECOP II la modificación correspondiente al Acta de Liquidación / Se cambia Estado "/>
  </r>
  <r>
    <s v="GGC-708-2019"/>
    <x v="5"/>
    <s v="Contratar los servicios de preproducción, producción y postproducción de mensajes institucionales y su divulgación a través de medios tradicionales con el fin de llevar los mensajes de la entidad a todo tipo de públicos."/>
    <s v="RADIO TELEVISIÓN NACIONAL DE COLOMBIA RTVC"/>
    <s v="ERIKA DELGADO MONCAYO"/>
    <x v="14"/>
    <d v="2019-11-22T00:00:00"/>
    <d v="2019-12-31T00:00:00"/>
    <s v="SANDRA CAROLINA PULIDO"/>
    <m/>
    <d v="2024-05-26T00:00:00"/>
    <s v="05 MAYO"/>
    <n v="2024"/>
    <m/>
    <m/>
    <m/>
    <m/>
    <m/>
    <m/>
    <m/>
    <m/>
    <m/>
    <m/>
    <m/>
    <m/>
    <m/>
    <m/>
    <m/>
    <m/>
    <m/>
    <m/>
    <m/>
    <m/>
    <m/>
    <m/>
    <m/>
    <m/>
    <m/>
    <m/>
    <m/>
    <m/>
    <m/>
    <m/>
    <m/>
    <m/>
    <m/>
    <m/>
    <d v="2024-12-12T00:00:00"/>
    <x v="18"/>
    <x v="0"/>
    <x v="5"/>
    <s v="no se encuentra en secopii"/>
  </r>
  <r>
    <s v="GGC-755-2019"/>
    <x v="5"/>
    <s v="Contratar la intervención general del subsistema de calibración para el sistema de monitoreo de humedad y temperatura del Archivo Central del Ministerio de Minas y Energía"/>
    <s v="MICRONANONICS TECHNOLOGIES S.A.S"/>
    <s v="Coordinación del Grupo de Servicios Administrativos"/>
    <x v="3"/>
    <d v="2019-12-11T00:00:00"/>
    <d v="2019-12-31T00:00:00"/>
    <s v="DANNY MAURICIO SUAREZ"/>
    <m/>
    <d v="2024-05-25T00:00:00"/>
    <s v="05 MAYO"/>
    <n v="2024"/>
    <m/>
    <m/>
    <m/>
    <m/>
    <m/>
    <m/>
    <m/>
    <m/>
    <m/>
    <m/>
    <m/>
    <m/>
    <m/>
    <m/>
    <m/>
    <d v="2022-06-30T00:00:00"/>
    <s v="x"/>
    <m/>
    <m/>
    <m/>
    <m/>
    <m/>
    <m/>
    <m/>
    <m/>
    <m/>
    <m/>
    <m/>
    <m/>
    <m/>
    <m/>
    <m/>
    <m/>
    <m/>
    <m/>
    <x v="17"/>
    <x v="4"/>
    <x v="5"/>
    <s v="no se encuentra en secopii"/>
  </r>
  <r>
    <s v="GGC-408-2019"/>
    <x v="5"/>
    <s v="Aunar esfuerzos técnicos, económicos y financieros para implementar acciones de regularización ambiental en el Departamento de Antioquia"/>
    <s v="CORPORACIÓN AUTÓNOMA REGIONAL DEL CENTRO DE ANTIOQUIA CORANTIOQUIA -POLITÉCNICO COLOMBIANO JAIME ISAZA CADAVID"/>
    <s v="Grupo de para la Gestión Empresarial y Desarrollo de la Política Minera."/>
    <x v="5"/>
    <d v="2019-07-24T00:00:00"/>
    <d v="2019-12-31T00:00:00"/>
    <s v="SANDRA CAROLINA PULIDO"/>
    <m/>
    <d v="2024-05-26T00:00:00"/>
    <s v="05 MAYO"/>
    <n v="2024"/>
    <m/>
    <m/>
    <m/>
    <m/>
    <m/>
    <m/>
    <m/>
    <m/>
    <m/>
    <m/>
    <m/>
    <m/>
    <m/>
    <m/>
    <m/>
    <m/>
    <m/>
    <m/>
    <m/>
    <m/>
    <m/>
    <m/>
    <m/>
    <m/>
    <m/>
    <m/>
    <m/>
    <m/>
    <m/>
    <m/>
    <m/>
    <m/>
    <m/>
    <m/>
    <m/>
    <x v="17"/>
    <x v="4"/>
    <x v="5"/>
    <s v="no se encuentra en secopii"/>
  </r>
  <r>
    <s v="CAO-029-2019"/>
    <x v="5"/>
    <m/>
    <s v="SOLUCIONES INTEGRALES DE OFICINA SAS"/>
    <s v=" "/>
    <x v="3"/>
    <d v="2019-12-11T00:00:00"/>
    <d v="2020-01-20T00:00:00"/>
    <m/>
    <m/>
    <m/>
    <s v="01 ENERO"/>
    <n v="1900"/>
    <m/>
    <m/>
    <m/>
    <m/>
    <m/>
    <m/>
    <m/>
    <m/>
    <m/>
    <m/>
    <m/>
    <m/>
    <m/>
    <m/>
    <m/>
    <s v="18/07/2022"/>
    <s v="x"/>
    <m/>
    <m/>
    <s v="https://www.secop.gov.co/CO1ContractsManagement/Tendering/ProcurementContractEdit/View?docUniqueIdentifier=CO1.PCCNTR.1220315&amp;prevCtxUrl=https%3a%2f%2fwww.secop.gov.co%3a443%2fCO1ContractsManagement%2fTendering%2fProcurementContractManagement%2fIndex&amp;prevCtxLbl=Contratos+"/>
    <m/>
    <m/>
    <m/>
    <m/>
    <m/>
    <m/>
    <m/>
    <m/>
    <m/>
    <m/>
    <m/>
    <m/>
    <m/>
    <m/>
    <m/>
    <x v="17"/>
    <x v="4"/>
    <x v="0"/>
    <s v="sin publicar secop ii"/>
  </r>
  <r>
    <s v="GGC-221-2018"/>
    <x v="8"/>
    <m/>
    <s v="FENDIPETROLEO"/>
    <s v=" "/>
    <x v="0"/>
    <d v="2018-01-24T00:00:00"/>
    <d v="2020-01-22T00:00:00"/>
    <m/>
    <m/>
    <m/>
    <s v="01 ENERO"/>
    <n v="1900"/>
    <m/>
    <m/>
    <m/>
    <m/>
    <m/>
    <m/>
    <m/>
    <m/>
    <m/>
    <m/>
    <m/>
    <m/>
    <m/>
    <m/>
    <m/>
    <s v="26/08/2022"/>
    <s v="x"/>
    <m/>
    <m/>
    <s v="https://www.secop.gov.co/CO1ContractsManagement/Tendering/ProcurementContractEdit/View?docUniqueIdentifier=CO1.PCCNTR.331075&amp;prevCtxUrl=https%3a%2f%2fwww.secop.gov.co%3a443%2fCO1ContractsManagement%2fTendering%2fProcurementContractManagement%2fIndex&amp;prevCtxLbl=Contratos+"/>
    <m/>
    <m/>
    <m/>
    <m/>
    <m/>
    <m/>
    <m/>
    <m/>
    <m/>
    <m/>
    <m/>
    <m/>
    <m/>
    <m/>
    <m/>
    <x v="17"/>
    <x v="4"/>
    <x v="0"/>
    <m/>
  </r>
  <r>
    <s v="GGC-573-2017"/>
    <x v="3"/>
    <s v="Ampliar la cobertura y procurar la satisfacción de la demanda de energía en las Zonas No Interconectadas - ZNI, mediante la ejecución del proyecto “DISEÑO Y CONSTRUCCIÓN DE LOS SISTEMAS DE ENERGÍA SOLAR FOTOVOLTAICA PARA LAS COMUNIDADES DE: YURUPARI, NUEVA FLORIDA, PUERTO ÑAMU, PUERTO LAGUNA, LOS CERROS, SANTA ROSA, NAZARET DEL TI, SAN PEDRO DEL TI, VILLANUEVA, GUAMAL, PUERTO LIMÓN, TIERRA GRATA, VIRABAZU, SABANA, PUERTO MENSAJERO, SAN POLO DE MANDÍ, WASAY"/>
    <s v="IPSE- ELECTRIFICADORA DEL CAQUETA S.A  - E.S.P"/>
    <s v="RAMIREZ MARTINEZ MARIA VICTORIA"/>
    <x v="2"/>
    <d v="2017-12-28T00:00:00"/>
    <d v="2018-07-31T00:00:00"/>
    <s v="GUILLERMO ANDRES LONDOÑO"/>
    <m/>
    <d v="2022-08-20T00:00:00"/>
    <s v="08 AGOSTO"/>
    <n v="2022"/>
    <s v="No se encontro radicado "/>
    <m/>
    <s v="Mediante memorando 3-2023-009562_x000a_del 21-04-2023 se solicitó al área la radicación del acta de liquidación"/>
    <m/>
    <m/>
    <s v="Mediante Radicado N° 1-2024-048519 de fecha 29 de octubre de 2024 se da respuesta a la solicitud de información para liquidación, esta información se remite desde el ipse"/>
    <m/>
    <m/>
    <m/>
    <m/>
    <m/>
    <m/>
    <m/>
    <m/>
    <m/>
    <m/>
    <m/>
    <m/>
    <m/>
    <m/>
    <m/>
    <m/>
    <m/>
    <m/>
    <m/>
    <m/>
    <m/>
    <m/>
    <m/>
    <m/>
    <m/>
    <m/>
    <m/>
    <m/>
    <d v="2024-01-08T00:00:00"/>
    <x v="16"/>
    <x v="0"/>
    <x v="2"/>
    <s v="Se evidencia que en la Plataforma NEON el proceso de liquidación se encuentra en el paso 974 correspondiente a la elaboración de liquidación desde el día 14 de agosto de 2024 / se advierte pérdida de competencia para liquidar"/>
  </r>
  <r>
    <s v="GGC-611-2017"/>
    <x v="3"/>
    <s v="Ampliar la cobertura y procurar la satisfacción de la demanda de energía en las Zonas No Interconectadas - ZNI, mediante la ejecución del proyecto “DISEÑO Y CONSTRUCCION DE LOS SISTEMAS DE ENERGIA SOLAR FOTOVOLTAICA AISLADA” del Fondo de Apoyo Financiero para Energización de Zonas No Interconectadas – FAZNI."/>
    <s v="GENSA S.A. E.S.P.- IPSE"/>
    <s v="Director de Energía Eléctrica"/>
    <x v="2"/>
    <d v="2017-12-28T00:00:00"/>
    <d v="2020-02-29T00:00:00"/>
    <s v="PEDRO AREVALO"/>
    <m/>
    <m/>
    <s v="01 ENERO"/>
    <n v="1900"/>
    <m/>
    <m/>
    <m/>
    <m/>
    <m/>
    <m/>
    <m/>
    <m/>
    <m/>
    <m/>
    <m/>
    <m/>
    <m/>
    <m/>
    <m/>
    <d v="2022-01-12T00:00:00"/>
    <m/>
    <m/>
    <m/>
    <m/>
    <m/>
    <m/>
    <m/>
    <m/>
    <m/>
    <m/>
    <m/>
    <m/>
    <m/>
    <m/>
    <m/>
    <m/>
    <m/>
    <m/>
    <m/>
    <x v="17"/>
    <x v="4"/>
    <x v="5"/>
    <m/>
  </r>
  <r>
    <s v="GGC-601-2019"/>
    <x v="5"/>
    <m/>
    <s v="J.A.H INGENIERÍA INDUSTRIAL S.A.S"/>
    <m/>
    <x v="8"/>
    <d v="2019-09-20T00:00:00"/>
    <d v="2020-03-20T00:00:00"/>
    <s v="PEDRO AREVALO"/>
    <m/>
    <m/>
    <s v="01 ENERO"/>
    <n v="1900"/>
    <m/>
    <m/>
    <m/>
    <m/>
    <m/>
    <m/>
    <m/>
    <m/>
    <m/>
    <m/>
    <m/>
    <m/>
    <m/>
    <m/>
    <m/>
    <s v="26/08/2022"/>
    <m/>
    <s v="x"/>
    <s v="1425 DE 26-08-2022"/>
    <s v="https://www.secop.gov.co/CO1ContractsManagement/Tendering/ProcurementContractEdit/View?docUniqueIdentifier=CO1.PCCNTR.1108224"/>
    <m/>
    <m/>
    <m/>
    <m/>
    <m/>
    <m/>
    <m/>
    <m/>
    <m/>
    <m/>
    <m/>
    <m/>
    <m/>
    <d v="2022-04-10T00:00:00"/>
    <m/>
    <x v="17"/>
    <x v="4"/>
    <x v="0"/>
    <m/>
  </r>
  <r>
    <s v="GGC-483-2018"/>
    <x v="8"/>
    <s v="Desarrollar la formulación e implementación de una estrategia para el fortalecimiento de las capacidades técnicas de la Autoridad Reguladora en el marco del proyecto de inversión: “Fortalecimiento de la autoridad reguladora para el uso seguro de materiales nucleares y radiactivos en el territorio nacional”"/>
    <s v="CONSORCIO PROES -TEKNIDATA"/>
    <s v="Asesora Viceministerio de Minas"/>
    <x v="6"/>
    <s v="23/07/2018"/>
    <s v="30/11/2018"/>
    <s v="DANNY MAURICIO SUAREZ"/>
    <m/>
    <d v="2024-08-26T00:00:00"/>
    <s v="08 AGOSTO"/>
    <n v="2024"/>
    <m/>
    <m/>
    <m/>
    <m/>
    <m/>
    <m/>
    <m/>
    <m/>
    <m/>
    <m/>
    <m/>
    <m/>
    <m/>
    <m/>
    <m/>
    <d v="2022-08-12T00:00:00"/>
    <s v="x"/>
    <m/>
    <m/>
    <m/>
    <m/>
    <m/>
    <m/>
    <m/>
    <m/>
    <m/>
    <m/>
    <m/>
    <m/>
    <m/>
    <m/>
    <m/>
    <m/>
    <m/>
    <m/>
    <x v="17"/>
    <x v="4"/>
    <x v="5"/>
    <s v="Rechazado en secopii"/>
  </r>
  <r>
    <s v="GGC-374-2019"/>
    <x v="5"/>
    <s v="Aunar esfuerzos técnicos, económicos y financieros para implementar acciones de regularización ambiental en el Departamento de Nariño, jurisdicción de la Corporación Autónoma Regional de Nariño - CORPONARIÑO, a través del seguimiento e implementación de los medios de regularización ambiental para los pequeños mineros no regularizados"/>
    <s v="CORPONARIÑO"/>
    <s v="Grupo de para la Gestión Empresarial y Desarrollo de la Política Minera."/>
    <x v="5"/>
    <s v="30/07/2019"/>
    <d v="2020-04-20T00:00:00"/>
    <s v="SANDRA CAROLINA PULIDO"/>
    <m/>
    <d v="2024-08-28T00:00:00"/>
    <s v="08 AGOSTO"/>
    <n v="2024"/>
    <m/>
    <m/>
    <m/>
    <m/>
    <m/>
    <m/>
    <m/>
    <m/>
    <m/>
    <m/>
    <m/>
    <m/>
    <m/>
    <m/>
    <m/>
    <m/>
    <m/>
    <m/>
    <m/>
    <m/>
    <m/>
    <m/>
    <m/>
    <m/>
    <m/>
    <m/>
    <m/>
    <m/>
    <m/>
    <m/>
    <m/>
    <m/>
    <m/>
    <m/>
    <d v="2025-02-06T00:00:00"/>
    <x v="13"/>
    <x v="1"/>
    <x v="0"/>
    <s v="EL 15 de julio de 2022 se publico en la plataforma el secop ii el acta de liquidacion / se actualiza el Estado "/>
  </r>
  <r>
    <s v="GGC-428-2019"/>
    <x v="5"/>
    <s v="Aunar esfuerzos técnicos y financieros para implementar las actividades_x000a_de corto plazo (2019) del Plan integral de Gestión de Cambio Climático,_x000a_adoptado por medio de la Resolución 40807 de 2018."/>
    <s v="Centro Internacional de Agricultura Tropical - CIAT"/>
    <s v="Jefe de la Oficina de Asuntos Ambientales y Sociales"/>
    <x v="8"/>
    <d v="2019-07-02T00:00:00"/>
    <d v="2020-04-30T00:00:00"/>
    <s v="DANNY MAURICIO SUAREZ"/>
    <m/>
    <d v="2024-08-28T00:00:00"/>
    <s v="08 AGOSTO"/>
    <n v="2024"/>
    <m/>
    <m/>
    <m/>
    <m/>
    <m/>
    <m/>
    <m/>
    <m/>
    <m/>
    <m/>
    <m/>
    <m/>
    <m/>
    <m/>
    <m/>
    <d v="2022-08-04T00:00:00"/>
    <s v="x"/>
    <m/>
    <m/>
    <m/>
    <m/>
    <m/>
    <m/>
    <m/>
    <m/>
    <m/>
    <m/>
    <m/>
    <m/>
    <m/>
    <m/>
    <m/>
    <m/>
    <m/>
    <d v="2025-02-04T00:00:00"/>
    <x v="13"/>
    <x v="1"/>
    <x v="0"/>
    <s v="El día 5 de julio de 2019 se publicó en la Plataforma SECOP I el Acta de Liquidación / Se actualiza Estado"/>
  </r>
  <r>
    <s v="GGC-365-2020"/>
    <x v="6"/>
    <s v="Adquisición de Elementos de Protección Personal - EPP, para el Ministerio de Minas y Energía, en atención a la Pandemia COVID-19."/>
    <s v="PEREZ PERALTA FABIAN ERNESTO"/>
    <s v="ANGELICA MARIA BERMUDEZ RODRIGUEZ"/>
    <x v="3"/>
    <s v="19/05/2020"/>
    <d v="2020-05-30T00:00:00"/>
    <s v="GUILLERMO ANDRES LONDOÑO"/>
    <m/>
    <d v="2024-08-14T00:00:00"/>
    <s v="08 AGOSTO"/>
    <n v="2024"/>
    <s v="No se encontro radicado "/>
    <m/>
    <s v="Mediante Memorando N° 3-2023-015890 de fecha 26-06-2023 la Subdifrección Administrativa y Financiera solicita al Grupo de Gestión Administrativa información asociada al trámite de liquidación correspondiente"/>
    <m/>
    <m/>
    <m/>
    <m/>
    <m/>
    <m/>
    <m/>
    <m/>
    <m/>
    <m/>
    <m/>
    <m/>
    <m/>
    <m/>
    <m/>
    <m/>
    <m/>
    <m/>
    <m/>
    <m/>
    <m/>
    <m/>
    <m/>
    <m/>
    <m/>
    <m/>
    <m/>
    <m/>
    <m/>
    <m/>
    <m/>
    <d v="2025-01-08T00:00:00"/>
    <x v="16"/>
    <x v="1"/>
    <x v="2"/>
    <s v="No se evidencia radicación de liquidación en NEON y en ARGO / Se advierte pérdida de competencia"/>
  </r>
  <r>
    <s v="CAO-007-2020"/>
    <x v="6"/>
    <s v="Adquisición de cinco (5) Licencias VIP Gobierno Creative Cloud for teams all Apps, con número del plan VIP: 60249E4ED21288DC4E3A."/>
    <s v=" XSYSTEM LTDA."/>
    <s v="Coordinador Grupo Infraestructura Tecnologica "/>
    <x v="1"/>
    <s v="07/05/2020"/>
    <d v="2020-06-21T00:00:00"/>
    <s v="SONIA PAOLA GARCIA CONTRERAS"/>
    <m/>
    <d v="2024-08-28T00:00:00"/>
    <s v="08 AGOSTO"/>
    <n v="2024"/>
    <s v="3-2022-029934_x000a_del 05-12-2022"/>
    <d v="2022-05-12T00:00:00"/>
    <s v="Se evidencia en la trazabilidad de ARGO QUE EL 07/12/2022 se devuelve el radicado al área"/>
    <s v="3-2022-029934"/>
    <d v="2022-07-12T00:00:00"/>
    <m/>
    <m/>
    <m/>
    <m/>
    <m/>
    <m/>
    <m/>
    <m/>
    <m/>
    <m/>
    <m/>
    <m/>
    <m/>
    <m/>
    <m/>
    <m/>
    <m/>
    <m/>
    <m/>
    <m/>
    <m/>
    <m/>
    <m/>
    <m/>
    <m/>
    <m/>
    <m/>
    <m/>
    <m/>
    <d v="2025-08-15T00:00:00"/>
    <x v="1"/>
    <x v="1"/>
    <x v="1"/>
    <s v="Mediante memorando 3-2024-022561 el área informó que se realizó el cierre del expediente en SECOPII"/>
  </r>
  <r>
    <s v="GGC-323-2015"/>
    <x v="2"/>
    <s v="relacionada con los temas negocio del sector minero energético."/>
    <s v="BANCOLDEX"/>
    <s v="BELTRAN QUINTERO CARLOS DAVID"/>
    <x v="0"/>
    <d v="2015-09-30T00:00:00"/>
    <d v="2020-06-30T00:00:00"/>
    <s v="GUILLERMO ANDRES LONDOÑO"/>
    <m/>
    <d v="2024-08-26T00:00:00"/>
    <s v="08 AGOSTO"/>
    <n v="2024"/>
    <s v="No se encontro radicado "/>
    <m/>
    <s v="Mediante Memorando N° 3-2023-015707 de fecha 23 de junio de 2023 la Sudirección Administrativa y Financiera solicita a la Dirección de Hidrocarburos información asociada a la liquidación del presente Contrato"/>
    <m/>
    <m/>
    <m/>
    <m/>
    <m/>
    <m/>
    <m/>
    <m/>
    <m/>
    <m/>
    <m/>
    <m/>
    <m/>
    <m/>
    <m/>
    <m/>
    <m/>
    <m/>
    <m/>
    <m/>
    <m/>
    <m/>
    <m/>
    <m/>
    <m/>
    <m/>
    <m/>
    <m/>
    <m/>
    <m/>
    <m/>
    <d v="2025-01-08T00:00:00"/>
    <x v="16"/>
    <x v="1"/>
    <x v="2"/>
    <s v="No se evidencia radicación de liquidación en NEON y en ARGO / Se advierte pérdida de competencia"/>
  </r>
  <r>
    <s v="GGC-363-2020"/>
    <x v="6"/>
    <s v="Adquisición  de Elementos de Protección Personal - EPP, para el Ministerio de Minas y Energía"/>
    <s v="TECNOLOGIA DE INNOVACION Y SOFTWARE SAS"/>
    <s v=" Coordinadora del Grupo de Gestión Administrativa_x000a_"/>
    <x v="3"/>
    <s v="29/05/2020"/>
    <d v="2020-06-30T00:00:00"/>
    <s v="PEDRO AREVALO"/>
    <m/>
    <m/>
    <s v="01 ENERO"/>
    <n v="1900"/>
    <m/>
    <m/>
    <m/>
    <m/>
    <m/>
    <m/>
    <m/>
    <m/>
    <m/>
    <m/>
    <m/>
    <m/>
    <m/>
    <m/>
    <m/>
    <m/>
    <m/>
    <m/>
    <m/>
    <m/>
    <m/>
    <m/>
    <m/>
    <m/>
    <m/>
    <m/>
    <m/>
    <m/>
    <m/>
    <m/>
    <m/>
    <m/>
    <m/>
    <m/>
    <d v="2025-08-15T00:00:00"/>
    <x v="1"/>
    <x v="1"/>
    <x v="1"/>
    <s v="Mediante memorando 3-2024-019350 del 24/06/2024 el área informa que el contrato no requiere liquidación y que en 2022 remitieron certificación de cumplimiento para que obrara en el expediente"/>
  </r>
  <r>
    <s v="GGC-404-2020"/>
    <x v="6"/>
    <s v="Contratar la adquisición de doscientas cincuenta (250) caretas visores (protector facial), para funcionarios y colaboradores del Ministerio de Minas y Energía, dentro del marco de prevención y mitigación del COVID-19 al interior de la Entidad."/>
    <s v="AVANZA INTERNACIONAL GROUP SAS"/>
    <s v="MARIA BERMUDEZ RODRIGUEZ"/>
    <x v="3"/>
    <d v="2020-06-30T00:00:00"/>
    <d v="2020-07-03T00:00:00"/>
    <s v="GUILLERMO ANDRES LONDOÑO"/>
    <m/>
    <s v="N/A"/>
    <s v="N/A"/>
    <s v="N/A"/>
    <m/>
    <m/>
    <s v="Mediante Memorando N° 3-2021-018382 de fecha 30 de septiembre de 2021 se remite por parte del Grupo de Servicios Administrativos al Grupo de Gestión Contractual documentos asociados a la liquidación del presente contrato"/>
    <m/>
    <m/>
    <m/>
    <m/>
    <m/>
    <m/>
    <m/>
    <m/>
    <m/>
    <m/>
    <m/>
    <m/>
    <m/>
    <m/>
    <m/>
    <m/>
    <m/>
    <m/>
    <m/>
    <m/>
    <m/>
    <m/>
    <m/>
    <m/>
    <m/>
    <m/>
    <m/>
    <m/>
    <m/>
    <m/>
    <m/>
    <d v="2025-08-15T00:00:00"/>
    <x v="1"/>
    <x v="1"/>
    <x v="1"/>
    <s v="No se evidencia trámite de liquidación asociado a la comunicación en comento / sin embargo, se advierte desde el objeto que el mismo corresponde a una Compra Venta (Ejecución Instantánea) en consecuencia no reuiere liquidación"/>
  </r>
  <r>
    <s v="GGC-411-2020"/>
    <x v="6"/>
    <s v="Contratar la adquisición de diez (10) Tapetes de desinfección de calzado, y cuatro (4) garrafas de sanitizante líquido para las instalaciones del Ministerio de Minas y Energía, dentro del marco de prevención y mitigación del COVID-19 al interior de la Entidad."/>
    <s v="LABORATORIO DE INGENIERIA Y METROLOGIA S.A.S"/>
    <s v="Grupo de Servicios Administrativos"/>
    <x v="3"/>
    <s v="08/07/2020"/>
    <d v="2020-07-22T00:00:00"/>
    <s v="SANDRA CAROLINA PULIDO"/>
    <m/>
    <d v="2024-08-28T00:00:00"/>
    <s v="08 AGOSTO"/>
    <n v="2024"/>
    <m/>
    <m/>
    <m/>
    <m/>
    <m/>
    <m/>
    <m/>
    <m/>
    <m/>
    <m/>
    <m/>
    <m/>
    <m/>
    <m/>
    <m/>
    <m/>
    <m/>
    <m/>
    <m/>
    <m/>
    <m/>
    <m/>
    <m/>
    <m/>
    <m/>
    <m/>
    <m/>
    <m/>
    <m/>
    <m/>
    <m/>
    <m/>
    <m/>
    <m/>
    <d v="2024-11-23T00:00:00"/>
    <x v="15"/>
    <x v="0"/>
    <x v="5"/>
    <s v="no se encuentra en secopii"/>
  </r>
  <r>
    <s v="GGC-416-2020"/>
    <x v="6"/>
    <s v="Contratar el servicio de desinfección de las oficinas del Ministerio de Minas y Energía, dentro del marco de prevención y mitigación del COVID-19 al interior de la Entidad."/>
    <s v="COOPERATIVA DE TRABAJO ASOCIADO SERCONAL"/>
    <s v="Coordinador Grupo de Gestión Administrativa"/>
    <x v="3"/>
    <s v="14/07/2020"/>
    <d v="2020-07-27T00:00:00"/>
    <s v="DANNY MAURICIO SUAREZ"/>
    <m/>
    <d v="2023-01-27T00:00:00"/>
    <s v="01 ENERO"/>
    <n v="2023"/>
    <m/>
    <m/>
    <m/>
    <m/>
    <m/>
    <m/>
    <m/>
    <m/>
    <m/>
    <m/>
    <m/>
    <m/>
    <m/>
    <m/>
    <m/>
    <d v="2022-06-03T00:00:00"/>
    <s v="x"/>
    <m/>
    <m/>
    <m/>
    <m/>
    <m/>
    <m/>
    <m/>
    <m/>
    <m/>
    <m/>
    <m/>
    <m/>
    <m/>
    <m/>
    <m/>
    <m/>
    <m/>
    <d v="2025-02-04T00:00:00"/>
    <x v="13"/>
    <x v="1"/>
    <x v="0"/>
    <s v="El día 7 de junio de 2022 se publicó en la TVEC la modificación de la orden de compa No 51943 correspondiente al Acta de Liquidación / Se cambia Estado  "/>
  </r>
  <r>
    <s v="CAO-012-2019"/>
    <x v="5"/>
    <s v="PRESTAR LOS SERVICIOS PROFESIONALES PARA APOYAR AL MINISTERIO DE MINAS Y ENERGÍA EN LAS ACTIVIDADES RELACIONADAS CON LAS ETAPAS PRECONTRACTUAL, CONTRACTUAL Y POSTCONTRACTUAL DE LOS PROCESOS QUE CONTENGAN RECURSOS DEL SISTEMA GENERAL DE REGALÍAS ASI COMO LAS ACTIVIDADES PROPIAS DEL MINISTERIO."/>
    <s v="GENERACIÓN DE TALENTOS SAS"/>
    <s v="Grupo de Servicios Administrativos"/>
    <x v="22"/>
    <s v="17/01/2019"/>
    <s v="17/01/2020"/>
    <s v="SANDRA CAROLINA PULIDO"/>
    <m/>
    <m/>
    <s v="01 ENERO"/>
    <n v="1900"/>
    <m/>
    <m/>
    <m/>
    <m/>
    <m/>
    <m/>
    <m/>
    <m/>
    <m/>
    <m/>
    <m/>
    <m/>
    <m/>
    <m/>
    <m/>
    <m/>
    <m/>
    <m/>
    <m/>
    <m/>
    <m/>
    <m/>
    <m/>
    <m/>
    <m/>
    <m/>
    <m/>
    <m/>
    <m/>
    <m/>
    <m/>
    <m/>
    <m/>
    <m/>
    <m/>
    <x v="17"/>
    <x v="4"/>
    <x v="5"/>
    <s v="sin publicar secop ii"/>
  </r>
  <r>
    <s v="GGC-304-2014"/>
    <x v="11"/>
    <s v="Ampliar la cobertura, mejorar la calidad y continuidad del servicio de energía eléctrica y satisfacer la demanda de la misma en las zonas del Sistema Interconectado Nacional - SIN, ubicadas en el Mercado deComercialización del OPERADOR DE RED- ELECTRIFICADORA DEL CARIBE S.A. E.S.P., mediante la ejecución de proyectos del Fondo deApoyo Financiero para la Energización de las Zonas Rurales Interconectadas- FAER."/>
    <s v="ELECTRICARIBE S.A. E.S.P."/>
    <s v="VÍCTOR PATERNINA"/>
    <x v="2"/>
    <d v="2014-12-31T00:00:00"/>
    <d v="2034-12-30T00:00:00"/>
    <s v="GUILLERMO ANDRES LONDOÑO"/>
    <m/>
    <d v="2037-06-30T00:00:00"/>
    <s v="06 JUNIO"/>
    <n v="2037"/>
    <m/>
    <m/>
    <m/>
    <m/>
    <m/>
    <m/>
    <m/>
    <m/>
    <m/>
    <m/>
    <m/>
    <m/>
    <m/>
    <m/>
    <m/>
    <m/>
    <m/>
    <m/>
    <m/>
    <m/>
    <m/>
    <m/>
    <m/>
    <m/>
    <m/>
    <m/>
    <m/>
    <m/>
    <m/>
    <m/>
    <m/>
    <m/>
    <m/>
    <m/>
    <d v="2025-04-11T00:00:00"/>
    <x v="8"/>
    <x v="1"/>
    <x v="4"/>
    <s v="El contrato se encuentra en ejecución, lo anterior, atendiendo el plazo de ejecución contractualmente previsto, 20 años. No obstante, en los documentos de la carpeta compartida se evidencia que mediante resolucion se dió incumplimiento"/>
  </r>
  <r>
    <s v="CAO-011-2020"/>
    <x v="6"/>
    <m/>
    <s v="MEGASERVICE GVM LTDA"/>
    <s v=" Coordinadora del Grupo de Gestión Administrativa_x000a_"/>
    <x v="3"/>
    <s v="04/08/2020"/>
    <d v="2020-10-04T00:00:00"/>
    <m/>
    <m/>
    <m/>
    <s v="01 ENERO"/>
    <n v="1900"/>
    <m/>
    <m/>
    <m/>
    <m/>
    <m/>
    <m/>
    <m/>
    <m/>
    <m/>
    <m/>
    <m/>
    <m/>
    <m/>
    <m/>
    <m/>
    <s v="29/06/2022"/>
    <s v="x"/>
    <m/>
    <m/>
    <s v="https://www.secop.gov.co/CO1ContractsManagement/Tendering/ProcurementContractEdit/View?ProfileName=CCE-10-Minima_Cuantia&amp;PPI=CO1.PPI.8545999&amp;DocUniqueName=ContratoDeCompra&amp;DocTypeName=NextWay.Entities.Marketplace.Tendering.ProcurementContract&amp;ProfileVersion=8&amp;DocUniqueIdentifier=CO1.PCCNTR.1701934&amp;Messages=Datos%20guardados|Success"/>
    <m/>
    <m/>
    <m/>
    <m/>
    <m/>
    <m/>
    <m/>
    <m/>
    <m/>
    <m/>
    <m/>
    <m/>
    <m/>
    <m/>
    <m/>
    <x v="17"/>
    <x v="4"/>
    <x v="0"/>
    <s v="sin publicar secop ii"/>
  </r>
  <r>
    <s v="GGC-538-2020"/>
    <x v="6"/>
    <m/>
    <s v="MEGASOFT S.A.S."/>
    <m/>
    <x v="3"/>
    <s v="16/10/2020"/>
    <d v="2020-10-21T00:00:00"/>
    <s v="SONIA PAOLA GARCIA CONTRERAS"/>
    <m/>
    <d v="2024-10-21T00:00:00"/>
    <s v="10 OCTUBRE"/>
    <n v="2024"/>
    <m/>
    <m/>
    <m/>
    <m/>
    <m/>
    <m/>
    <m/>
    <m/>
    <m/>
    <m/>
    <m/>
    <m/>
    <m/>
    <m/>
    <m/>
    <m/>
    <m/>
    <m/>
    <m/>
    <m/>
    <m/>
    <m/>
    <m/>
    <m/>
    <m/>
    <m/>
    <m/>
    <m/>
    <m/>
    <m/>
    <m/>
    <m/>
    <m/>
    <m/>
    <m/>
    <x v="17"/>
    <x v="4"/>
    <x v="2"/>
    <m/>
  </r>
  <r>
    <s v="CAO-010-2020"/>
    <x v="6"/>
    <m/>
    <s v="CONSORCIO MCY"/>
    <n v="514"/>
    <x v="3"/>
    <s v="22/07/2020"/>
    <d v="2020-10-29T00:00:00"/>
    <m/>
    <m/>
    <m/>
    <s v="01 ENERO"/>
    <n v="1900"/>
    <m/>
    <m/>
    <m/>
    <m/>
    <m/>
    <m/>
    <m/>
    <m/>
    <m/>
    <m/>
    <m/>
    <m/>
    <m/>
    <m/>
    <m/>
    <d v="2022-07-06T00:00:00"/>
    <s v="x"/>
    <m/>
    <m/>
    <s v="https://www.secop.gov.co/CO1ContractsManagement/Tendering/ProcurementContractEdit/View?ProfileName=CCE-10-Minima_Cuantia&amp;PPI=CO1.PPI.7671003&amp;DocUniqueName=ContratoDeCompra&amp;DocTypeName=NextWay.Entities.Marketplace.Tendering.ProcurementContract&amp;ProfileVersion=8&amp;DocUniqueIdentifier=CO1.PCCNTR.1653045&amp;Messages=Datos%20guardados|Success"/>
    <m/>
    <m/>
    <m/>
    <m/>
    <m/>
    <m/>
    <m/>
    <m/>
    <m/>
    <m/>
    <m/>
    <m/>
    <m/>
    <m/>
    <m/>
    <x v="17"/>
    <x v="4"/>
    <x v="0"/>
    <s v="no se encuentra en secopii"/>
  </r>
  <r>
    <s v="GGC-476-2020"/>
    <x v="6"/>
    <m/>
    <s v="JAIME ARTEAGA Y ASOCIADOS S.A.S"/>
    <m/>
    <x v="15"/>
    <s v="03/09/2020"/>
    <d v="2020-11-03T00:00:00"/>
    <m/>
    <m/>
    <m/>
    <s v="01 ENERO"/>
    <n v="1900"/>
    <m/>
    <m/>
    <m/>
    <m/>
    <m/>
    <m/>
    <m/>
    <m/>
    <m/>
    <m/>
    <m/>
    <m/>
    <m/>
    <m/>
    <m/>
    <s v="16/06/2022"/>
    <s v="x"/>
    <m/>
    <m/>
    <s v="https://www.secop.gov.co/CO1ContractsManagement/Tendering/ProcurementContractEdit/View?docUniqueIdentifier=CO1.PCCNTR.1803630&amp;prevCtxUrl=https%3a%2f%2fwww.secop.gov.co%3a443%2fCO1ContractsManagement%2fTendering%2fProcurementContractManagement%2fIndex&amp;prevCtxLbl=Contratos+"/>
    <m/>
    <m/>
    <m/>
    <m/>
    <m/>
    <m/>
    <m/>
    <m/>
    <m/>
    <m/>
    <m/>
    <m/>
    <m/>
    <m/>
    <m/>
    <x v="17"/>
    <x v="4"/>
    <x v="0"/>
    <m/>
  </r>
  <r>
    <s v="GGC-575-2020"/>
    <x v="6"/>
    <s v="LA EMPRESA DE ENERGIA DEL AMAZONAS S.A E.S.P. EN LIQUIDACIÓN cede en favor del MINISTERIO DE MINAS Y ENERGÍA, a título gratuito, la posición contractual como arrendador en los contratos de arrendamiento de posteria celebrado con TV LETICIA S.A.S., y  COLOMBIA TELECOMUNICACIONES S.A. E.S.P., con todos los derechos y obligaciones que del mismo se derivan, a partir de la suscripción del contrato"/>
    <s v="EMPRESA DE ENERGIA DEL AMAZONAS S.A. EMPRESA DE SERVICIOS PUBLICOS EN LIQUIDACION"/>
    <s v="LUIS JULIAN ZULUAGA LOPEZ"/>
    <x v="22"/>
    <s v="27/11/2020"/>
    <m/>
    <s v="GUILLERMO ANDRES LONDOÑO"/>
    <m/>
    <s v="N/A"/>
    <s v="N/A"/>
    <s v="N/A"/>
    <m/>
    <m/>
    <s v="Mediante Memorando N° 3-2022-007435 de fecha 17-03-2022 el Grupo de Gestión Contractual solicita a la Dirección de Energía Eléctrica información asociada al proceso de liquidación del presente Contrato"/>
    <m/>
    <m/>
    <m/>
    <m/>
    <m/>
    <m/>
    <m/>
    <m/>
    <m/>
    <m/>
    <m/>
    <m/>
    <m/>
    <m/>
    <m/>
    <m/>
    <m/>
    <m/>
    <m/>
    <m/>
    <m/>
    <m/>
    <m/>
    <m/>
    <m/>
    <m/>
    <m/>
    <m/>
    <m/>
    <m/>
    <m/>
    <d v="2025-08-15T00:00:00"/>
    <x v="1"/>
    <x v="1"/>
    <x v="1"/>
    <s v="El Estudio Previo determina que el Contrato es de ejecución instantánea y en el Contrato no se pacta Cláusula de Liquidación"/>
  </r>
  <r>
    <s v="GGC-576-2020"/>
    <x v="6"/>
    <s v="La EMPRESA DE ENERGIA DEL AMAZONAS S.A E.S.P. EN LIQUIDACIÓN, como transferente, entrega al MINISTERIO DE MINAS Y ENERGÍA, como adquirente, a título gratuito y como cuerpo cierto, el dominio pleno la universalidad de bienes que componen LA INFRAESTRUCTURA DE DISTRIBUCIÓN Y REDES DE ENERGÍA ELÉCTRICA EN LA CIUDAD DE LETICIA (SDL), especificados en el Anexo No. 1: Inventario de bienes. "/>
    <s v="EMPRESA DE ENERGIA DEL AMAZONAS S.A. EMPRESA DE SERVICIOS PUBLICOS EN LIQUIDACION"/>
    <s v="LUIS JULIAN ZULUAGA LOPEZ"/>
    <x v="22"/>
    <s v="27/11/2020"/>
    <m/>
    <s v="GUILLERMO ANDRES LONDOÑO"/>
    <m/>
    <s v="N/A"/>
    <s v="N/A"/>
    <s v="N/A"/>
    <m/>
    <m/>
    <s v="Mediante Memorando N° 3-2022-007435 de fecha 17-03-2022 el Grupo de Gestión Contractual solicita a la Dirección de Energía Eléctrica información asociada al proceso de liquidación del presente Contrato"/>
    <m/>
    <m/>
    <m/>
    <m/>
    <m/>
    <m/>
    <m/>
    <m/>
    <m/>
    <m/>
    <m/>
    <m/>
    <m/>
    <m/>
    <m/>
    <m/>
    <m/>
    <m/>
    <m/>
    <m/>
    <m/>
    <m/>
    <m/>
    <m/>
    <m/>
    <m/>
    <m/>
    <m/>
    <m/>
    <m/>
    <m/>
    <d v="2025-08-15T00:00:00"/>
    <x v="1"/>
    <x v="1"/>
    <x v="1"/>
    <s v="El Estudio Previo determina que el Contrato es de ejecución instantánea y en el Contrato no se pacta Cláusula de Liquidación"/>
  </r>
  <r>
    <s v="GGC-558-2019"/>
    <x v="5"/>
    <m/>
    <s v="PROGRAMA DE LAS NACIONES UNIDAS PARA EL DESARROLLO - PNUD"/>
    <m/>
    <x v="0"/>
    <d v="2019-09-04T00:00:00"/>
    <d v="2020-11-30T00:00:00"/>
    <s v="SONIA PAOLA GARCIA CONTRERAS"/>
    <m/>
    <m/>
    <s v="01 ENERO"/>
    <n v="1900"/>
    <m/>
    <m/>
    <m/>
    <m/>
    <m/>
    <m/>
    <m/>
    <m/>
    <m/>
    <m/>
    <m/>
    <m/>
    <m/>
    <m/>
    <m/>
    <m/>
    <m/>
    <m/>
    <m/>
    <m/>
    <m/>
    <m/>
    <m/>
    <m/>
    <m/>
    <m/>
    <m/>
    <m/>
    <m/>
    <m/>
    <m/>
    <m/>
    <m/>
    <m/>
    <d v="2025-08-15T00:00:00"/>
    <x v="1"/>
    <x v="1"/>
    <x v="1"/>
    <s v="Mediante memorando 3-2024-023159 del 22 de julio de 2024 el área informa que por la naturaleza jurídica del PNUD el contrato no se liquida"/>
  </r>
  <r>
    <s v="CAO-006-2020"/>
    <x v="6"/>
    <m/>
    <s v="KEY MARKET S.A.S"/>
    <m/>
    <x v="3"/>
    <s v="08/05/2020"/>
    <d v="2020-11-30T00:00:00"/>
    <m/>
    <m/>
    <m/>
    <s v="01 ENERO"/>
    <n v="1900"/>
    <m/>
    <m/>
    <m/>
    <m/>
    <m/>
    <m/>
    <m/>
    <m/>
    <m/>
    <m/>
    <m/>
    <m/>
    <m/>
    <m/>
    <m/>
    <s v="13/06/2022"/>
    <s v="x"/>
    <m/>
    <m/>
    <s v="https://www.secop.gov.co/CO1ContractsManagement/Tendering/ProcurementContractEdit/View?docUniqueIdentifier=CO1.PCCNTR.1534890&amp;prevCtxUrl=https%3a%2f%2fwww.secop.gov.co%3a443%2fCO1ContractsManagement%2fTendering%2fProcurementContractManagement%2fIndex&amp;prevCtxLbl=Contratos+"/>
    <m/>
    <m/>
    <m/>
    <m/>
    <m/>
    <m/>
    <m/>
    <m/>
    <m/>
    <m/>
    <m/>
    <m/>
    <m/>
    <m/>
    <m/>
    <x v="17"/>
    <x v="4"/>
    <x v="0"/>
    <m/>
  </r>
  <r>
    <s v="CAO-004-2020"/>
    <x v="6"/>
    <s v="Contratar una compañía aseguradora que suscriba los seguros obligatorios de accidentes - SOAT para los vehículos y motocicletas que conforman el parque automotor del Ministerio de Minas y Energía"/>
    <s v="LA PREVISORA SA"/>
    <s v="Grupo de Servicios Administrativos"/>
    <x v="3"/>
    <s v="15/04/2020"/>
    <d v="2020-05-14T00:00:00"/>
    <s v="SANDRA CAROLINA PULIDO"/>
    <m/>
    <d v="2024-08-28T00:00:00"/>
    <s v="08 AGOSTO"/>
    <n v="2024"/>
    <m/>
    <m/>
    <m/>
    <m/>
    <m/>
    <m/>
    <m/>
    <m/>
    <m/>
    <m/>
    <m/>
    <m/>
    <m/>
    <m/>
    <m/>
    <m/>
    <m/>
    <m/>
    <m/>
    <m/>
    <m/>
    <m/>
    <m/>
    <m/>
    <m/>
    <m/>
    <m/>
    <m/>
    <m/>
    <m/>
    <m/>
    <m/>
    <m/>
    <m/>
    <m/>
    <x v="17"/>
    <x v="4"/>
    <x v="5"/>
    <s v="no se encuentra en secopii"/>
  </r>
  <r>
    <s v="GGC-800-2019"/>
    <x v="5"/>
    <s v="Contratar los servicios integrales de administración, operación, mantenimiento, desarrollos evolutivos y correctivos, y el arrendamiento de la solución tecnológica en nube privada, para el Sistema de Información de Combustibles SICOM, del Ministerio de Minas y Energía, de conformidad con el formato de características técnicas mínimas."/>
    <s v="INTERNEXA S.A."/>
    <s v="JULIAN EDUARDO PAEZ GIL"/>
    <x v="0"/>
    <d v="2019-12-16T00:00:00"/>
    <d v="2020-12-15T00:00:00"/>
    <s v="DANNY MAURICIO SUAREZ"/>
    <m/>
    <d v="2023-12-15T00:00:00"/>
    <s v="12 DICIEMBRE"/>
    <n v="2023"/>
    <m/>
    <m/>
    <m/>
    <m/>
    <m/>
    <m/>
    <m/>
    <m/>
    <m/>
    <m/>
    <m/>
    <m/>
    <m/>
    <m/>
    <m/>
    <d v="2022-06-01T00:00:00"/>
    <s v="x"/>
    <m/>
    <m/>
    <m/>
    <m/>
    <m/>
    <m/>
    <m/>
    <m/>
    <m/>
    <m/>
    <m/>
    <m/>
    <m/>
    <m/>
    <m/>
    <m/>
    <m/>
    <m/>
    <x v="17"/>
    <x v="4"/>
    <x v="5"/>
    <s v="no se encuentra en secopii"/>
  </r>
  <r>
    <s v="CAO-002-2020"/>
    <x v="6"/>
    <m/>
    <s v="NOVA GOMEZ NELSON"/>
    <s v=" Coordinadora del Grupo de Gestión Administrativa_x000a_"/>
    <x v="3"/>
    <s v="19/03/2020"/>
    <d v="2020-12-15T00:00:00"/>
    <m/>
    <m/>
    <m/>
    <s v="01 ENERO"/>
    <n v="1900"/>
    <m/>
    <m/>
    <m/>
    <m/>
    <m/>
    <m/>
    <m/>
    <m/>
    <m/>
    <m/>
    <m/>
    <m/>
    <m/>
    <m/>
    <m/>
    <s v="29/06/2022"/>
    <s v="x"/>
    <m/>
    <m/>
    <s v="https://www.secop.gov.co/CO1ContractsManagement/Tendering/ProcurementContractEdit/View?ProfileName=CCE-10-Minima_Cuantia&amp;PPI=CO1.PPI.6287470&amp;DocUniqueName=ContratoDeCompra&amp;DocTypeName=NextWay.Entities.Marketplace.Tendering.ProcurementContract&amp;ProfileVersion=6&amp;DocUniqueIdentifier=CO1.PCCNTR.1452386&amp;Messages=Datos%20guardados|Success"/>
    <m/>
    <m/>
    <m/>
    <m/>
    <m/>
    <m/>
    <m/>
    <m/>
    <m/>
    <m/>
    <m/>
    <m/>
    <m/>
    <m/>
    <m/>
    <x v="17"/>
    <x v="4"/>
    <x v="0"/>
    <s v="sin publicar secop ii"/>
  </r>
  <r>
    <s v="CAO-009-2020"/>
    <x v="6"/>
    <s v="Contratar los servicios especializados de vigilancia, control y seguimiento judicial para el suministro de información e imágenes diarias de los procesos judiciales y extrajudiciales en los cuales sea sujeto procesal el Ministerio de Minas y Energía en todo el país, incluyendo además los procesos de las entidades liquidadas cuyos derechos litigiosos hubiesen sido sustituidos al Ministerio"/>
    <s v="LITIGAR COM S.A."/>
    <s v="Coordinador de Defensa Judicial y Extrajudicial de la Oficina Asesora Jurídica"/>
    <x v="18"/>
    <s v="12/05/2020"/>
    <d v="2020-12-21T00:00:00"/>
    <s v="SANDRA CAROLINA PULIDO"/>
    <m/>
    <d v="2024-10-19T00:00:00"/>
    <s v="10 OCTUBRE"/>
    <n v="2024"/>
    <m/>
    <m/>
    <m/>
    <m/>
    <m/>
    <m/>
    <m/>
    <m/>
    <m/>
    <m/>
    <m/>
    <m/>
    <m/>
    <m/>
    <m/>
    <m/>
    <m/>
    <m/>
    <m/>
    <m/>
    <m/>
    <m/>
    <m/>
    <m/>
    <m/>
    <m/>
    <m/>
    <m/>
    <m/>
    <m/>
    <m/>
    <m/>
    <m/>
    <m/>
    <d v="2024-12-12T00:00:00"/>
    <x v="18"/>
    <x v="0"/>
    <x v="5"/>
    <s v="sin publicar secop ii"/>
  </r>
  <r>
    <s v="GGC-475-2020"/>
    <x v="6"/>
    <s v="Contratar la implementación y puesta en marcha de acciones de innovación y sensibilización encaminadas al mejoramiento del servicio y el planteamiento de soluciones a retos propios de la dinamicidad del sector minero energético."/>
    <s v="BOOST BUSINESS CONSULTING S.A.S"/>
    <s v="Coordinadora del Grupo de Gestión de la Información y Servicio Ciudadano"/>
    <x v="11"/>
    <s v="01/09/2020"/>
    <d v="2020-12-31T00:00:00"/>
    <s v="DANNY MAURICIO SUAREZ"/>
    <m/>
    <d v="2024-06-30T00:00:00"/>
    <s v="06 JUNIO"/>
    <n v="2024"/>
    <m/>
    <m/>
    <m/>
    <m/>
    <m/>
    <m/>
    <m/>
    <m/>
    <m/>
    <m/>
    <m/>
    <m/>
    <m/>
    <m/>
    <m/>
    <s v="21/06/2022"/>
    <s v="x"/>
    <m/>
    <m/>
    <s v="https://www.secop.gov.co/CO1ContractsManagement/Tendering/ProcurementContractEdit/View?docUniqueIdentifier=CO1.PCCNTR.1796406&amp;prevCtxUrl=https%3a%2f%2fwww.secop.gov.co%3a443%2fCO1ContractsManagement%2fTendering%2fProcurementContractManagement%2fIndex&amp;prevCtxLbl=Contratos+"/>
    <m/>
    <m/>
    <m/>
    <m/>
    <m/>
    <m/>
    <m/>
    <m/>
    <m/>
    <m/>
    <m/>
    <m/>
    <m/>
    <m/>
    <m/>
    <x v="17"/>
    <x v="4"/>
    <x v="5"/>
    <s v="no se encuentra en secopii"/>
  </r>
  <r>
    <s v="GGC-131-2013"/>
    <x v="9"/>
    <m/>
    <s v="GOBERNACIÓN DE ANTIOQUIA"/>
    <m/>
    <x v="15"/>
    <d v="2013-09-02T00:00:00"/>
    <d v="2020-12-31T00:00:00"/>
    <s v="SANDRA CAROLINA PULIDO"/>
    <m/>
    <m/>
    <s v="01 ENERO"/>
    <n v="1900"/>
    <m/>
    <m/>
    <m/>
    <m/>
    <m/>
    <m/>
    <m/>
    <m/>
    <m/>
    <m/>
    <m/>
    <m/>
    <m/>
    <m/>
    <m/>
    <m/>
    <m/>
    <m/>
    <m/>
    <m/>
    <m/>
    <m/>
    <m/>
    <m/>
    <m/>
    <m/>
    <m/>
    <m/>
    <m/>
    <m/>
    <m/>
    <m/>
    <m/>
    <m/>
    <m/>
    <x v="17"/>
    <x v="4"/>
    <x v="5"/>
    <s v="no se encuentra en secopii"/>
  </r>
  <r>
    <s v="GGC-139-2019"/>
    <x v="5"/>
    <s v="Contratar los servicios integrales de administración, operación, mantenimiento, desarrollo evolutivos y correctivos, y el arrendamiento de la solución tecnologica en nube privada para el sistema de información de combustibles -SICOM, del Ministerio de Minas y Energía "/>
    <s v="UPME - UNIDAD DE PLANEACIÓN MINERO ENERGÉTICA"/>
    <s v="Coordinador Grupo de Regalías"/>
    <x v="21"/>
    <d v="2019-01-30T00:00:00"/>
    <d v="2020-12-31T00:00:00"/>
    <s v="DANNY MAURICIO SUAREZ"/>
    <m/>
    <d v="2024-10-21T00:00:00"/>
    <s v="10 OCTUBRE"/>
    <n v="2024"/>
    <m/>
    <m/>
    <m/>
    <m/>
    <m/>
    <m/>
    <m/>
    <m/>
    <m/>
    <m/>
    <m/>
    <m/>
    <m/>
    <m/>
    <m/>
    <d v="2022-04-27T00:00:00"/>
    <s v="x"/>
    <m/>
    <m/>
    <m/>
    <m/>
    <m/>
    <m/>
    <m/>
    <m/>
    <m/>
    <m/>
    <m/>
    <m/>
    <m/>
    <m/>
    <m/>
    <m/>
    <m/>
    <d v="2025-02-04T00:00:00"/>
    <x v="13"/>
    <x v="1"/>
    <x v="0"/>
    <s v="El día 18 de mayo de 2021 se publicó en la Plataforma SECOP II el Acta de Liquidación / Se actualiza Estado"/>
  </r>
  <r>
    <s v="GGC-569-2020"/>
    <x v="6"/>
    <s v="Contratar la adquisición de licencias Microsoft para el Ministerio de Minas y Energía, a través del Instrumento de Agregación de Demanda Software por Catálogo de Colombia Compra Eficiente."/>
    <s v="CONTROLES EMPRESARIALES LTDA"/>
    <s v="Coordinador del Grupo de Tecnologias de la información y las comunicaciones - TICS"/>
    <x v="1"/>
    <s v="25/11/2020"/>
    <d v="2020-12-31T00:00:00"/>
    <s v="ANDRES FELIPE SIERRA"/>
    <m/>
    <s v="21/10/2024"/>
    <d v="2025-10-21T00:00:00"/>
    <n v="2024"/>
    <m/>
    <m/>
    <s v="Mediante memorando 3-2023-007003 del 21/03/2023 se solicitó al área la radicación del acta de liquidación"/>
    <m/>
    <m/>
    <s v="Mediante memorando 3-2022-010448 del 26/04/2022 se remitio al area para ajustes"/>
    <s v="26/04/2022"/>
    <m/>
    <m/>
    <m/>
    <m/>
    <m/>
    <m/>
    <m/>
    <m/>
    <m/>
    <m/>
    <m/>
    <m/>
    <m/>
    <m/>
    <m/>
    <m/>
    <m/>
    <m/>
    <m/>
    <m/>
    <m/>
    <m/>
    <m/>
    <m/>
    <m/>
    <m/>
    <m/>
    <d v="2025-04-22T00:00:00"/>
    <x v="4"/>
    <x v="1"/>
    <x v="2"/>
    <m/>
  </r>
  <r>
    <s v="GGC-580-2020"/>
    <x v="6"/>
    <m/>
    <s v="SOLUCIONES TECNOLOGIA Y SERVICIOS S.A STS"/>
    <m/>
    <x v="1"/>
    <d v="2020-12-11T00:00:00"/>
    <d v="2020-12-31T00:00:00"/>
    <s v="PEDRO AREVALO"/>
    <m/>
    <d v="2024-10-21T00:00:00"/>
    <s v="10 OCTUBRE"/>
    <n v="2024"/>
    <m/>
    <m/>
    <s v="con memorando No. 3-2023-004268 del 17 -02-2023 se solicitó al área enviar proyectos de actas de liquidación "/>
    <m/>
    <s v="17/02/2023"/>
    <s v="Mediante memorando 3-2022-009175 del 06/04/2022 se devolvio al area para ajustes"/>
    <d v="2022-06-04T00:00:00"/>
    <m/>
    <m/>
    <m/>
    <m/>
    <m/>
    <m/>
    <m/>
    <m/>
    <m/>
    <m/>
    <m/>
    <m/>
    <m/>
    <m/>
    <m/>
    <m/>
    <m/>
    <m/>
    <m/>
    <m/>
    <m/>
    <m/>
    <m/>
    <m/>
    <m/>
    <m/>
    <m/>
    <m/>
    <x v="17"/>
    <x v="4"/>
    <x v="2"/>
    <m/>
  </r>
  <r>
    <s v="GGC-309-2019"/>
    <x v="5"/>
    <s v="Contratar los servicios de operación logística necesarios para la ejecución de espacios,talleres, foros, encuentros de diálogos con ciudadanos y partes interesadas, rendición de cuentas y control social del Ministerio de Minas y Energía."/>
    <s v="SOCIEDAD HOTELERA TEQUENDAMA"/>
    <s v="Cordinador del Grupo de relacionamiento  con el ciudadano  y gestión de la Información. "/>
    <x v="11"/>
    <d v="2019-03-26T00:00:00"/>
    <d v="2020-12-31T00:00:00"/>
    <s v="PEDRO AREVALO"/>
    <m/>
    <d v="2024-10-21T00:00:00"/>
    <s v="10 OCTUBRE"/>
    <n v="2024"/>
    <s v="3-2022-016637_x000a_del 06-07-2022 "/>
    <d v="2022-06-07T00:00:00"/>
    <s v="El 26/07/2023 se realiza la revisión del trámite y se evidencia que: De conformidad con el historico del radicado 3-2022-016637_x000a_del 06-07-2022 reflejado en ARGO se evidencia que  Mediante correo electrónico de fecha 19 de julio de 2022, se regresó a Karen Daniela Bermúdez el proyecto de acta de liquidación del contrato GGC-309-2019. Lo anterior, para revisión y ajustes a que haya lugar. El día Lunes 01/08/2022, se realizó reunión con Karen Daniela y Lina María Montenegro, con el objeto de revisar rubros indicados en el proyecto de acta; los cuales serán revisados por el Grupo de Participación y Servicio al Ciudadano"/>
    <s v="e-mail"/>
    <s v="16/07/2022"/>
    <m/>
    <m/>
    <m/>
    <m/>
    <m/>
    <m/>
    <m/>
    <m/>
    <m/>
    <m/>
    <m/>
    <m/>
    <m/>
    <m/>
    <m/>
    <m/>
    <m/>
    <m/>
    <m/>
    <m/>
    <m/>
    <m/>
    <m/>
    <m/>
    <m/>
    <m/>
    <m/>
    <m/>
    <m/>
    <d v="2025-04-22T00:00:00"/>
    <x v="4"/>
    <x v="1"/>
    <x v="2"/>
    <s v="4 MESES  "/>
  </r>
  <r>
    <s v="GGC-488-2020"/>
    <x v="6"/>
    <m/>
    <s v="MICRONANONICS TECHNOLOGIES S.A.S"/>
    <m/>
    <x v="3"/>
    <s v="22/09/2020"/>
    <d v="2020-12-31T00:00:00"/>
    <s v="PEDRO AREVALO"/>
    <m/>
    <m/>
    <s v="01 ENERO"/>
    <n v="1900"/>
    <s v="No se evidencia en la carpeta"/>
    <s v="No se evidencia en la carpeta"/>
    <m/>
    <m/>
    <m/>
    <m/>
    <m/>
    <m/>
    <m/>
    <m/>
    <m/>
    <s v="No se evidencia en la carpeta"/>
    <s v="No se evidencia en la carpeta"/>
    <s v="No se evidencia en la carpeta"/>
    <s v="No se evidencia en la carpeta"/>
    <s v="25/08/2022"/>
    <s v="x"/>
    <m/>
    <m/>
    <s v="https://www.secop.gov.co/CO1ContractsManagement/Tendering/ProcurementContractEdit/View?docUniqueIdentifier=CO1.PCCNTR.1829003&amp;prevCtxUrl=https%3a%2f%2fwww.secop.gov.co%3a443%2fCO1ContractsManagement%2fTendering%2fProcurementContractManagement%2fIndex&amp;prevCtxLbl=Contratos+"/>
    <m/>
    <m/>
    <m/>
    <m/>
    <m/>
    <m/>
    <m/>
    <m/>
    <m/>
    <m/>
    <m/>
    <m/>
    <m/>
    <m/>
    <m/>
    <x v="17"/>
    <x v="4"/>
    <x v="0"/>
    <m/>
  </r>
  <r>
    <s v="GGC-461-2020"/>
    <x v="6"/>
    <m/>
    <s v="FUERZA AEREA COLOMBIANA"/>
    <m/>
    <x v="6"/>
    <s v="02/09/2020"/>
    <d v="2020-12-31T00:00:00"/>
    <s v="PEDRO AREVALO"/>
    <m/>
    <m/>
    <s v="01 ENERO"/>
    <n v="1900"/>
    <s v="3-2022-004466 del 14-02-2022"/>
    <s v="14/02/2022"/>
    <m/>
    <m/>
    <m/>
    <s v="Se observa en la carpera de GGC que esta el acta de liquidación firmada pero en SECOP II no está liquidado, la abogada a cargo era Lady Mayerly Rodriguez"/>
    <m/>
    <m/>
    <m/>
    <m/>
    <m/>
    <m/>
    <m/>
    <m/>
    <m/>
    <s v="14/12/2022"/>
    <m/>
    <m/>
    <m/>
    <s v="https://www.secop.gov.co/CO1ContractsManagement/Tendering/ProcurementContractEdit/View?docUniqueIdentifier=CO1.PCCNTR.1803530"/>
    <m/>
    <m/>
    <m/>
    <m/>
    <m/>
    <m/>
    <m/>
    <m/>
    <m/>
    <m/>
    <m/>
    <m/>
    <m/>
    <m/>
    <m/>
    <x v="17"/>
    <x v="4"/>
    <x v="0"/>
    <m/>
  </r>
  <r>
    <s v="CAO-013-2020"/>
    <x v="6"/>
    <s v="Contratar la adquisición de cincuenta (50) certificados digitales en firma centralizada, para firma en dispositivos móviles tales como smartphone, tablets, PC, así como un (1) componente CMS (Content Management System) que cumplirá las funciones de validación de certificados y firmado de documentos, de acuerdo al anexo de características técnicas."/>
    <s v="GESTION DE SEGURIDAD ELECTRONICA S.A"/>
    <s v="JULIAN EDUARDO PAEZ GIL"/>
    <x v="1"/>
    <s v="26/05/2020"/>
    <d v="2020-12-31T00:00:00"/>
    <s v="PEDRO AREVALO"/>
    <m/>
    <m/>
    <s v="01 ENERO"/>
    <n v="1900"/>
    <m/>
    <m/>
    <s v="con memorando No. 3-2023-004268 del 17 -02-2023 se solicitó al área enviar proyectos de actas de liquidación "/>
    <m/>
    <s v="17/02/2023"/>
    <m/>
    <m/>
    <m/>
    <m/>
    <m/>
    <m/>
    <m/>
    <m/>
    <m/>
    <m/>
    <m/>
    <m/>
    <m/>
    <m/>
    <m/>
    <m/>
    <m/>
    <m/>
    <m/>
    <m/>
    <m/>
    <m/>
    <m/>
    <m/>
    <m/>
    <m/>
    <m/>
    <m/>
    <m/>
    <d v="2025-08-15T00:00:00"/>
    <x v="1"/>
    <x v="1"/>
    <x v="1"/>
    <s v="Mediante memorando 3-2024-022561 el área informó que el contrato se encuentra cerrado en SECOPII"/>
  </r>
  <r>
    <s v="CAO-017-2020"/>
    <x v="6"/>
    <s v="ontratar el suministro de repuestos, partes y accesorios para la infraestructura tecnológica del Ministerio de Minas y Energía, la cual se encuentra compuesta por computadores de escritorio, computadores portátiles, periféricos, servidores, escáneres, UPS, telecomunicaciones entre otros, acorde al inventario de elementos existentes, de conformidad con el formato de Características Técnica"/>
    <s v="ALL TECHNOLOGICAL SERVICE SATS SAS"/>
    <s v="Coordinador del Grupo de Infraestructura Tecnológica"/>
    <x v="1"/>
    <s v="20/11/2020"/>
    <d v="2020-12-31T00:00:00"/>
    <s v="PEDRO AREVALO"/>
    <m/>
    <d v="2024-10-21T00:00:00"/>
    <s v="10 OCTUBRE"/>
    <n v="2024"/>
    <m/>
    <m/>
    <s v="con memorando No. 3-2023-004268 del 17 -02-2023 se solicitó al área enviar proyectos de actas de liquidación "/>
    <m/>
    <s v="17/02/2023"/>
    <m/>
    <m/>
    <m/>
    <m/>
    <m/>
    <m/>
    <m/>
    <m/>
    <m/>
    <m/>
    <m/>
    <m/>
    <m/>
    <m/>
    <m/>
    <m/>
    <m/>
    <m/>
    <m/>
    <m/>
    <m/>
    <m/>
    <m/>
    <m/>
    <m/>
    <m/>
    <m/>
    <m/>
    <m/>
    <d v="2025-08-15T00:00:00"/>
    <x v="1"/>
    <x v="1"/>
    <x v="2"/>
    <s v="Mediante memorando 3-2024-022561 el área informó que el contrato se encuentra cerrado en  SECOPII.   Verificando en la Plataforma de Secop II, se encuentra en Ejecucion "/>
  </r>
  <r>
    <s v="CAO-020-2020"/>
    <x v="6"/>
    <s v="Diseño de repositorio de información de toda la regulación y normatividad relacionada con los temas negocio del sector minero energético."/>
    <s v="UNBIT LTDA"/>
    <s v="JULIAN EDUARDO PAEZ GIL"/>
    <x v="11"/>
    <s v="04/12/2020"/>
    <d v="2020-12-31T00:00:00"/>
    <s v="SONIA PAOLA GARCIA CONTRERAS"/>
    <m/>
    <d v="2024-10-21T00:00:00"/>
    <s v="10 OCTUBRE"/>
    <n v="2024"/>
    <m/>
    <m/>
    <m/>
    <m/>
    <m/>
    <m/>
    <m/>
    <m/>
    <m/>
    <m/>
    <m/>
    <m/>
    <m/>
    <m/>
    <m/>
    <m/>
    <m/>
    <m/>
    <m/>
    <m/>
    <m/>
    <m/>
    <m/>
    <m/>
    <m/>
    <m/>
    <m/>
    <m/>
    <m/>
    <m/>
    <m/>
    <m/>
    <m/>
    <m/>
    <d v="2025-08-15T00:00:00"/>
    <x v="1"/>
    <x v="3"/>
    <x v="2"/>
    <m/>
  </r>
  <r>
    <s v="GGC-257-2020"/>
    <x v="6"/>
    <s v="Suministro de tiquetes aéreos nacionales e internacionales, requeridos para la implementación del Programa para el Fortalecimiento Institucional del Sector Minero Energético."/>
    <s v="SUBATOURS S.A"/>
    <s v=" Coordinadora del Grupo de Gestión Administrativa_x000a_"/>
    <x v="3"/>
    <d v="2020-02-19T00:00:00"/>
    <d v="2020-12-31T00:00:00"/>
    <s v="PEDRO AREVALO"/>
    <m/>
    <m/>
    <s v="01 ENERO"/>
    <n v="1900"/>
    <s v="3-2022-025343 del 20-10-2022"/>
    <s v="20/10/2022"/>
    <m/>
    <m/>
    <m/>
    <m/>
    <m/>
    <m/>
    <m/>
    <m/>
    <m/>
    <m/>
    <m/>
    <m/>
    <m/>
    <m/>
    <m/>
    <m/>
    <m/>
    <m/>
    <m/>
    <m/>
    <m/>
    <m/>
    <m/>
    <m/>
    <m/>
    <m/>
    <m/>
    <m/>
    <m/>
    <m/>
    <m/>
    <m/>
    <d v="2025-08-15T00:00:00"/>
    <x v="1"/>
    <x v="1"/>
    <x v="1"/>
    <s v="Lady Angélica Mora y confirmó que este contrato no requiere liquidación, puesto que en el reglamento del BID se indica que con el último pago se entiende liquidado. "/>
  </r>
  <r>
    <s v="GGC-579-2020"/>
    <x v="6"/>
    <s v="Adquisición los créditos para el despliegue la Infraestructura Tecnológica para la implementación del proyecto de Integración, interoperabilidad y analítica avanzada de datos del Sector Minero Energético."/>
    <s v="CONTROLES EMPRESARIALES LTDA"/>
    <s v="JULIAN EDUARDO PAEZ GIL"/>
    <x v="1"/>
    <s v="03/12/2020"/>
    <d v="2020-12-31T00:00:00"/>
    <s v="GUILLERMO ANDRES LONDOÑO"/>
    <m/>
    <s v="N/A"/>
    <s v="N/A"/>
    <s v="N/A"/>
    <m/>
    <m/>
    <s v="Mediante Memorando N° 3-2022-011329 de fecha 05-05-2022 el Grupo de Tecnologías de la Información y las Comunicaciones solicital Grupo de Gestión Contractual que el presente Contrato debe ser excluido de las solicitudes de liquidación lo anterior, atendiendo la naturaleza del negocio jurídico el cual no requiere liquidación -"/>
    <m/>
    <m/>
    <m/>
    <m/>
    <m/>
    <m/>
    <m/>
    <m/>
    <m/>
    <m/>
    <m/>
    <m/>
    <m/>
    <m/>
    <m/>
    <m/>
    <m/>
    <m/>
    <m/>
    <m/>
    <m/>
    <m/>
    <m/>
    <m/>
    <m/>
    <m/>
    <m/>
    <m/>
    <m/>
    <m/>
    <m/>
    <d v="2025-01-08T00:00:00"/>
    <x v="16"/>
    <x v="1"/>
    <x v="1"/>
    <s v="Es un contrato con el BID"/>
  </r>
  <r>
    <s v="GGC-548-2020"/>
    <x v="6"/>
    <s v="formular e implementar una estrategia de formación y generación de capacidades locales que permitan replicar un modelo de EITI en el ámbito subnacional"/>
    <s v="ERNST &amp; YOUNG SAS"/>
    <s v="MONICA MARCELA VERDUGO PARRA"/>
    <x v="21"/>
    <d v="2020-12-31T00:00:00"/>
    <d v="2020-12-31T00:00:00"/>
    <s v="GUILLERMO ANDRES LONDOÑO"/>
    <m/>
    <s v="N/A"/>
    <s v="N/A"/>
    <s v="N/A"/>
    <m/>
    <m/>
    <m/>
    <m/>
    <m/>
    <m/>
    <m/>
    <m/>
    <m/>
    <m/>
    <m/>
    <m/>
    <m/>
    <m/>
    <m/>
    <m/>
    <m/>
    <m/>
    <m/>
    <m/>
    <m/>
    <m/>
    <m/>
    <m/>
    <m/>
    <m/>
    <m/>
    <m/>
    <m/>
    <m/>
    <m/>
    <m/>
    <m/>
    <m/>
    <d v="2025-08-15T00:00:00"/>
    <x v="1"/>
    <x v="1"/>
    <x v="1"/>
    <s v="El día 25 de julio de 2023 se suscribe el Acta de Cierre a través de la cual se indica que En atención a que el Contrato fue suscrito con recursos de donación del Banco Mundial y de acuerdo a la normativa de este, estos no requieren liquidación."/>
  </r>
  <r>
    <s v="CAO-015-2020"/>
    <x v="6"/>
    <m/>
    <s v="CONSORCIO MCY"/>
    <s v=" Coordinadora del Grupo de Gestión Administrativa_x000a_"/>
    <x v="3"/>
    <s v="09/11/2020"/>
    <d v="2020-12-31T00:00:00"/>
    <m/>
    <m/>
    <m/>
    <s v="01 ENERO"/>
    <n v="1900"/>
    <m/>
    <m/>
    <m/>
    <m/>
    <m/>
    <m/>
    <m/>
    <m/>
    <m/>
    <m/>
    <m/>
    <m/>
    <m/>
    <m/>
    <m/>
    <d v="2022-10-08T00:00:00"/>
    <s v="x"/>
    <m/>
    <m/>
    <s v="https://www.secop.gov.co/CO1ContractsManagement/Tendering/ProcurementContractEdit/View?ProfileName=CCE-10-Minima_Cuantia&amp;PPI=CO1.PPI.10386739&amp;DocUniqueName=ContratoDeCompra&amp;DocTypeName=NextWay.Entities.Marketplace.Tendering.ProcurementContract&amp;ProfileVersion=8&amp;DocUniqueIdentifier=CO1.PCCNTR.1962126&amp;Messages=Datos%20guardados|Success"/>
    <m/>
    <m/>
    <m/>
    <m/>
    <m/>
    <m/>
    <m/>
    <m/>
    <m/>
    <m/>
    <m/>
    <m/>
    <m/>
    <m/>
    <m/>
    <x v="17"/>
    <x v="4"/>
    <x v="0"/>
    <s v="sin publicar secop ii"/>
  </r>
  <r>
    <s v="CAO-016-2020"/>
    <x v="6"/>
    <m/>
    <s v="WIRE AND WIRELESS SEGURITY SYSTEMS SAS"/>
    <s v=" Coordinadora del Grupo de Gestión Administrativa_x000a_"/>
    <x v="3"/>
    <s v="06/11/2020"/>
    <d v="2020-12-31T00:00:00"/>
    <m/>
    <m/>
    <m/>
    <s v="01 ENERO"/>
    <n v="1900"/>
    <m/>
    <m/>
    <m/>
    <m/>
    <m/>
    <m/>
    <m/>
    <m/>
    <m/>
    <m/>
    <m/>
    <m/>
    <m/>
    <m/>
    <m/>
    <s v="17/05/2022"/>
    <s v="x"/>
    <m/>
    <m/>
    <s v="https://www.secop.gov.co/CO1ContractsManagement/Tendering/ProcurementContractEdit/View?ProfileName=CCE-10-Minima_Cuantia&amp;PPI=CO1.PPI.10631458&amp;DocUniqueName=ContratoDeCompra&amp;DocTypeName=NextWay.Entities.Marketplace.Tendering.ProcurementContract&amp;ProfileVersion=8&amp;DocUniqueIdentifier=CO1.PCCNTR.1967007&amp;Messages=Datos%20guardados|Success"/>
    <m/>
    <m/>
    <m/>
    <m/>
    <m/>
    <m/>
    <m/>
    <m/>
    <m/>
    <m/>
    <m/>
    <m/>
    <m/>
    <m/>
    <m/>
    <x v="17"/>
    <x v="4"/>
    <x v="0"/>
    <s v="sin publicar secop ii"/>
  </r>
  <r>
    <s v="CAO-021-2020"/>
    <x v="6"/>
    <s v="Contratar la adquisición de equipos de comunicación periférica, que corresponde a la adquisición, instalación, configuración, realización de pruebas y poner en operación los switches, acorde con las especificaciones, características y requerimientos del Anexo Técnico."/>
    <s v="BOYRA SA"/>
    <s v="Coordinador Grupo de Infraestructura Tecnológica"/>
    <x v="1"/>
    <s v="11/12/2020"/>
    <d v="2020-12-31T00:00:00"/>
    <s v="SANDRA CAROLINA PULIDO"/>
    <m/>
    <d v="2024-10-21T00:00:00"/>
    <s v="10 OCTUBRE"/>
    <n v="2024"/>
    <m/>
    <m/>
    <m/>
    <m/>
    <m/>
    <m/>
    <m/>
    <m/>
    <m/>
    <m/>
    <m/>
    <m/>
    <m/>
    <m/>
    <m/>
    <m/>
    <m/>
    <m/>
    <m/>
    <m/>
    <m/>
    <m/>
    <m/>
    <m/>
    <m/>
    <m/>
    <m/>
    <m/>
    <m/>
    <m/>
    <m/>
    <m/>
    <m/>
    <m/>
    <d v="2024-12-12T00:00:00"/>
    <x v="18"/>
    <x v="0"/>
    <x v="5"/>
    <s v="no se encuentra en secopii"/>
  </r>
  <r>
    <s v="GGC-101-2020"/>
    <x v="6"/>
    <s v="Aunar esfuerzos para la revisión, evaluación y emisión de pronunciamientos sobre la viabilidad técnica y económica de los proyectos de inversión del sector energético en zonas no interconectadas susceptibles de ser financiados con recursos del Sistema General de Regalías."/>
    <s v="INSTITUTO DE PLANIFICACIÓN Y PROMOCIÓN DE SOLUCIONES ENERGÉTICAS PARA LAS ZONAS NO INTERCONECTADAS - IPSE"/>
    <s v="Coordinador Grupo Ejecución Estratégica del Sector Extractivo"/>
    <x v="21"/>
    <s v="27/01/2020"/>
    <d v="2020-12-31T00:00:00"/>
    <s v="DANNY MAURICIO SUAREZ"/>
    <m/>
    <d v="2024-06-30T00:00:00"/>
    <s v="06 JUNIO"/>
    <n v="2024"/>
    <m/>
    <m/>
    <m/>
    <m/>
    <m/>
    <m/>
    <m/>
    <m/>
    <m/>
    <m/>
    <m/>
    <m/>
    <m/>
    <m/>
    <m/>
    <d v="2022-04-27T00:00:00"/>
    <s v="x"/>
    <m/>
    <m/>
    <s v="https://www.secop.gov.co/CO1ContractsManagement/Tendering/ProcurementContractEdit/View?docUniqueIdentifier=CO1.PCCNTR.1310854&amp;prevCtxUrl=https%3a%2f%2fwww.secop.gov.co%3a443%2fCO1ContractsManagement%2fTendering%2fProcurementContractManagement%2fIndex&amp;prevCtxLbl=Contratos+"/>
    <m/>
    <m/>
    <m/>
    <m/>
    <m/>
    <m/>
    <m/>
    <m/>
    <m/>
    <m/>
    <m/>
    <m/>
    <m/>
    <m/>
    <d v="2025-02-04T00:00:00"/>
    <x v="13"/>
    <x v="1"/>
    <x v="0"/>
    <s v="El día 18 de mayo de 2021 se publicó en la Plataforma SECOP II el Acta de Liquidación / Se actualiza Estado"/>
  </r>
  <r>
    <s v="GGC-318-2020"/>
    <x v="6"/>
    <s v="Adquisición de sobres de correspondencia color blanco bond de mínimo 60 grs sin ventanilla, solapa universal y Block anotaciones tamaño carta, para las diferentes dependencias del Ministerio de Minas y Energía"/>
    <s v="DISPAPELES SA."/>
    <s v="Grupo de Servicios Administrativos"/>
    <x v="3"/>
    <d v="2020-04-06T00:00:00"/>
    <d v="2020-12-31T00:00:00"/>
    <s v="SANDRA CAROLINA PULIDO"/>
    <m/>
    <d v="2024-10-28T00:00:00"/>
    <s v="10 OCTUBRE"/>
    <n v="2024"/>
    <m/>
    <m/>
    <m/>
    <m/>
    <m/>
    <m/>
    <m/>
    <m/>
    <m/>
    <m/>
    <m/>
    <m/>
    <m/>
    <m/>
    <m/>
    <m/>
    <m/>
    <m/>
    <m/>
    <m/>
    <m/>
    <m/>
    <m/>
    <m/>
    <m/>
    <m/>
    <m/>
    <m/>
    <m/>
    <m/>
    <m/>
    <m/>
    <m/>
    <m/>
    <d v="2025-02-05T00:00:00"/>
    <x v="13"/>
    <x v="1"/>
    <x v="0"/>
    <s v="El día 16 de mayo de 2022 se publicó en la TVEC la modificación de la orden de compa No 46586 correspondiente al Acta de Liquidación / Se cambia Estado "/>
  </r>
  <r>
    <s v="GGC-330-2020"/>
    <x v="6"/>
    <s v="Contratar el servicio de soporte preventivo y _x000a_correctivo al Sistema de Correspondencia P8 del _x000a_Ministerio de Minas y Energía"/>
    <s v="GRUPO INTENT DE COLOMBIA S.A."/>
    <s v="Coordinadora Grupo de la Información y Servicio al Ciudadano; ; Coordinador Grupo de Infraestructura Tecnológica"/>
    <x v="11"/>
    <s v="07/04/2020"/>
    <d v="2020-12-31T00:00:00"/>
    <s v="DANNY MAURICIO SUAREZ"/>
    <m/>
    <d v="2024-06-30T00:00:00"/>
    <s v="06 JUNIO"/>
    <n v="2024"/>
    <m/>
    <m/>
    <m/>
    <m/>
    <m/>
    <m/>
    <m/>
    <m/>
    <m/>
    <m/>
    <m/>
    <m/>
    <m/>
    <m/>
    <m/>
    <d v="2022-08-24T00:00:00"/>
    <s v="x"/>
    <m/>
    <m/>
    <s v="https://www.secop.gov.co/CO1ContractsManagement/Tendering/ProcurementContractEdit/View?docUniqueIdentifier=CO1.PCCNTR.1491005&amp;prevCtxUrl=https%3a%2f%2fwww.secop.gov.co%3a443%2fCO1ContractsManagement%2fTendering%2fProcurementContractManagement%2fIndex&amp;prevCtxLbl=Contratos+"/>
    <m/>
    <m/>
    <m/>
    <m/>
    <m/>
    <m/>
    <m/>
    <m/>
    <m/>
    <m/>
    <m/>
    <m/>
    <m/>
    <m/>
    <d v="2025-02-04T00:00:00"/>
    <x v="13"/>
    <x v="1"/>
    <x v="0"/>
    <s v="El día 5 de agosto de 2024 se publicó en la Plataforma SECOP II el Acta de Liquidación / Se actualiza Estado"/>
  </r>
  <r>
    <s v="GGC-337-2020"/>
    <x v="6"/>
    <m/>
    <s v="BUHO MEDIA S.A.S"/>
    <m/>
    <x v="14"/>
    <s v="24/04/2020"/>
    <d v="2020-12-31T00:00:00"/>
    <m/>
    <m/>
    <m/>
    <s v="01 ENERO"/>
    <n v="1900"/>
    <m/>
    <m/>
    <m/>
    <m/>
    <m/>
    <m/>
    <m/>
    <m/>
    <m/>
    <m/>
    <m/>
    <m/>
    <m/>
    <m/>
    <m/>
    <s v="28/06/2022"/>
    <s v="x"/>
    <m/>
    <m/>
    <s v="https://www.secop.gov.co/CO1ContractsManagement/Tendering/ProcurementContractEdit/View?docUniqueIdentifier=CO1.PCCNTR.1515515&amp;prevCtxUrl=https%3a%2f%2fwww.secop.gov.co%3a443%2fCO1ContractsManagement%2fTendering%2fProcurementContractManagement%2fIndex&amp;prevCtxLbl=Contratos+"/>
    <m/>
    <m/>
    <m/>
    <m/>
    <m/>
    <m/>
    <m/>
    <m/>
    <m/>
    <m/>
    <m/>
    <m/>
    <m/>
    <m/>
    <m/>
    <x v="17"/>
    <x v="4"/>
    <x v="0"/>
    <m/>
  </r>
  <r>
    <s v="GGC-373-2020"/>
    <x v="6"/>
    <s v="Contratar los servicios de un consultor que realice el informe EITI Colombia del año fiscal 2019 y los reportes parciales del año fiscal 2020, en cumplimiento del estándar internacional, las disposiciones del Comité Tripartito Nacional y la Secretaría Técnica del EITI."/>
    <s v="CONSORCIO BETA GROUP"/>
    <s v="MONICA MARCELA VERDUGO PARRA"/>
    <x v="21"/>
    <s v="01/06/2020"/>
    <d v="2020-12-31T00:00:00"/>
    <s v="SANDRA CAROLINA PULIDO"/>
    <m/>
    <m/>
    <s v="01 ENERO"/>
    <n v="1900"/>
    <m/>
    <m/>
    <m/>
    <m/>
    <m/>
    <m/>
    <m/>
    <m/>
    <m/>
    <m/>
    <m/>
    <m/>
    <m/>
    <m/>
    <m/>
    <m/>
    <m/>
    <m/>
    <m/>
    <m/>
    <m/>
    <m/>
    <m/>
    <m/>
    <m/>
    <m/>
    <m/>
    <m/>
    <m/>
    <m/>
    <m/>
    <m/>
    <m/>
    <m/>
    <d v="2025-02-05T00:00:00"/>
    <x v="13"/>
    <x v="1"/>
    <x v="0"/>
    <s v="El día 27 de abril de 2022 se publico en la SECOP II la modificación correspondiente al Acta de Liquidación / Se cambia Estado "/>
  </r>
  <r>
    <s v="GGC-446-2020"/>
    <x v="6"/>
    <s v="Contratar la prestación de servicios especializados en gestión documental para la actualización, seguimiento y aplicación de los instrumentos archivísticos, planes y programas de la gestión documental del Ministerio de Minas y Energía; así como la organización y digitalización del acervo documental identificado para su fin"/>
    <s v="SKAPHE TECNOLOGÍA SAS"/>
    <s v="Coordinadora del Grupo de Gestión de la Información y Servicio Ciudadano"/>
    <x v="11"/>
    <d v="2020-04-08T00:00:00"/>
    <d v="2020-12-31T00:00:00"/>
    <s v="DANNY MAURICIO SUAREZ"/>
    <m/>
    <d v="2024-10-21T00:00:00"/>
    <s v="10 OCTUBRE"/>
    <n v="2024"/>
    <m/>
    <m/>
    <m/>
    <m/>
    <m/>
    <m/>
    <m/>
    <m/>
    <m/>
    <m/>
    <m/>
    <m/>
    <m/>
    <m/>
    <m/>
    <d v="2022-08-10T00:00:00"/>
    <s v="x"/>
    <m/>
    <m/>
    <s v="https://www.secop.gov.co/CO1ContractsManagement/Tendering/ProcurementContractEdit/View?docUniqueIdentifier=CO1.PCCNTR.1739480&amp;prevCtxUrl=https%3a%2f%2fwww.secop.gov.co%3a443%2fCO1ContractsManagement%2fTendering%2fProcurementContractManagement%2fIndex&amp;prevCtxLbl=Contratos+"/>
    <m/>
    <m/>
    <m/>
    <m/>
    <m/>
    <m/>
    <m/>
    <m/>
    <m/>
    <m/>
    <m/>
    <m/>
    <m/>
    <m/>
    <d v="2025-02-04T00:00:00"/>
    <x v="13"/>
    <x v="1"/>
    <x v="0"/>
    <s v="El día 5 de agosto de 2024 se publicó en la Plataforma SECOP II el Acta de Liquidación / Se actualiza Estado"/>
  </r>
  <r>
    <s v="GGC-468-2020"/>
    <x v="6"/>
    <s v="Realizar la Conceptualización y elaboración de propuesta de lineamientos técnicos de política de buenas prácticas para estandarizar los procesos de la actividad minera relacionados con Presas de relaves y Drenajes Ácidos de acuerdo con las buenas prácticas internacionales."/>
    <s v="ASESORIAS TECNICAS GEOLOGICAS A T G LTDA"/>
    <m/>
    <x v="15"/>
    <s v="31/08/2020"/>
    <d v="2020-12-31T00:00:00"/>
    <s v="SANDRA CAROLINA PULIDO"/>
    <m/>
    <m/>
    <s v="01 ENERO"/>
    <n v="1900"/>
    <m/>
    <m/>
    <m/>
    <m/>
    <m/>
    <m/>
    <m/>
    <m/>
    <m/>
    <m/>
    <m/>
    <m/>
    <m/>
    <m/>
    <m/>
    <m/>
    <m/>
    <m/>
    <m/>
    <m/>
    <m/>
    <m/>
    <m/>
    <m/>
    <m/>
    <m/>
    <m/>
    <m/>
    <m/>
    <m/>
    <m/>
    <m/>
    <m/>
    <m/>
    <d v="2025-02-05T00:00:00"/>
    <x v="13"/>
    <x v="1"/>
    <x v="0"/>
    <s v="El día 22 de junio de 2022 se publico en la SECOP II la modificación correspondiente al Acta de Liquidación / Se cambia Estado"/>
  </r>
  <r>
    <s v="GGC-535-2020"/>
    <x v="6"/>
    <m/>
    <s v="VISION &amp; PROYECTOS LTDA"/>
    <m/>
    <x v="15"/>
    <s v="14/10/2020"/>
    <d v="2020-12-31T00:00:00"/>
    <m/>
    <m/>
    <d v="2024-06-30T00:00:00"/>
    <s v="06 JUNIO"/>
    <n v="2024"/>
    <m/>
    <m/>
    <m/>
    <m/>
    <m/>
    <m/>
    <m/>
    <m/>
    <m/>
    <m/>
    <m/>
    <m/>
    <m/>
    <m/>
    <m/>
    <s v="24/06/2022"/>
    <s v="x"/>
    <m/>
    <m/>
    <s v="https://www.secop.gov.co/CO1ContractsManagement/Tendering/ProcurementContractEdit/View?docUniqueIdentifier=CO1.PCCNTR.1903658&amp;prevCtxUrl=https%3a%2f%2fwww.secop.gov.co%3a443%2fCO1ContractsManagement%2fTendering%2fProcurementContractManagement%2fIndex&amp;prevCtxLbl=Contratos+"/>
    <m/>
    <m/>
    <m/>
    <m/>
    <m/>
    <m/>
    <m/>
    <m/>
    <m/>
    <m/>
    <m/>
    <m/>
    <m/>
    <m/>
    <m/>
    <x v="17"/>
    <x v="4"/>
    <x v="0"/>
    <m/>
  </r>
  <r>
    <s v="GGC-626-2017"/>
    <x v="3"/>
    <m/>
    <s v="DISPAC S.A. E.S.P.- IPSE"/>
    <s v="Director de Energía Eléctrica"/>
    <x v="2"/>
    <s v="28/12/2017"/>
    <d v="2020-12-31T00:00:00"/>
    <s v="SONIA PAOLA GARCIA CONTRERAS"/>
    <m/>
    <m/>
    <s v="01 ENERO"/>
    <n v="1900"/>
    <s v="3-2022-031073 del 14-12-2022"/>
    <s v="14/12/2022"/>
    <m/>
    <s v="3-2023-006735 del 15-03-2023"/>
    <s v="15/03/2023"/>
    <m/>
    <s v="3-2023-012225 del 24-05-2023"/>
    <s v="24/05/2023"/>
    <s v="Mediante memorando 3-2023-014356_x000a_del 08-06-2023, el área remitió los ajustes solicitados"/>
    <m/>
    <m/>
    <s v="3-2023-021329 del 14-08-2023"/>
    <s v="14/08/2023"/>
    <s v="3-2023-021780_x000a_del 18-08-2023"/>
    <s v="18/08/2023"/>
    <s v="22/08/2023"/>
    <s v="x"/>
    <m/>
    <m/>
    <s v="https://www.secop.gov.co/CO1ContractsManagement/Tendering/ProcurementContractEdit/View?docUniqueIdentifier=CO1.PCCNTR.277599&amp;prevCtxUrl=https%3a%2f%2fwww.secop.gov.co%3a443%2fCO1ContractsManagement%2fTendering%2fProcurementContractManagement%2fIndex&amp;prevCtxLbl=Contratos+"/>
    <m/>
    <m/>
    <m/>
    <m/>
    <m/>
    <m/>
    <m/>
    <m/>
    <m/>
    <m/>
    <m/>
    <m/>
    <m/>
    <m/>
    <m/>
    <x v="17"/>
    <x v="4"/>
    <x v="0"/>
    <s v="Mediante memorando 3-2023-022563_x000a_del 29-08-2023, se remitió al área acta de liquidación bilateral firmada y publicada en SECOP_x000d_"/>
  </r>
  <r>
    <s v="GGC-524-2020"/>
    <x v="6"/>
    <m/>
    <s v="UNIVERSIDAD DEL VALLE"/>
    <m/>
    <x v="5"/>
    <s v="20/10/2020"/>
    <d v="2020-12-31T00:00:00"/>
    <m/>
    <m/>
    <m/>
    <s v="01 ENERO"/>
    <n v="1900"/>
    <m/>
    <m/>
    <m/>
    <m/>
    <m/>
    <m/>
    <m/>
    <m/>
    <m/>
    <m/>
    <m/>
    <m/>
    <m/>
    <m/>
    <m/>
    <s v="30/06/2022"/>
    <s v="x"/>
    <m/>
    <m/>
    <s v="https://www.secop.gov.co/CO1ContractsManagement/Tendering/ProcurementContractEdit/View?docUniqueIdentifier=CO1.PCCNTR.1887993&amp;prevCtxUrl=https%3a%2f%2fwww.secop.gov.co%3a443%2fCO1ContractsManagement%2fTendering%2fProcurementContractManagement%2fIndex&amp;prevCtxLbl=Contratos+"/>
    <m/>
    <m/>
    <m/>
    <m/>
    <m/>
    <m/>
    <m/>
    <m/>
    <m/>
    <m/>
    <m/>
    <m/>
    <m/>
    <m/>
    <m/>
    <x v="17"/>
    <x v="4"/>
    <x v="0"/>
    <m/>
  </r>
  <r>
    <s v="GGC-545-2020"/>
    <x v="6"/>
    <s v="Aunar esfuerzos para la implementación del esquema de acompañamiento de los pequeños mineros en proceso de formalización para la obtención de la licencia ambiental en los Departamentos de Caldas, Tolima y Huila"/>
    <s v="UNIVERSIDAD DE CALDAS"/>
    <s v="Profesional Especializada de la DIRECCIÓN DE FORMALIZACIÓN MINERA"/>
    <x v="5"/>
    <s v="13/11/2020"/>
    <d v="2020-12-31T00:00:00"/>
    <s v="DANNY MAURICIO SUAREZ"/>
    <m/>
    <d v="2024-06-30T00:00:00"/>
    <s v="06 JUNIO"/>
    <n v="2024"/>
    <m/>
    <m/>
    <m/>
    <m/>
    <m/>
    <m/>
    <m/>
    <m/>
    <m/>
    <m/>
    <m/>
    <m/>
    <m/>
    <m/>
    <m/>
    <d v="2022-07-21T00:00:00"/>
    <s v="x"/>
    <m/>
    <m/>
    <s v="https://www.secop.gov.co/CO1ContractsManagement/Tendering/ProcurementContractEdit/Update?ProfileName=CCE-16-Servicios_profesionales_gestion&amp;PPI=CO1.PPI.10799540&amp;DocUniqueName=ContratoDeCompra&amp;DocTypeName=NextWay.Entities.Marketplace.Tendering.ProcurementContract&amp;ProfileVersion=5&amp;DocUniqueIdentifier=CO1.PCCNTR.1937088&amp;prevCtxUrl=https%3a%2f%2fwww.secop.gov.co%3a443%2fCO1ContractsManagement%2fTendering%2fProcurementContractManagement%2fIndex&amp;prevCtxLbl=Contratos+"/>
    <m/>
    <m/>
    <m/>
    <m/>
    <m/>
    <m/>
    <m/>
    <m/>
    <m/>
    <m/>
    <m/>
    <m/>
    <m/>
    <m/>
    <m/>
    <x v="17"/>
    <x v="4"/>
    <x v="5"/>
    <s v="sin publicar en secop ii"/>
  </r>
  <r>
    <s v="CAO-018-2020"/>
    <x v="6"/>
    <m/>
    <s v=" NEG INGENIERÍA S.A.S."/>
    <s v=" Coordinadora del Grupo de Gestión Administrativa_x000a_"/>
    <x v="3"/>
    <d v="2020-12-04T00:00:00"/>
    <d v="2021-01-18T00:00:00"/>
    <m/>
    <m/>
    <m/>
    <s v="01 ENERO"/>
    <n v="1900"/>
    <m/>
    <m/>
    <m/>
    <m/>
    <m/>
    <m/>
    <m/>
    <m/>
    <m/>
    <m/>
    <m/>
    <m/>
    <m/>
    <m/>
    <m/>
    <s v="29/06/2022"/>
    <s v="x"/>
    <m/>
    <m/>
    <s v="https://www.secop.gov.co/CO1ContractsManagement/Tendering/ProcurementContractEdit/View?ProfileName=CCE-10-Minima_Cuantia&amp;PPI=CO1.PPI.11064266&amp;DocUniqueName=ContratoDeCompra&amp;DocTypeName=NextWay.Entities.Marketplace.Tendering.ProcurementContract&amp;ProfileVersion=8&amp;DocUniqueIdentifier=CO1.PCCNTR.2030867&amp;Messages=Datos%20guardados|Success"/>
    <m/>
    <m/>
    <m/>
    <m/>
    <m/>
    <m/>
    <m/>
    <m/>
    <m/>
    <m/>
    <m/>
    <m/>
    <m/>
    <m/>
    <m/>
    <x v="17"/>
    <x v="4"/>
    <x v="0"/>
    <s v="sin publicar secop ii"/>
  </r>
  <r>
    <s v="GGC-572-2020"/>
    <x v="6"/>
    <m/>
    <s v="UT BACKUP MINENERGÍA"/>
    <m/>
    <x v="1"/>
    <d v="2020-11-25T00:00:00"/>
    <d v="2021-01-30T00:00:00"/>
    <s v="SONIA PAOLA GARCIA CONTRERAS"/>
    <m/>
    <d v="2024-10-21T00:00:00"/>
    <s v="10 OCTUBRE"/>
    <n v="2024"/>
    <m/>
    <m/>
    <s v="Mediante memorando 3-2023-007003 del 21/03/2023 se solicitó al área la radicación del acta de liquidación"/>
    <m/>
    <m/>
    <m/>
    <m/>
    <m/>
    <m/>
    <m/>
    <m/>
    <m/>
    <m/>
    <m/>
    <m/>
    <m/>
    <m/>
    <m/>
    <m/>
    <m/>
    <m/>
    <m/>
    <m/>
    <m/>
    <m/>
    <m/>
    <m/>
    <m/>
    <m/>
    <m/>
    <m/>
    <m/>
    <m/>
    <m/>
    <m/>
    <x v="17"/>
    <x v="4"/>
    <x v="2"/>
    <m/>
  </r>
  <r>
    <s v="GGC-555-2020"/>
    <x v="6"/>
    <s v="Adquirir equipos de cómputo y periféricos, a través del Acuerdo Marco de Precios No. CCE925-1-AMP-2019 de Colombia Compra Eficiente"/>
    <s v="COLOMBIANA DE SOFTWARE Y HARDWARE COLSOF  S.A"/>
    <s v="JULIAN EDUARDO PAEZ GIL"/>
    <x v="1"/>
    <s v="09/11/2020"/>
    <d v="2021-01-31T00:00:00"/>
    <s v="PEDRO AREVALO"/>
    <m/>
    <d v="2024-10-21T00:00:00"/>
    <s v="10 OCTUBRE"/>
    <n v="2024"/>
    <m/>
    <m/>
    <s v="con memorando No. 3-2023-004268 del 17 -02-2023 se solicitó al área enviar proyectos de actas de liquidación "/>
    <m/>
    <s v="17/02/2023"/>
    <m/>
    <m/>
    <m/>
    <m/>
    <m/>
    <m/>
    <m/>
    <m/>
    <m/>
    <m/>
    <m/>
    <s v="x"/>
    <m/>
    <m/>
    <m/>
    <m/>
    <m/>
    <m/>
    <m/>
    <m/>
    <m/>
    <m/>
    <m/>
    <m/>
    <m/>
    <m/>
    <m/>
    <m/>
    <m/>
    <m/>
    <x v="17"/>
    <x v="4"/>
    <x v="2"/>
    <m/>
  </r>
  <r>
    <s v="CAO-012-2020"/>
    <x v="6"/>
    <m/>
    <s v="GPS ELECTRONICS LTDA"/>
    <m/>
    <x v="3"/>
    <s v="04/08/2020"/>
    <d v="2021-01-31T00:00:00"/>
    <m/>
    <m/>
    <m/>
    <s v="01 ENERO"/>
    <n v="1900"/>
    <m/>
    <m/>
    <m/>
    <m/>
    <m/>
    <m/>
    <m/>
    <m/>
    <m/>
    <m/>
    <m/>
    <m/>
    <m/>
    <m/>
    <m/>
    <s v="26/08/2022"/>
    <s v="x"/>
    <m/>
    <m/>
    <s v="https://www.secop.gov.co/CO1ContractsManagement/Tendering/ProcurementContractEdit/View?docUniqueIdentifier=CO1.PCCNTR.1744674&amp;prevCtxUrl=https%3a%2f%2fwww.secop.gov.co%3a443%2fCO1ContractsManagement%2fTendering%2fProcurementContractManagement%2fIndex&amp;prevCtxLbl=Contratos+"/>
    <m/>
    <m/>
    <m/>
    <m/>
    <m/>
    <m/>
    <m/>
    <m/>
    <m/>
    <m/>
    <m/>
    <m/>
    <m/>
    <m/>
    <m/>
    <x v="17"/>
    <x v="4"/>
    <x v="0"/>
    <m/>
  </r>
  <r>
    <s v="GGC-492-2020"/>
    <x v="6"/>
    <s v="Adquirir e implementar un Sistema de Gestión de Documentos Electrónicos SGDEA"/>
    <s v="CONSULTORES EN INFORMACIÓN INFOMÉTRIKA SAS"/>
    <s v="COORDINADORA GRUPO DE RELACIONAMIENTO CON EL CIUDADANO Y GESTION DE LA INFORMACION"/>
    <x v="11"/>
    <s v="14/09/2020"/>
    <d v="2021-05-15T00:00:00"/>
    <s v="SANDRA CAROLINA PULIDO"/>
    <m/>
    <d v="2024-10-21T00:00:00"/>
    <s v="10 OCTUBRE"/>
    <n v="2024"/>
    <m/>
    <m/>
    <m/>
    <m/>
    <m/>
    <m/>
    <m/>
    <m/>
    <m/>
    <m/>
    <m/>
    <m/>
    <m/>
    <m/>
    <m/>
    <m/>
    <m/>
    <m/>
    <m/>
    <m/>
    <m/>
    <m/>
    <m/>
    <m/>
    <m/>
    <m/>
    <m/>
    <m/>
    <m/>
    <m/>
    <m/>
    <m/>
    <m/>
    <m/>
    <d v="2025-02-06T00:00:00"/>
    <x v="13"/>
    <x v="1"/>
    <x v="0"/>
    <s v="El día 10 de agosto de 2022 se publico en la SECOP II la modificación correspondiente al Acta de Liquidación / Se cambia Estado"/>
  </r>
  <r>
    <s v="CAO-022-2020"/>
    <x v="6"/>
    <m/>
    <s v="MELTEC COMUNICACIONES S.A."/>
    <m/>
    <x v="3"/>
    <s v="23/12/2020"/>
    <d v="2021-02-26T00:00:00"/>
    <m/>
    <m/>
    <m/>
    <s v="01 ENERO"/>
    <n v="1900"/>
    <m/>
    <m/>
    <m/>
    <m/>
    <m/>
    <m/>
    <m/>
    <m/>
    <m/>
    <m/>
    <m/>
    <m/>
    <m/>
    <m/>
    <m/>
    <s v="19/05/2022"/>
    <m/>
    <m/>
    <m/>
    <s v="https://www.secop.gov.co/CO1ContractsManagement/Tendering/ProcurementContractEdit/View?docUniqueIdentifier=CO1.PCCNTR.2071425&amp;prevCtxUrl=https%3a%2f%2fwww.secop.gov.co%3a443%2fCO1ContractsManagement%2fTendering%2fProcurementContractManagement%2fIndex&amp;prevCtxLbl=Contratos+"/>
    <m/>
    <m/>
    <m/>
    <m/>
    <m/>
    <m/>
    <m/>
    <m/>
    <m/>
    <m/>
    <m/>
    <m/>
    <m/>
    <m/>
    <m/>
    <x v="17"/>
    <x v="4"/>
    <x v="0"/>
    <m/>
  </r>
  <r>
    <s v="GGC-365-2021"/>
    <x v="0"/>
    <s v="El MINISTERIO DE MINAS Y ENERGÍA cede en favor de la empresa ENERGÍA PARA EL AMAZONAS S.A. E.S.P. -ENAM-, a título gratuito, la posición contractual como arrendador en los CONTRATOS DE ARRENDAMIENTO DE POSTERÍA CON LOS OPERADORES TELEMÁTICOS, celebrados entre la EMPRESA DE ENERGÍA DEL AMAZONAS S.A. E.S.P. EN LIQUIDACIÓN con TV LETICIA S.A.S., y con COLOMBIA TELECOMUNICACIONES S.A. E.S.P., junto con el derecho a percibir los pago en favor del arrendatario, que por cualquier concepto se hubiesen causado desde que el MINISTERIO asumió posición contractual, identificados así: 1) COLOMBIA TELECOMUNICACIONES S.A. E.S.P.  2) TV LETICIA S.A.S. 2) TV LETICIA S.A.S. "/>
    <s v="ENERGIA PARA EL AMAZONAS S.A. E.S.P"/>
    <s v="LUIS JULIAN ZULUAGA LOPEZ"/>
    <x v="2"/>
    <d v="2021-03-01T00:00:00"/>
    <d v="2021-03-02T00:00:00"/>
    <s v="GUILLERMO ANDRES LONDOÑO"/>
    <m/>
    <s v="N/A"/>
    <s v="N/A"/>
    <s v="N/A"/>
    <m/>
    <m/>
    <m/>
    <m/>
    <m/>
    <m/>
    <m/>
    <m/>
    <m/>
    <m/>
    <m/>
    <m/>
    <m/>
    <m/>
    <m/>
    <m/>
    <m/>
    <m/>
    <m/>
    <m/>
    <m/>
    <m/>
    <m/>
    <m/>
    <m/>
    <m/>
    <m/>
    <m/>
    <m/>
    <m/>
    <m/>
    <m/>
    <m/>
    <m/>
    <d v="2025-08-15T00:00:00"/>
    <x v="1"/>
    <x v="1"/>
    <x v="1"/>
    <s v="El Estudio Previo determina que el Contrato es de ejecución instantánea y en el Contrato no se pacta Cláusula de Liquidación"/>
  </r>
  <r>
    <s v="GGC-552-2020"/>
    <x v="6"/>
    <s v="Desarrollar una herramienta de seguimiento a la información territorial, que permita conocer los diálogos adelantados a nivel subnacional, mejorar los datos del sector y hacer análisis de la información, mediante la adquisición de licencias y servicios de desarrollo de software orientados a la satisfacción de las necesidades anteriormente expuestas."/>
    <s v="CONTROLES EMPRESARIALES LTDA"/>
    <s v="JULIAN EDUARDO PAEZ GIL"/>
    <x v="21"/>
    <s v="05/11/2020"/>
    <d v="2021-03-05T00:00:00"/>
    <s v="PEDRO AREVALO"/>
    <m/>
    <m/>
    <s v="01 ENERO"/>
    <n v="1900"/>
    <m/>
    <m/>
    <m/>
    <m/>
    <m/>
    <m/>
    <m/>
    <m/>
    <m/>
    <m/>
    <m/>
    <m/>
    <m/>
    <m/>
    <m/>
    <m/>
    <m/>
    <m/>
    <m/>
    <m/>
    <m/>
    <m/>
    <m/>
    <m/>
    <m/>
    <m/>
    <m/>
    <m/>
    <m/>
    <m/>
    <m/>
    <m/>
    <m/>
    <m/>
    <d v="2025-08-15T00:00:00"/>
    <x v="1"/>
    <x v="1"/>
    <x v="1"/>
    <s v="Contrato financiado con recursos del Banco Mundial, Artículo 20 de la Ley 1150 de 2007, no requiere liquidación"/>
  </r>
  <r>
    <s v="CAO-023-2020"/>
    <x v="6"/>
    <m/>
    <s v="DAR SOLUCIONES SAS"/>
    <m/>
    <x v="3"/>
    <s v="23/12/2020"/>
    <d v="2021-03-31T00:00:00"/>
    <m/>
    <m/>
    <m/>
    <s v="01 ENERO"/>
    <n v="1900"/>
    <m/>
    <m/>
    <m/>
    <m/>
    <m/>
    <m/>
    <m/>
    <m/>
    <m/>
    <m/>
    <m/>
    <m/>
    <m/>
    <m/>
    <m/>
    <s v="28/06/2022"/>
    <s v="x"/>
    <m/>
    <m/>
    <s v="https://www.secop.gov.co/CO1ContractsManagement/Tendering/ProcurementContractEdit/View?docUniqueIdentifier=CO1.PCCNTR.2071248&amp;prevCtxUrl=https%3a%2f%2fwww.secop.gov.co%3a443%2fCO1ContractsManagement%2fTendering%2fProcurementContractManagement%2fIndex&amp;prevCtxLbl=Contratos+"/>
    <m/>
    <m/>
    <m/>
    <m/>
    <m/>
    <m/>
    <m/>
    <m/>
    <m/>
    <m/>
    <m/>
    <m/>
    <m/>
    <m/>
    <m/>
    <x v="17"/>
    <x v="4"/>
    <x v="0"/>
    <m/>
  </r>
  <r>
    <s v="GGC-428-L01-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s v="CONSORCIO PROISES"/>
    <s v="RAMIREZ MARTINEZ MARIA VICTORIA"/>
    <x v="2"/>
    <d v="2020-10-30T00:00:00"/>
    <d v="2023-08-29T00:00:00"/>
    <s v="SONIA PAOLA GARCIA CONTRERAS"/>
    <s v="GUILLERMO ORTIZ GONZALEZ"/>
    <s v="02/29/2026"/>
    <s v="02 FEBRERO"/>
    <n v="2026"/>
    <s v="NEON"/>
    <s v="20/01/2026"/>
    <m/>
    <s v="NEON"/>
    <d v="2026-03-02T00:00:00"/>
    <s v="NEON - 16/02/2026"/>
    <s v="NEON"/>
    <s v="16/02/2026"/>
    <s v="NEON-20/02/2026"/>
    <m/>
    <m/>
    <s v="NEON"/>
    <s v="20/02/2026"/>
    <s v="NEON"/>
    <s v="26/02/2026"/>
    <s v="27/02/2026"/>
    <s v="x"/>
    <m/>
    <m/>
    <s v="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2070622&amp;prevCtxUrl=https%3a%2f%2fwww.secop.gov.co%3a443%2fCO1ContractsManagement%2fTendering%2fProcurementContractEdit%2fView%3fdocUniqueIdentifier%3dCO1.PCCNTR.1666708&amp;prevCtxLbl=Procurement+contract"/>
    <m/>
    <m/>
    <m/>
    <m/>
    <m/>
    <m/>
    <m/>
    <m/>
    <m/>
    <m/>
    <m/>
    <m/>
    <m/>
    <m/>
    <d v="2026-02-27T00:00:00"/>
    <x v="19"/>
    <x v="2"/>
    <x v="0"/>
    <s v="4 meses"/>
  </r>
  <r>
    <s v="GGC-451-2020"/>
    <x v="6"/>
    <s v="Aunar esfuerzos técnicos y financieros para culminas la implementación de las actividades de corto plazo (2019-2020) del Plan Integral de Gestión de Cambio Climático, adoptado por medio de la resolución 40807 de 2018 y formular la estrategia de Cambio Climático 2050 según las políticas de transformación energéticas ley 1955 de 2019."/>
    <s v="CENTRO INTERNACIONAL DE AGRICULTURA TROPICAL "/>
    <s v="LUISA FERNANDA BACCA BENAVIDES"/>
    <x v="8"/>
    <s v="11/08/2020"/>
    <d v="2021-06-30T00:00:00"/>
    <s v="PEDRO AREVALO"/>
    <m/>
    <m/>
    <s v="01 ENERO"/>
    <n v="1900"/>
    <s v="3-2022-014887_x000a_del 13-06-2022"/>
    <s v="13/06/2022"/>
    <m/>
    <m/>
    <m/>
    <m/>
    <m/>
    <m/>
    <m/>
    <m/>
    <m/>
    <m/>
    <m/>
    <m/>
    <m/>
    <m/>
    <m/>
    <m/>
    <m/>
    <m/>
    <m/>
    <m/>
    <m/>
    <m/>
    <m/>
    <m/>
    <m/>
    <m/>
    <m/>
    <m/>
    <m/>
    <m/>
    <m/>
    <m/>
    <d v="2025-08-15T00:00:00"/>
    <x v="1"/>
    <x v="1"/>
    <x v="1"/>
    <s v="Mediante memorando 3-2024-044706 del 05-12-2024 la supervisión informa que el trámite no requiere liquidación, la Clausula Vigésima Segunda  indica es Cierre contractuak"/>
  </r>
  <r>
    <s v="GGC-549-2020"/>
    <x v="6"/>
    <s v="&quot;Prestar los servicios de Fábrica de Software a fin de implementar la construcción del sistema de integración, interoperabilidad y analítica avanzada de datos del Sector Minero Energético Colombiano.&quot;"/>
    <s v="CONSORCIO S&amp;B 2020"/>
    <m/>
    <x v="1"/>
    <s v="30/10/2020"/>
    <d v="2021-08-31T00:00:00"/>
    <s v="PEDRO AREVALO"/>
    <m/>
    <d v="2024-10-21T00:00:00"/>
    <s v="10 OCTUBRE"/>
    <n v="2024"/>
    <m/>
    <m/>
    <s v="con memorando No. 3-2023-004268 del 17 -02-2023 se solicitó al área enviar proyectos de actas de liquidación "/>
    <m/>
    <s v="17/02/2023"/>
    <m/>
    <m/>
    <m/>
    <m/>
    <m/>
    <m/>
    <m/>
    <m/>
    <m/>
    <m/>
    <s v="25/08/2022"/>
    <s v="x"/>
    <m/>
    <m/>
    <s v="https://www.secop.gov.co/CO1ContractsManagement/Tendering/ProcurementContractEdit/View?docUniqueIdentifier=CO1.PCCNTR.1809822&amp;prevCtxUrl=https%3a%2f%2fwww.secop.gov.co%3a443%2fCO1ContractsManagement%2fTendering%2fProcurementContractManagement%2fIndex&amp;prevCtxLbl=Contratos+"/>
    <m/>
    <m/>
    <m/>
    <m/>
    <m/>
    <m/>
    <m/>
    <m/>
    <m/>
    <m/>
    <m/>
    <m/>
    <m/>
    <m/>
    <d v="2025-11-24T00:00:00"/>
    <x v="20"/>
    <x v="1"/>
    <x v="0"/>
    <m/>
  </r>
  <r>
    <s v="GGC-234-2021"/>
    <x v="0"/>
    <s v="Aunar esfuerzos administrativos y de capacidades tecnológicas para la puesta en marcha _x000a_del Proyecto Piloto de implementación del MODELO DE ABASTECIMIENTO _x000a_ESTRATÉGICO desarrollado por la AGENCIA NACIONAL DE CONTRATACIÓN PÚBLICA _x000a_– COLOMBIA COMPRA EFICIENTE, en el MINISTERIO DE MINAS Y ENERGÍA"/>
    <s v="AGENCIA NACIONAL DE CONTRATACION PUBLICA - COLOMBIA COMPRA EFICIENTE"/>
    <s v="Coordinación Grupo Gestión Contractual"/>
    <x v="22"/>
    <d v="2021-01-04T00:00:00"/>
    <d v="2021-10-03T00:00:00"/>
    <s v="DANNY MAURICIO SUAREZ"/>
    <m/>
    <d v="2024-04-03T00:00:00"/>
    <s v="04 ABRIL"/>
    <n v="2024"/>
    <m/>
    <m/>
    <m/>
    <m/>
    <m/>
    <m/>
    <m/>
    <m/>
    <m/>
    <m/>
    <m/>
    <m/>
    <m/>
    <m/>
    <m/>
    <d v="2022-06-02T00:00:00"/>
    <s v="x"/>
    <m/>
    <m/>
    <m/>
    <m/>
    <m/>
    <m/>
    <m/>
    <m/>
    <m/>
    <m/>
    <m/>
    <m/>
    <m/>
    <m/>
    <m/>
    <m/>
    <m/>
    <m/>
    <x v="17"/>
    <x v="4"/>
    <x v="5"/>
    <s v="no se encuentra en secopii"/>
  </r>
  <r>
    <s v="GGC-411-2019"/>
    <x v="5"/>
    <s v="Interconectado Nacional - SIN en el Departamento de Bolívar"/>
    <s v="ESSA S.A. E.S.P."/>
    <s v="DIRECTOR DE ENERGIA ELECTRICA"/>
    <x v="2"/>
    <d v="2019-09-10T00:00:00"/>
    <d v="2039-08-10T00:00:00"/>
    <s v="SANDRA CAROLINA PULIDO"/>
    <m/>
    <d v="2042-07-04T00:00:00"/>
    <s v="07 JULIO"/>
    <n v="2042"/>
    <m/>
    <m/>
    <m/>
    <m/>
    <m/>
    <m/>
    <m/>
    <m/>
    <m/>
    <m/>
    <m/>
    <m/>
    <m/>
    <m/>
    <m/>
    <m/>
    <m/>
    <m/>
    <m/>
    <s v="https://www.contratos.gov.co/consultas/detalleProceso.do?numConstancia=19-12-9654350&amp;"/>
    <m/>
    <m/>
    <m/>
    <m/>
    <m/>
    <m/>
    <m/>
    <m/>
    <m/>
    <m/>
    <m/>
    <m/>
    <m/>
    <m/>
    <d v="2025-08-13T00:00:00"/>
    <x v="1"/>
    <x v="1"/>
    <x v="0"/>
    <s v="en la carpeta compartida se observa que existe acta de terminación anticipada y liquidación bilateral debidamente suscrita por las partes, el 29 de agosto de 2022. no se evidencia que el contrato este publicado en SECOP I ni SECOP II"/>
  </r>
  <r>
    <s v="CAO-011-2021"/>
    <x v="0"/>
    <s v="Contratar el servicio de mantenimiento y recarga de los extintores de propiedad del Ministerio de Minas y Energía."/>
    <s v="EQUIPO SERMATEX LTDA - EQUIPO SERVICIO MANTENIMIENTO EXTINTORES LTDA"/>
    <s v="ANGELICA MARIA BERMUDEZ RODRIGUEZ"/>
    <x v="3"/>
    <d v="2021-09-21T00:00:00"/>
    <d v="2021-11-27T00:00:00"/>
    <s v="SONIA PAOLA GARCIA CONTRERAS"/>
    <m/>
    <m/>
    <s v="01 ENERO"/>
    <n v="1900"/>
    <m/>
    <m/>
    <m/>
    <m/>
    <m/>
    <m/>
    <m/>
    <m/>
    <m/>
    <m/>
    <m/>
    <m/>
    <m/>
    <m/>
    <m/>
    <m/>
    <m/>
    <m/>
    <m/>
    <m/>
    <m/>
    <m/>
    <m/>
    <m/>
    <m/>
    <m/>
    <m/>
    <m/>
    <m/>
    <m/>
    <m/>
    <m/>
    <m/>
    <m/>
    <d v="2025-08-15T00:00:00"/>
    <x v="1"/>
    <x v="1"/>
    <x v="1"/>
    <s v="Mediante memorando 3-2024-019350 del 24/06/2024 el área informa que el contrato no requiere liquidación"/>
  </r>
  <r>
    <s v="GGC-581-2020"/>
    <x v="6"/>
    <s v="EL MINISTERIO DE MINAS Y ENERGÍA transfiere a título gratuito al MINISTERIO DE HACIENDA Y CRÉDITO PÚBLICO la totalidad de su propiedad accionaria en las empresas relacionadas a continuación, y por ende, adelantará las actuaciones que sean necesarias para que se perfeccione dicha la transferencia en los respectivos registros de accionistas. La transferencia se hace conforme a la autorización impartida por la Comisión Intersectorial para el Aprovechamiento de Activos Públicos (?CAAP?), en sesión número 11 convocada el día 30 de julio de 2020. "/>
    <s v="MINISTERIO DE HACIENDA Y CREDITO PUBLICO"/>
    <s v="Subdirector Administrativo y Financiero"/>
    <x v="22"/>
    <s v="07/12/2020"/>
    <d v="2021-04-06T00:00:00"/>
    <s v="ANDRES FELIPE SIERRA"/>
    <s v="HERNAN DARIO FORERO"/>
    <d v="2024-10-06T00:00:00"/>
    <s v="10 OCTUBRE"/>
    <n v="2024"/>
    <m/>
    <m/>
    <m/>
    <m/>
    <m/>
    <m/>
    <m/>
    <m/>
    <m/>
    <m/>
    <m/>
    <m/>
    <m/>
    <m/>
    <m/>
    <d v="2023-01-23T00:00:00"/>
    <s v="x"/>
    <m/>
    <m/>
    <s v="https://www.contratos.gov.co/consultas/detalleProceso.do?numConstancia=20-22-21653"/>
    <m/>
    <m/>
    <m/>
    <m/>
    <m/>
    <m/>
    <m/>
    <m/>
    <m/>
    <m/>
    <m/>
    <m/>
    <m/>
    <m/>
    <d v="2025-09-30T00:00:00"/>
    <x v="21"/>
    <x v="3"/>
    <x v="0"/>
    <s v="CONTRATO PUBLICADO EN SECOP I YA SE ENCONTRABA LIQUIDADO EN MIN HACIENDA"/>
  </r>
  <r>
    <s v="1919600-1996"/>
    <x v="16"/>
    <s v="MODIFICACION No.01919605 AL CONTRATO FAEP No.01919600 DEL 25 DE MAYO DE 1996 CELEBRADO ENTRE EL BANCO DE LA REPUBLICA- MINISTERIO DE HACIENDA Y CREDITO PUBLICO Y MINISTERIO DE MINAS Y ENERGIA"/>
    <s v="BANCO DE LA REPUBLICA, MINISTERIO DE HACIENDA"/>
    <m/>
    <x v="22"/>
    <d v="1996-05-25T00:00:00"/>
    <d v="2021-12-01T00:00:00"/>
    <s v="DANNY MAURICIO SUAREZ"/>
    <m/>
    <m/>
    <s v="01 ENERO"/>
    <n v="1900"/>
    <m/>
    <m/>
    <m/>
    <m/>
    <m/>
    <m/>
    <m/>
    <m/>
    <m/>
    <m/>
    <m/>
    <m/>
    <m/>
    <m/>
    <m/>
    <m/>
    <m/>
    <m/>
    <m/>
    <m/>
    <m/>
    <m/>
    <m/>
    <m/>
    <m/>
    <m/>
    <m/>
    <m/>
    <m/>
    <m/>
    <m/>
    <m/>
    <m/>
    <m/>
    <d v="2025-02-06T00:00:00"/>
    <x v="13"/>
    <x v="1"/>
    <x v="0"/>
    <s v="El día 13 de mayo de 2022 se publico en la plataforma ARGO la modificación correspondiente al Acta de Liquidación / Se cambia Estado "/>
  </r>
  <r>
    <s v="GGC-519-2021"/>
    <x v="0"/>
    <m/>
    <s v="INGENIAN SOFTWARE SAS "/>
    <m/>
    <x v="0"/>
    <d v="2021-06-23T00:00:00"/>
    <d v="2021-12-15T00:00:00"/>
    <s v="PEDRO AREVALO"/>
    <m/>
    <d v="2024-10-21T00:00:00"/>
    <s v="10 OCTUBRE"/>
    <n v="2024"/>
    <s v="3-2022-021593 del 05-09-2022"/>
    <d v="2022-05-09T00:00:00"/>
    <s v="se solicitó acceso a la carpeta para poder revisar los soportes del acta de liquidación - correo del 11-05-2023 "/>
    <s v="3-2023-012299 del 25 de mayo de 2023"/>
    <s v="26/05/2023"/>
    <s v="3-2023-012554"/>
    <s v="26-05-2023"/>
    <m/>
    <m/>
    <m/>
    <m/>
    <m/>
    <m/>
    <m/>
    <m/>
    <m/>
    <m/>
    <m/>
    <m/>
    <m/>
    <m/>
    <m/>
    <m/>
    <m/>
    <m/>
    <m/>
    <m/>
    <m/>
    <m/>
    <m/>
    <m/>
    <m/>
    <m/>
    <m/>
    <m/>
    <x v="17"/>
    <x v="4"/>
    <x v="2"/>
    <m/>
  </r>
  <r>
    <s v="GGC-713-2021"/>
    <x v="0"/>
    <m/>
    <s v="ERNST &amp; YOUNG SAS"/>
    <m/>
    <x v="4"/>
    <d v="2021-10-22T00:00:00"/>
    <d v="2022-02-18T00:00:00"/>
    <s v="SONIA PAOLA GARCIA CONTRERAS"/>
    <m/>
    <d v="2024-10-21T00:00:00"/>
    <s v="10 OCTUBRE"/>
    <n v="2024"/>
    <m/>
    <m/>
    <m/>
    <m/>
    <m/>
    <m/>
    <m/>
    <s v="/"/>
    <m/>
    <m/>
    <m/>
    <m/>
    <m/>
    <m/>
    <m/>
    <m/>
    <m/>
    <m/>
    <m/>
    <m/>
    <m/>
    <m/>
    <m/>
    <m/>
    <m/>
    <m/>
    <m/>
    <m/>
    <m/>
    <m/>
    <m/>
    <m/>
    <m/>
    <m/>
    <d v="2025-03-26T00:00:00"/>
    <x v="16"/>
    <x v="1"/>
    <x v="2"/>
    <s v="Contrato no requiere liquidación, ya existe acta de cierre de expediente contractual publicada, se oficia lo pertinente a OCID"/>
  </r>
  <r>
    <s v="GGC-606-2021"/>
    <x v="0"/>
    <s v="Conceptualización y elaboración de propuesta de lineamientos técnicos de política de buenas prácticas para estandarizar los procesos de la actividad minera relacionados con la &quot;Gestión y manejo de estériles en minería? y con la ?Economía circular en la actividad minera?, de acuerdo con las buenas prácticas internacionales"/>
    <s v="ASESORIAS TECNICAS GEOLOGICAS A T G LTDA"/>
    <s v="PLINIO ENRIQUE BUSTAMANTE ORTEGA"/>
    <x v="15"/>
    <d v="2021-08-20T00:00:00"/>
    <d v="2021-12-19T00:00:00"/>
    <s v="SANDRA CAROLINA PULIDO"/>
    <m/>
    <m/>
    <s v="01 ENERO"/>
    <n v="1900"/>
    <m/>
    <m/>
    <m/>
    <m/>
    <m/>
    <m/>
    <m/>
    <m/>
    <m/>
    <m/>
    <m/>
    <m/>
    <m/>
    <m/>
    <m/>
    <m/>
    <m/>
    <m/>
    <m/>
    <m/>
    <m/>
    <m/>
    <m/>
    <m/>
    <m/>
    <m/>
    <m/>
    <m/>
    <m/>
    <m/>
    <m/>
    <m/>
    <m/>
    <m/>
    <d v="2025-02-06T00:00:00"/>
    <x v="13"/>
    <x v="1"/>
    <x v="0"/>
    <s v="El día 1 de junio de 2021 se publico en la SECOP II la modificación correspondiente al Acta de Liquidación / Se cambia Estado"/>
  </r>
  <r>
    <s v="CAO-003-2021"/>
    <x v="0"/>
    <s v="Contratar los servicios especializados de vigilancia, control y seguimiento judicial de los procesos judiciales y extrajudiciales en los cuales sea parte o tenga interés el Ministerio de Minas y Energía en todo el país, incluyendo los procesos de las entidades liquidadas cuyos derechos litigiosos hubiesen sido sustituidos al Ministerio"/>
    <s v="GRUPO HISCA SAS"/>
    <s v="Coordinador de Defensa Judicial y Extrajudicial "/>
    <x v="18"/>
    <d v="2021-06-03T00:00:00"/>
    <d v="2021-12-20T00:00:00"/>
    <s v="DANNY MAURICIO SUAREZ"/>
    <m/>
    <d v="2024-06-20T00:00:00"/>
    <s v="06 JUNIO"/>
    <n v="2024"/>
    <m/>
    <m/>
    <m/>
    <m/>
    <m/>
    <m/>
    <m/>
    <m/>
    <m/>
    <m/>
    <m/>
    <m/>
    <m/>
    <m/>
    <m/>
    <d v="2022-07-22T00:00:00"/>
    <s v="x"/>
    <m/>
    <m/>
    <m/>
    <m/>
    <m/>
    <m/>
    <m/>
    <m/>
    <m/>
    <m/>
    <m/>
    <m/>
    <m/>
    <m/>
    <m/>
    <m/>
    <m/>
    <d v="2025-08-15T00:00:00"/>
    <x v="1"/>
    <x v="1"/>
    <x v="5"/>
    <s v="sin publicar secop ii se envía correo solciitando instrucciones SAF"/>
  </r>
  <r>
    <s v="CAO-006-2021"/>
    <x v="0"/>
    <s v="Adquirir el estudio de inclusión financiera y/o bases de datos que permitan al Ministerio de Minas y Energía contar con información estadística e indicadores relacionados con la bancarización para la implementación y apoyo de la estrategia de dinamización del mercado de títulos en el marco del proyecto de inversión &quot;Mejoramiento de la competitividad para el desarrollo del sector minero a nivel nacional&quot;"/>
    <s v="EXPERIAN COLOMBIA S.A."/>
    <s v="RAFAEL EDUARDO GARCIA MOLANO"/>
    <x v="15"/>
    <d v="2021-10-08T00:00:00"/>
    <s v="20/12/2021"/>
    <s v="SANDRA CAROLINA PULIDO"/>
    <m/>
    <m/>
    <s v="01 ENERO"/>
    <n v="1900"/>
    <m/>
    <m/>
    <m/>
    <m/>
    <m/>
    <m/>
    <m/>
    <m/>
    <m/>
    <m/>
    <m/>
    <m/>
    <m/>
    <m/>
    <m/>
    <m/>
    <m/>
    <m/>
    <m/>
    <s v="https://www.secop.gov.co/CO1ContractsManagement/Tendering/ProcurementContractEdit/View?docUniqueIdentifier=CO1.PCCNTR.2728488&amp;prevCtxUrl=https%3a%2f%2fwww.secop.gov.co%3a443%2fCO1ContractsManagement%2fTendering%2fProcurementContractManagement%2fIndex&amp;prevCtxLbl=Contratos+"/>
    <m/>
    <m/>
    <m/>
    <m/>
    <m/>
    <m/>
    <m/>
    <m/>
    <m/>
    <m/>
    <m/>
    <m/>
    <m/>
    <m/>
    <d v="2025-08-13T00:00:00"/>
    <x v="1"/>
    <x v="1"/>
    <x v="0"/>
    <s v="no se encuentra en secopii"/>
  </r>
  <r>
    <s v="GGC-611-2021"/>
    <x v="0"/>
    <s v="Adquirir las bases de datos anónimas para uso restringido del Ministerio de Minas y Energía e informes resultantes del realizando un análisis detallado en algunos municipios del_x000a_departamento del Cesar, alrededor de las problemáticas de la región, para contar con información que permita el acercamiento del sector en territorios."/>
    <s v="JAIME ARTEAGA Y ASOCIADOS S.A.S"/>
    <s v="DIRECCIÓN DE MINERÍA EMPRESARIAL"/>
    <x v="15"/>
    <d v="2021-08-27T00:00:00"/>
    <d v="2021-12-26T00:00:00"/>
    <s v="DANNY MAURICIO SUAREZ"/>
    <m/>
    <d v="2024-06-26T00:00:00"/>
    <s v="06 JUNIO"/>
    <n v="2024"/>
    <m/>
    <m/>
    <m/>
    <m/>
    <m/>
    <m/>
    <m/>
    <m/>
    <m/>
    <m/>
    <m/>
    <m/>
    <m/>
    <m/>
    <m/>
    <d v="2022-07-22T00:00:00"/>
    <s v="x"/>
    <m/>
    <m/>
    <s v="https://www.secop.gov.co/CO1ContractsManagement/Tendering/ProcurementContractEdit/View?ProfileName=CCE-16-Servicios_profesionales_gestion&amp;PPI=CO1.PPI.14667130&amp;DocUniqueName=ContratoDeCompra&amp;DocTypeName=NextWay.Entities.Marketplace.Tendering.ProcurementContract&amp;ProfileVersion=5&amp;DocUniqueIdentifier=CO1.PCCNTR.2777242&amp;Messages=Datos%20guardados|Success"/>
    <m/>
    <m/>
    <m/>
    <m/>
    <m/>
    <m/>
    <m/>
    <m/>
    <m/>
    <m/>
    <m/>
    <m/>
    <m/>
    <m/>
    <d v="2025-08-13T00:00:00"/>
    <x v="1"/>
    <x v="1"/>
    <x v="0"/>
    <s v="sin publicar secop ii"/>
  </r>
  <r>
    <s v="GGC-409-2020"/>
    <x v="6"/>
    <s v="Aunar esfuerzos para la implementación de programas de caracterización y diagnóstico de la población que realiza actividades de comercialización irregular de combustibles en municipios de Zona de Frontera, así como del entorno económico, social, geográfico y cultural, como aquellos demás factores que fomentan este tipo de actividades ilícitas."/>
    <s v="OFICINA INTERNACIONAL DEL TRABAJO OIT"/>
    <s v="LUISA FERNANDA PARIS JARAMILLO"/>
    <x v="0"/>
    <s v="01/07/2020"/>
    <d v="2020-12-31T00:00:00"/>
    <s v="GUILLERMO ANDRES LONDOÑO"/>
    <m/>
    <d v="2024-10-19T00:00:00"/>
    <s v="10 OCTUBRE"/>
    <n v="2024"/>
    <s v="No se encontro radicado "/>
    <m/>
    <s v="Mediante Memorando N° 3-2023-015707 de fecha 23 de junio de 2023 la Sudirección Administrativa y Financiera solicita a la Dirección de Hidrocarburos información asociada a la liquidación del presente Contrato"/>
    <m/>
    <m/>
    <m/>
    <m/>
    <m/>
    <m/>
    <m/>
    <m/>
    <m/>
    <m/>
    <m/>
    <m/>
    <m/>
    <m/>
    <m/>
    <m/>
    <m/>
    <m/>
    <m/>
    <m/>
    <m/>
    <m/>
    <m/>
    <m/>
    <m/>
    <m/>
    <m/>
    <m/>
    <m/>
    <m/>
    <m/>
    <d v="2025-01-08T00:00:00"/>
    <x v="16"/>
    <x v="1"/>
    <x v="2"/>
    <s v="No se evidencia radicación de liquidación en NEON y en ARGO / Se advierte pérdida de competencia"/>
  </r>
  <r>
    <s v="GGC-496-2021"/>
    <x v="0"/>
    <s v="Adquisición de licencias de Microsoft bajo el modelo de licenciamiento Enterprice Agreement a través Instrumento de Agregación de Demanda de Software por Catálogo de Colombia Compra Eficiente."/>
    <s v="CONTROLES EMPRESARIALES LTDA"/>
    <s v="Martha Isabel Cárdenas Esguerra"/>
    <x v="1"/>
    <d v="2021-05-28T00:00:00"/>
    <d v="2021-12-31T00:00:00"/>
    <s v="PEDRO AREVALO"/>
    <m/>
    <d v="2024-10-21T00:00:00"/>
    <s v="10 OCTUBRE"/>
    <n v="2024"/>
    <m/>
    <m/>
    <s v="con memorando No. 3-2023-04268 del 17 -02-2023 se solicitó al área enviar proyectos de actas de liquidación "/>
    <n v="4"/>
    <s v="17/02/2023"/>
    <m/>
    <m/>
    <m/>
    <m/>
    <m/>
    <m/>
    <m/>
    <m/>
    <m/>
    <m/>
    <m/>
    <m/>
    <m/>
    <m/>
    <m/>
    <m/>
    <m/>
    <m/>
    <m/>
    <m/>
    <m/>
    <m/>
    <m/>
    <m/>
    <m/>
    <m/>
    <m/>
    <m/>
    <m/>
    <m/>
    <x v="17"/>
    <x v="4"/>
    <x v="2"/>
    <m/>
  </r>
  <r>
    <s v="GGC-449-2021"/>
    <x v="0"/>
    <m/>
    <s v="FUERZA AEREA COLOMBIANA"/>
    <m/>
    <x v="6"/>
    <d v="2021-04-20T00:00:00"/>
    <d v="2021-12-31T00:00:00"/>
    <s v="PEDRO AREVALO"/>
    <m/>
    <m/>
    <s v="01 ENERO"/>
    <n v="1900"/>
    <s v="3-2022-010698 del 29-04-2022"/>
    <s v="29/04/2022"/>
    <m/>
    <s v="3-2023-009136"/>
    <s v="25/04/2023"/>
    <m/>
    <m/>
    <m/>
    <m/>
    <m/>
    <m/>
    <m/>
    <m/>
    <s v="fisico"/>
    <s v="13/06/2023"/>
    <s v="13/06/2023"/>
    <s v="x"/>
    <m/>
    <m/>
    <s v="21/06/2023"/>
    <m/>
    <m/>
    <m/>
    <m/>
    <m/>
    <m/>
    <m/>
    <m/>
    <m/>
    <m/>
    <m/>
    <m/>
    <m/>
    <m/>
    <m/>
    <x v="17"/>
    <x v="4"/>
    <x v="0"/>
    <m/>
  </r>
  <r>
    <s v="GGC-693-2019"/>
    <x v="5"/>
    <m/>
    <s v="CENTRAL DE INVERSIONES S.A. CISA"/>
    <m/>
    <x v="23"/>
    <d v="2019-11-12T00:00:00"/>
    <d v="2021-12-31T00:00:00"/>
    <s v="SONIA PAOLA GARCIA CONTRERAS"/>
    <m/>
    <d v="2024-10-21T00:00:00"/>
    <s v="10 OCTUBRE"/>
    <n v="2024"/>
    <s v="3-2022-014561_x000a_del 09-06-2022"/>
    <d v="2022-09-06T00:00:00"/>
    <s v="3-2023-018221_x000a_del 14-07-2023"/>
    <s v="14/07/2023"/>
    <m/>
    <m/>
    <m/>
    <m/>
    <m/>
    <m/>
    <m/>
    <m/>
    <m/>
    <m/>
    <m/>
    <m/>
    <m/>
    <m/>
    <m/>
    <m/>
    <m/>
    <m/>
    <m/>
    <m/>
    <m/>
    <m/>
    <m/>
    <m/>
    <m/>
    <m/>
    <m/>
    <m/>
    <m/>
    <m/>
    <m/>
    <x v="17"/>
    <x v="4"/>
    <x v="2"/>
    <m/>
  </r>
  <r>
    <s v="GGC-058-2021"/>
    <x v="0"/>
    <m/>
    <s v="UNION TEMPORAL NOVATOURS-VISION TOURS 05 2018"/>
    <m/>
    <x v="3"/>
    <d v="2021-01-22T00:00:00"/>
    <d v="2021-12-31T00:00:00"/>
    <s v="SONIA PAOLA GARCIA CONTRERAS"/>
    <m/>
    <m/>
    <s v="01 ENERO"/>
    <n v="1900"/>
    <s v="3-2022-031154_x000a_del 15-12-2022"/>
    <s v="15/12/2022"/>
    <m/>
    <m/>
    <m/>
    <m/>
    <m/>
    <m/>
    <m/>
    <m/>
    <m/>
    <s v="no se evidencia en la carpeta compartida"/>
    <s v="no se evidencia en la carpeta compartida"/>
    <s v="no se evidencia en la carpeta compartida"/>
    <s v="no se evidencia en la carpeta compartida"/>
    <d v="2023-06-02T00:00:00"/>
    <s v="x"/>
    <m/>
    <m/>
    <m/>
    <m/>
    <m/>
    <m/>
    <m/>
    <m/>
    <m/>
    <m/>
    <m/>
    <m/>
    <m/>
    <m/>
    <m/>
    <m/>
    <m/>
    <m/>
    <x v="17"/>
    <x v="4"/>
    <x v="0"/>
    <m/>
  </r>
  <r>
    <s v="CAO-013-2021"/>
    <x v="0"/>
    <m/>
    <s v="PUNTO CARDINAL COMUNICACIONES S.A.S"/>
    <m/>
    <x v="14"/>
    <d v="2021-11-08T00:00:00"/>
    <d v="2021-12-31T00:00:00"/>
    <m/>
    <m/>
    <m/>
    <s v="01 ENERO"/>
    <n v="1900"/>
    <m/>
    <m/>
    <m/>
    <m/>
    <m/>
    <m/>
    <m/>
    <m/>
    <m/>
    <m/>
    <m/>
    <m/>
    <m/>
    <m/>
    <m/>
    <s v="23/09/2022"/>
    <s v="x"/>
    <m/>
    <m/>
    <s v="https://www.secop.gov.co/CO1ContractsManagement/Tendering/ProcurementContractEdit/View?docUniqueIdentifier=CO1.PCCNTR.2999377&amp;prevCtxUrl=https%3a%2f%2fwww.secop.gov.co%3a443%2fCO1ContractsManagement%2fTendering%2fProcurementContractManagement%2fIndex&amp;prevCtxLbl=Contratos+"/>
    <m/>
    <m/>
    <m/>
    <m/>
    <m/>
    <m/>
    <m/>
    <m/>
    <m/>
    <m/>
    <m/>
    <m/>
    <m/>
    <m/>
    <m/>
    <x v="17"/>
    <x v="4"/>
    <x v="0"/>
    <m/>
  </r>
  <r>
    <s v="GGC-469-2021"/>
    <x v="0"/>
    <s v="Realizar la Conceptualización y elaboración de propuesta de lineamientos técnicos de política de buenas prácticas para estandarizar los procesos de la actividad minera relacionados con Presas de relaves y Drenajes Ácidos de acuerdo con las buenas prácticas internacionales"/>
    <s v="YUBARTA S.A.S."/>
    <s v="Grupo de Servicios Administrativos"/>
    <x v="3"/>
    <d v="2020-08-25T00:00:00"/>
    <d v="2020-12-30T00:00:00"/>
    <s v="SANDRA CAROLINA PULIDO"/>
    <m/>
    <d v="2024-10-28T00:00:00"/>
    <s v="10 OCTUBRE"/>
    <n v="2024"/>
    <m/>
    <m/>
    <m/>
    <m/>
    <m/>
    <m/>
    <m/>
    <m/>
    <m/>
    <m/>
    <m/>
    <m/>
    <m/>
    <m/>
    <m/>
    <m/>
    <m/>
    <m/>
    <m/>
    <m/>
    <m/>
    <m/>
    <m/>
    <m/>
    <m/>
    <m/>
    <m/>
    <m/>
    <m/>
    <m/>
    <m/>
    <m/>
    <m/>
    <m/>
    <d v="2025-02-04T00:00:00"/>
    <x v="13"/>
    <x v="1"/>
    <x v="0"/>
    <s v="El día 21 de octubre de 2022 se publicó en la TVEC la modificación de la orden de compa No  68135 correspondiente al Acta de Liquidación / Se cambia Estado "/>
  </r>
  <r>
    <s v="GGC-616-2021"/>
    <x v="0"/>
    <m/>
    <s v="ALINA TECH SAS"/>
    <m/>
    <x v="1"/>
    <d v="2021-08-24T00:00:00"/>
    <d v="2021-12-31T00:00:00"/>
    <s v="SONIA PAOLA GARCIA CONTRERAS"/>
    <m/>
    <d v="2024-10-24T00:00:00"/>
    <s v="10 OCTUBRE"/>
    <n v="2024"/>
    <m/>
    <m/>
    <s v="Mediante memorando 3-2023-007003 del 21/03/2023 se solicitó al área la radicación del acta de liquidación"/>
    <m/>
    <m/>
    <m/>
    <m/>
    <m/>
    <m/>
    <m/>
    <m/>
    <m/>
    <m/>
    <m/>
    <m/>
    <m/>
    <m/>
    <m/>
    <m/>
    <m/>
    <m/>
    <m/>
    <m/>
    <m/>
    <m/>
    <m/>
    <m/>
    <m/>
    <m/>
    <m/>
    <m/>
    <m/>
    <m/>
    <m/>
    <m/>
    <x v="17"/>
    <x v="4"/>
    <x v="2"/>
    <m/>
  </r>
  <r>
    <s v="GGC-660-2021"/>
    <x v="0"/>
    <m/>
    <s v="ALFA AM S.A.S"/>
    <m/>
    <x v="3"/>
    <d v="2021-09-23T00:00:00"/>
    <d v="2021-12-31T00:00:00"/>
    <s v="SONIA PAOLA GARCIA CONTRERAS"/>
    <m/>
    <d v="2024-10-21T00:00:00"/>
    <s v="10 OCTUBRE"/>
    <n v="2024"/>
    <m/>
    <m/>
    <m/>
    <m/>
    <m/>
    <m/>
    <m/>
    <m/>
    <m/>
    <m/>
    <m/>
    <m/>
    <m/>
    <m/>
    <m/>
    <m/>
    <m/>
    <m/>
    <m/>
    <m/>
    <m/>
    <m/>
    <m/>
    <m/>
    <m/>
    <m/>
    <m/>
    <m/>
    <m/>
    <m/>
    <m/>
    <m/>
    <m/>
    <m/>
    <m/>
    <x v="17"/>
    <x v="4"/>
    <x v="2"/>
    <m/>
  </r>
  <r>
    <s v="GGC-725-2021"/>
    <x v="0"/>
    <m/>
    <s v="SONDA DE COLOMBIA S.A."/>
    <m/>
    <x v="1"/>
    <d v="2021-11-03T00:00:00"/>
    <d v="2021-12-31T00:00:00"/>
    <s v="PEDRO AREVALO"/>
    <m/>
    <d v="2024-10-21T00:00:00"/>
    <s v="10 OCTUBRE"/>
    <n v="2024"/>
    <m/>
    <m/>
    <s v="con memorando No. 3-2023-04268 del 17 -02-2023 se solicitó al área enviar proyectos de actas de liquidación "/>
    <m/>
    <s v="17/02/2023"/>
    <m/>
    <m/>
    <m/>
    <m/>
    <m/>
    <m/>
    <m/>
    <m/>
    <m/>
    <m/>
    <m/>
    <m/>
    <m/>
    <m/>
    <m/>
    <m/>
    <m/>
    <m/>
    <m/>
    <m/>
    <m/>
    <m/>
    <m/>
    <m/>
    <m/>
    <m/>
    <m/>
    <m/>
    <m/>
    <m/>
    <x v="17"/>
    <x v="4"/>
    <x v="2"/>
    <m/>
  </r>
  <r>
    <s v="GGC-745-2021"/>
    <x v="0"/>
    <m/>
    <s v="ERNST &amp; YOUNG SAS"/>
    <m/>
    <x v="4"/>
    <d v="2021-12-07T00:00:00"/>
    <d v="2022-01-19T00:00:00"/>
    <s v="SONIA PAOLA GARCIA CONTRERAS"/>
    <m/>
    <d v="2024-10-21T00:00:00"/>
    <s v="10 OCTUBRE"/>
    <n v="2024"/>
    <m/>
    <m/>
    <m/>
    <m/>
    <m/>
    <m/>
    <m/>
    <m/>
    <m/>
    <m/>
    <m/>
    <m/>
    <m/>
    <m/>
    <m/>
    <m/>
    <m/>
    <m/>
    <m/>
    <m/>
    <m/>
    <m/>
    <m/>
    <m/>
    <m/>
    <m/>
    <m/>
    <m/>
    <m/>
    <m/>
    <m/>
    <m/>
    <m/>
    <m/>
    <m/>
    <x v="17"/>
    <x v="4"/>
    <x v="2"/>
    <m/>
  </r>
  <r>
    <s v="GGC-639-2021"/>
    <x v="0"/>
    <s v="Aunar esfuerzos técnicos, administrativos y financieros para la elaboración de una propuesta para la gestión de colas (relaves) mineras auríferas a partir de la caracterización minero-ambiental, en los principales departamentos productores de oro."/>
    <s v="PROGRAMA DE LAS NACIONES UNIDAS PARA EL DESARROLLO - PNUD"/>
    <s v="ERCILIA MARIA MONROY SANCHEZ"/>
    <x v="5"/>
    <d v="2021-09-22T00:00:00"/>
    <d v="2021-12-31T00:00:00"/>
    <s v="ANDRES FELIPE SIERRA"/>
    <m/>
    <m/>
    <s v="01 ENERO"/>
    <n v="1900"/>
    <m/>
    <m/>
    <m/>
    <m/>
    <m/>
    <m/>
    <m/>
    <m/>
    <m/>
    <m/>
    <m/>
    <m/>
    <m/>
    <m/>
    <m/>
    <m/>
    <m/>
    <m/>
    <m/>
    <m/>
    <m/>
    <m/>
    <m/>
    <m/>
    <m/>
    <m/>
    <m/>
    <m/>
    <m/>
    <m/>
    <m/>
    <m/>
    <m/>
    <m/>
    <d v="2025-08-15T00:00:00"/>
    <x v="1"/>
    <x v="1"/>
    <x v="1"/>
    <s v="Programa de las Naciones Unidas para el Desarrollo (en adelante el “PNUD”"/>
  </r>
  <r>
    <s v="GGC-637-2021"/>
    <x v="0"/>
    <m/>
    <s v="RADIO TELEVISIÓN NACIONAL DE COLOMBIA RTVC"/>
    <m/>
    <x v="14"/>
    <d v="2021-09-22T00:00:00"/>
    <d v="2021-12-31T00:00:00"/>
    <m/>
    <m/>
    <m/>
    <s v="01 ENERO"/>
    <n v="1900"/>
    <m/>
    <m/>
    <m/>
    <m/>
    <m/>
    <m/>
    <m/>
    <m/>
    <m/>
    <m/>
    <m/>
    <m/>
    <m/>
    <m/>
    <m/>
    <s v="22/11/2022"/>
    <s v="x"/>
    <m/>
    <m/>
    <s v="https://www.secop.gov.co/CO1ContractsManagement/Tendering/ProcurementContractEdit/View?docUniqueIdentifier=CO1.PCCNTR.2869702&amp;prevCtxUrl=https%3a%2f%2fwww.secop.gov.co%3a443%2fCO1ContractsManagement%2fTendering%2fProcurementContractManagement%2fIndex&amp;prevCtxLbl=Contratos+"/>
    <m/>
    <m/>
    <m/>
    <m/>
    <m/>
    <m/>
    <m/>
    <m/>
    <m/>
    <m/>
    <m/>
    <m/>
    <m/>
    <m/>
    <m/>
    <x v="17"/>
    <x v="4"/>
    <x v="0"/>
    <m/>
  </r>
  <r>
    <s v="CAO-002-2021"/>
    <x v="0"/>
    <m/>
    <s v="INTEGRALES SAS. RIDA SOLUCIONES"/>
    <m/>
    <x v="3"/>
    <d v="2021-04-07T00:00:00"/>
    <d v="2021-12-31T00:00:00"/>
    <m/>
    <m/>
    <m/>
    <s v="01 ENERO"/>
    <n v="1900"/>
    <m/>
    <m/>
    <m/>
    <m/>
    <m/>
    <m/>
    <m/>
    <m/>
    <m/>
    <m/>
    <m/>
    <m/>
    <m/>
    <m/>
    <m/>
    <d v="2022-11-08T00:00:00"/>
    <s v="x"/>
    <s v=" "/>
    <s v=" "/>
    <s v="https://www.secop.gov.co/CO1ContractsManagement/Tendering/ProcurementContractEdit/View?docUniqueIdentifier=CO1.PCCNTR.2409071&amp;prevCtxUrl=https%3a%2f%2fwww.secop.gov.co%3a443%2fCO1ContractsManagement%2fTendering%2fProcurementContractManagement%2fIndex&amp;prevCtxLbl=Contratos+"/>
    <m/>
    <m/>
    <m/>
    <m/>
    <m/>
    <m/>
    <m/>
    <m/>
    <m/>
    <m/>
    <m/>
    <m/>
    <m/>
    <m/>
    <m/>
    <x v="17"/>
    <x v="4"/>
    <x v="0"/>
    <s v="sin publicar secop ii"/>
  </r>
  <r>
    <s v="CAO-005-2021"/>
    <x v="0"/>
    <m/>
    <s v="CAR SCANNERS SAS"/>
    <m/>
    <x v="3"/>
    <d v="2021-07-01T00:00:00"/>
    <d v="2021-12-31T00:00:00"/>
    <m/>
    <m/>
    <m/>
    <s v="01 ENERO"/>
    <n v="1900"/>
    <m/>
    <m/>
    <m/>
    <m/>
    <m/>
    <m/>
    <m/>
    <m/>
    <m/>
    <m/>
    <m/>
    <m/>
    <m/>
    <m/>
    <m/>
    <s v="30/06/2022"/>
    <s v="x"/>
    <s v=" "/>
    <s v=" "/>
    <s v="https://www.secop.gov.co/CO1ContractsManagement/Tendering/ProcurementContractEdit/View?docUniqueIdentifier=CO1.PCCNTR.2633996&amp;prevCtxUrl=https%3a%2f%2fwww.secop.gov.co%3a443%2fCO1ContractsManagement%2fTendering%2fProcurementContractManagement%2fIndex&amp;prevCtxLbl=Contratos+"/>
    <m/>
    <m/>
    <m/>
    <m/>
    <m/>
    <m/>
    <m/>
    <m/>
    <m/>
    <m/>
    <m/>
    <m/>
    <m/>
    <m/>
    <m/>
    <x v="17"/>
    <x v="4"/>
    <x v="0"/>
    <s v="sin publicar secop ii"/>
  </r>
  <r>
    <s v="CAO-008-2021"/>
    <x v="0"/>
    <s v="Actualizar a los auditores internos de calidad del Ministerio de Minas y Energía, con el fin de fortalecer las técnicas para la realización de las auditorías internas en el Sistema de Gestión de Calidad, de acuerdo con las normas ISO 9001:2015 y teniendo como referente la NTC ISO 19011 de 2018."/>
    <s v="AIAP CONSULTORES S.A.S"/>
    <s v="Grupo de Gestión y Seguimiento Sectorial"/>
    <x v="10"/>
    <d v="2021-08-18T00:00:00"/>
    <d v="2021-11-18T00:00:00"/>
    <s v="DANNY MAURICIO SUAREZ"/>
    <m/>
    <d v="2023-05-18T00:00:00"/>
    <s v="05 MAYO"/>
    <n v="2023"/>
    <m/>
    <m/>
    <m/>
    <m/>
    <m/>
    <m/>
    <m/>
    <m/>
    <m/>
    <m/>
    <m/>
    <m/>
    <m/>
    <m/>
    <m/>
    <d v="2022-06-07T00:00:00"/>
    <s v="x"/>
    <m/>
    <m/>
    <s v="https://www.secop.gov.co/CO1ContractsManagement/Tendering/ProcurementContractEdit/View?docUniqueIdentifier=CO1.PCCNTR.2760026&amp;awardUniqueIdentifier=CO1.AWD.1086035&amp;buyerDossierUniqueIdentifier=CO1.BDOS.2104191&amp;id=1199171&amp;prevCtxUrl=https%3a%2f%2fwww.secop.gov.co%2fCO1BusinessLine%2fTendering%2fBuyerDossierWorkspace%2fIndex%3fallWords2Search%3dSMC-016%26sortingState%3dLastModifiedDESC%26showAdvancedSearch%3dTrue%26showAdvancedSearchFields%3dFalse%26selectedDossier%3dCO1.BDOS.2104191%26selectedRequest%3dCO1.REQ.2163638%26&amp;prevCtxLbl=Procesos+de+la+Entidad+Estatal"/>
    <m/>
    <m/>
    <m/>
    <m/>
    <m/>
    <m/>
    <m/>
    <m/>
    <m/>
    <m/>
    <m/>
    <m/>
    <m/>
    <m/>
    <d v="2025-08-13T00:00:00"/>
    <x v="1"/>
    <x v="1"/>
    <x v="0"/>
    <s v="no se encuentra en secopii"/>
  </r>
  <r>
    <s v="GGC-404-2021"/>
    <x v="0"/>
    <s v="Contratar la adquisición de doscientas cincuenta (250) caretas visores (protector facial), para funcionarios y colaboradores  del Ministerio de Minas y Energía, dentro del marco de _x000a_prevención y mitigación del COVID-19 al interior de la Entidad."/>
    <s v="COMPAÑÍA MUNDIAL DE SEGUROS S.A"/>
    <s v="Grupo de Servicios Administrativos"/>
    <x v="3"/>
    <d v="2020-06-26T00:00:00"/>
    <d v="2020-07-03T00:00:00"/>
    <s v="SANDRA CAROLINA PULIDO"/>
    <m/>
    <d v="2024-10-28T00:00:00"/>
    <s v="10 OCTUBRE"/>
    <n v="2024"/>
    <m/>
    <m/>
    <m/>
    <m/>
    <m/>
    <m/>
    <m/>
    <m/>
    <m/>
    <m/>
    <m/>
    <m/>
    <m/>
    <m/>
    <m/>
    <m/>
    <m/>
    <m/>
    <m/>
    <m/>
    <m/>
    <m/>
    <m/>
    <m/>
    <m/>
    <m/>
    <m/>
    <m/>
    <m/>
    <m/>
    <m/>
    <m/>
    <m/>
    <m/>
    <d v="2025-02-04T00:00:00"/>
    <x v="13"/>
    <x v="1"/>
    <x v="0"/>
    <s v="El día 7 de noviembre de 2022 se publico en la TVEC la modificación de la orden de compa No 65490 correspondiente al Acta de Liquidación / Se cambia Estado"/>
  </r>
  <r>
    <s v="GGC-467-2021"/>
    <x v="0"/>
    <s v="Adquisición de la dotación de vestuario y calzado para los funcionarios del Ministerio de Minas y Energía, que tienen derecho conforme a la Ley 70 de 1988. (Segmento 3-Dotaciòn calzado femenino)."/>
    <s v="DOTACIÓN INTEGRAL S.A.S"/>
    <s v="Coordinador(a) Grupo de Servicios Administrativos y Subdirector(a) de Talento Humano"/>
    <x v="3"/>
    <s v="30/04/2021"/>
    <d v="2022-01-20T00:00:00"/>
    <s v="DANNY MAURICIO SUAREZ"/>
    <m/>
    <d v="2024-07-20T00:00:00"/>
    <s v="07 JULIO"/>
    <n v="2024"/>
    <m/>
    <m/>
    <m/>
    <m/>
    <m/>
    <m/>
    <m/>
    <m/>
    <m/>
    <m/>
    <m/>
    <m/>
    <m/>
    <m/>
    <m/>
    <d v="2022-06-17T00:00:00"/>
    <s v="x"/>
    <m/>
    <m/>
    <m/>
    <m/>
    <m/>
    <m/>
    <m/>
    <m/>
    <m/>
    <m/>
    <m/>
    <m/>
    <m/>
    <m/>
    <m/>
    <m/>
    <m/>
    <m/>
    <x v="17"/>
    <x v="4"/>
    <x v="5"/>
    <s v="no se encuentra en secopii"/>
  </r>
  <r>
    <s v="GGC-468-2021"/>
    <x v="0"/>
    <s v="Realizar la conceptualización y elaboración de propuesta de lineamientos técnicos de política de buenas prácticas para estandarizar los procesos de la actividad minera relacionados con Presas de relaves y Drenajes Ácidos de acuerdo con las buenas prácticas internacionales."/>
    <s v="YUBARTA S.A.S."/>
    <s v="Grupo de Servicios Administrativos"/>
    <x v="3"/>
    <d v="2020-08-31T00:00:00"/>
    <d v="2020-12-31T00:00:00"/>
    <s v="SANDRA CAROLINA PULIDO"/>
    <m/>
    <d v="2024-10-21T00:00:00"/>
    <s v="10 OCTUBRE"/>
    <n v="2024"/>
    <m/>
    <m/>
    <m/>
    <m/>
    <m/>
    <m/>
    <m/>
    <m/>
    <m/>
    <m/>
    <m/>
    <m/>
    <m/>
    <m/>
    <m/>
    <m/>
    <m/>
    <m/>
    <m/>
    <m/>
    <m/>
    <m/>
    <m/>
    <m/>
    <m/>
    <m/>
    <m/>
    <m/>
    <m/>
    <m/>
    <m/>
    <m/>
    <m/>
    <m/>
    <m/>
    <x v="17"/>
    <x v="4"/>
    <x v="5"/>
    <s v="no se encuentra en secopii"/>
  </r>
  <r>
    <s v="GGC-470-2021"/>
    <x v="0"/>
    <s v="Adquisición de la dotación de vestuario y calzado para los funcionarios del Ministerio de Minas y Energía, que tienen derecho conforme a la Ley 70 de 1988. (Segmento 4-Dotaciòn calzado masculino)."/>
    <s v="DOTACIÓN INTEGRAL S.A.S"/>
    <s v="Coordinador(a) Grupo de Servicios Administrativos y Subdirector (a) de Talento Humano"/>
    <x v="3"/>
    <s v="28/04/2021"/>
    <d v="2022-01-20T00:00:00"/>
    <s v="DANNY MAURICIO SUAREZ"/>
    <m/>
    <d v="2024-07-20T00:00:00"/>
    <s v="07 JULIO"/>
    <n v="2024"/>
    <m/>
    <m/>
    <m/>
    <m/>
    <m/>
    <m/>
    <m/>
    <m/>
    <m/>
    <m/>
    <m/>
    <m/>
    <m/>
    <m/>
    <m/>
    <d v="2022-06-28T00:00:00"/>
    <s v="x"/>
    <m/>
    <m/>
    <m/>
    <m/>
    <m/>
    <m/>
    <m/>
    <m/>
    <m/>
    <m/>
    <m/>
    <m/>
    <m/>
    <m/>
    <m/>
    <m/>
    <m/>
    <d v="2025-02-06T00:00:00"/>
    <x v="13"/>
    <x v="1"/>
    <x v="0"/>
    <s v="El día 15 de junio de 2022 se publicó en la TVEC la modificación de la orden de compa No 68133 correspondiente al Acta de Liquidación / Se cambia Estado "/>
  </r>
  <r>
    <s v="GGC-484-2021"/>
    <x v="0"/>
    <m/>
    <s v="CONSORCIO H&amp;B"/>
    <s v="Dirección de minería empresaríal"/>
    <x v="1"/>
    <d v="2021-05-18T00:00:00"/>
    <d v="2021-12-31T00:00:00"/>
    <m/>
    <m/>
    <m/>
    <s v="01 ENERO"/>
    <n v="1900"/>
    <m/>
    <m/>
    <m/>
    <m/>
    <m/>
    <m/>
    <m/>
    <m/>
    <m/>
    <m/>
    <m/>
    <m/>
    <m/>
    <m/>
    <m/>
    <s v="24/08/2022"/>
    <s v="x"/>
    <m/>
    <m/>
    <s v="https://www.secop.gov.co/CO1ContractsManagement/Tendering/ProcurementContractEdit/View?docUniqueIdentifier=CO1.PCCNTR.2513876&amp;prevCtxUrl=https%3a%2f%2fwww.secop.gov.co%3a443%2fCO1ContractsManagement%2fTendering%2fProcurementContractManagement%2fIndex&amp;prevCtxLbl=Contratos+"/>
    <m/>
    <m/>
    <m/>
    <m/>
    <m/>
    <m/>
    <m/>
    <m/>
    <m/>
    <m/>
    <m/>
    <m/>
    <m/>
    <m/>
    <m/>
    <x v="17"/>
    <x v="4"/>
    <x v="0"/>
    <m/>
  </r>
  <r>
    <s v="GGC-633-2021"/>
    <x v="0"/>
    <m/>
    <s v="MICRONANONICS TECHNOLOGIES S.A.S"/>
    <m/>
    <x v="3"/>
    <d v="2021-09-13T00:00:00"/>
    <d v="2021-12-31T00:00:00"/>
    <m/>
    <m/>
    <m/>
    <s v="01 ENERO"/>
    <n v="1900"/>
    <m/>
    <m/>
    <m/>
    <m/>
    <m/>
    <m/>
    <m/>
    <m/>
    <m/>
    <m/>
    <m/>
    <m/>
    <m/>
    <m/>
    <m/>
    <s v="14/07/2022"/>
    <s v="x"/>
    <m/>
    <m/>
    <s v="https://www.secop.gov.co/CO1ContractsManagement/Tendering/ProcurementContractEdit/View?docUniqueIdentifier=CO1.PCCNTR.2842908&amp;prevCtxUrl=https%3a%2f%2fwww.secop.gov.co%3a443%2fCO1ContractsManagement%2fTendering%2fProcurementContractManagement%2fIndex&amp;prevCtxLbl=Contratos+"/>
    <m/>
    <m/>
    <m/>
    <m/>
    <m/>
    <m/>
    <m/>
    <m/>
    <m/>
    <m/>
    <m/>
    <m/>
    <m/>
    <m/>
    <m/>
    <x v="17"/>
    <x v="4"/>
    <x v="0"/>
    <m/>
  </r>
  <r>
    <s v="GGC-712-2021"/>
    <x v="0"/>
    <m/>
    <s v="BMC BOLSA MERCANTIL DE COLOMBIA S.A"/>
    <m/>
    <x v="15"/>
    <d v="2021-10-20T00:00:00"/>
    <d v="2021-12-31T00:00:00"/>
    <m/>
    <m/>
    <m/>
    <s v="01 ENERO"/>
    <n v="1900"/>
    <m/>
    <m/>
    <m/>
    <m/>
    <m/>
    <m/>
    <m/>
    <m/>
    <m/>
    <m/>
    <m/>
    <m/>
    <m/>
    <m/>
    <m/>
    <d v="2023-05-08T00:00:00"/>
    <s v="x"/>
    <m/>
    <m/>
    <s v="https://www.secop.gov.co/CO1ContractsManagement/Tendering/ProcurementContractEdit/View?docUniqueIdentifier=CO1.PCCNTR.2947971&amp;prevCtxUrl=https%3a%2f%2fwww.secop.gov.co%3a443%2fCO1ContractsManagement%2fTendering%2fProcurementContractManagement%2fIndex&amp;prevCtxLbl=Contratos+"/>
    <m/>
    <m/>
    <m/>
    <m/>
    <m/>
    <m/>
    <m/>
    <m/>
    <m/>
    <m/>
    <m/>
    <m/>
    <m/>
    <m/>
    <m/>
    <x v="17"/>
    <x v="4"/>
    <x v="0"/>
    <m/>
  </r>
  <r>
    <s v="GGC-757-2021"/>
    <x v="0"/>
    <s v="Contratar la adquisición de botiquínes para los pisos de las sedes del Ministerio de Minas y Energía."/>
    <s v="JM GRUPO EMPRESARIAL S.A.S"/>
    <s v="JENNY CONSTANZA NOVA MARTINEZ"/>
    <x v="3"/>
    <d v="2021-12-31T00:00:00"/>
    <d v="2022-01-14T00:00:00"/>
    <s v="SONIA PAOLA GARCIA CONTRERAS"/>
    <m/>
    <m/>
    <s v="01 ENERO"/>
    <n v="1900"/>
    <s v="3-2022-023758_x000a_del 04-10-2022"/>
    <d v="2022-04-10T00:00:00"/>
    <s v="Mediante memorando 3-2022-023758_x000a_del 04-10-2022 la supervisión informa que no se requiere liquidación al ser un contrato de ejecución instantanea y adjunta la certificación de cumplimiento y soportes para que se anexen al expediente"/>
    <m/>
    <m/>
    <m/>
    <m/>
    <m/>
    <m/>
    <m/>
    <m/>
    <m/>
    <m/>
    <m/>
    <m/>
    <m/>
    <m/>
    <m/>
    <m/>
    <m/>
    <m/>
    <m/>
    <m/>
    <m/>
    <m/>
    <m/>
    <m/>
    <m/>
    <m/>
    <m/>
    <m/>
    <m/>
    <m/>
    <m/>
    <d v="2025-08-15T00:00:00"/>
    <x v="1"/>
    <x v="1"/>
    <x v="1"/>
    <s v="Mediante memorando 3-2022-023758_x000a_del 04-10-2022 la supervisión informa que no se requiere liquidación al ser un contrato de ejecución instantanea y adjunta la certificación de cumplimiento y soportes para que se anexen al expediente"/>
  </r>
  <r>
    <s v="GGC-073-2013"/>
    <x v="9"/>
    <s v="Prestación de servicio de soporte téccnico y actualización de licencias"/>
    <s v="CORELCA"/>
    <s v="JUAN CARLOS ARCE"/>
    <x v="3"/>
    <d v="2013-06-28T00:00:00"/>
    <d v="2021-10-31T00:00:00"/>
    <s v="GUILLERMO ANDRES LONDOÑO"/>
    <m/>
    <d v="2024-10-19T00:00:00"/>
    <s v="10 OCTUBRE"/>
    <n v="2024"/>
    <s v="No se encontro radicado "/>
    <m/>
    <m/>
    <m/>
    <m/>
    <m/>
    <m/>
    <m/>
    <m/>
    <m/>
    <m/>
    <m/>
    <m/>
    <m/>
    <m/>
    <m/>
    <m/>
    <m/>
    <m/>
    <m/>
    <m/>
    <m/>
    <m/>
    <m/>
    <m/>
    <m/>
    <m/>
    <m/>
    <m/>
    <m/>
    <m/>
    <m/>
    <m/>
    <m/>
    <d v="2025-01-08T00:00:00"/>
    <x v="16"/>
    <x v="1"/>
    <x v="2"/>
    <s v="No se evidencia radicación de liquidación en NEON y en ARGO / Se advierte pérdida de competencia"/>
  </r>
  <r>
    <s v="GGC-554-2022"/>
    <x v="1"/>
    <s v="Contratar la prestación del servicio integral de aseo  para la sede del Ministerio de Minas y Energía, ubicada en la Calle 43 No. 57-31 CAN, Bogotá D.C. y la sede del Archivo Central, ubicado en la Avenida Calle 26 No.46-90 de la ciudad de Bogotá D.C.GG15."/>
    <s v="SERVICIOS DE ASEO, CAFETERIA Y MANTENIMIENTO INSTITUCIONAL, OUTSOURCING SEASIN LIMITADA"/>
    <s v="RAFAEL ANTONIO CARO QUITO"/>
    <x v="3"/>
    <d v="2022-07-13T00:00:00"/>
    <d v="2022-12-12T00:00:00"/>
    <s v="LUZ DARY PAEZ BRAVO"/>
    <s v="HERNAN DARIO FORERO"/>
    <d v="2025-06-12T00:00:00"/>
    <s v="06 JUNIO"/>
    <n v="2025"/>
    <s v="NEON "/>
    <d v="2025-04-02T00:00:00"/>
    <s v="AJUSTES FINANCIEROS ACTUALIZACION DOCUEMNTOS"/>
    <s v="NEON "/>
    <d v="2025-04-09T00:00:00"/>
    <s v="ACTUALIZSAR CAMARA DE COMERCIO Y PARAFISCALES"/>
    <s v="NEON"/>
    <d v="2025-04-16T00:00:00"/>
    <m/>
    <m/>
    <m/>
    <m/>
    <m/>
    <m/>
    <m/>
    <d v="2025-05-13T00:00:00"/>
    <s v="x"/>
    <s v=""/>
    <s v=""/>
    <s v="public://cce_update_purchase_order/modificacion_de_orden_de_compra_firmada_21.pdf"/>
    <m/>
    <s v=""/>
    <s v=""/>
    <m/>
    <s v=""/>
    <s v=""/>
    <s v=""/>
    <s v=""/>
    <s v=""/>
    <s v=""/>
    <s v=""/>
    <s v=""/>
    <s v=""/>
    <s v=""/>
    <d v="2025-04-28T00:00:00"/>
    <x v="0"/>
    <x v="1"/>
    <x v="0"/>
    <s v="Orden de compra 92817"/>
  </r>
  <r>
    <s v="GGC-096-2013"/>
    <x v="9"/>
    <s v="Legalizar los usuarios y adecuar las redes eléctricas conforme los reg 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s v="ELECTRICARIBE S.A. E.S.P."/>
    <s v="VÍCTOR PATERNINA"/>
    <x v="2"/>
    <d v="2013-08-02T00:00:00"/>
    <d v="2033-08-01T00:00:00"/>
    <s v="PEDRO AREVALO"/>
    <m/>
    <d v="2036-09-30T00:00:00"/>
    <s v="09 SEPTIEMBRE"/>
    <n v="2036"/>
    <m/>
    <m/>
    <m/>
    <m/>
    <m/>
    <m/>
    <m/>
    <m/>
    <m/>
    <m/>
    <m/>
    <m/>
    <m/>
    <m/>
    <m/>
    <m/>
    <m/>
    <m/>
    <m/>
    <m/>
    <m/>
    <m/>
    <m/>
    <m/>
    <m/>
    <m/>
    <m/>
    <m/>
    <m/>
    <m/>
    <m/>
    <m/>
    <m/>
    <m/>
    <d v="2025-04-22T00:00:00"/>
    <x v="4"/>
    <x v="1"/>
    <x v="4"/>
    <s v="TERMINACION Y BALANCE FINANCIERO"/>
  </r>
  <r>
    <s v="GGC-082-2020"/>
    <x v="6"/>
    <s v="Recaudar, manejar, administrar e invertir los recursos provenientes de las contribuciones parafiscales del Fondo de Protección Solidaria SOLDICOM, a través de una fiducia mercantil en administración, fuente de pago vigilada por la Superintendencia Financiera de Colombia, la cual estará constituida por los recursos provenientes del 0.5% del margen de rentabilidad minorista de que trata el literal a) del artículo 8º de la Ley 26 de 1989, tal como lo dispone el Decreto 3322 de 2006 y demás normas que lo modifiquen o sustituyan."/>
    <s v="FENDIPETROLEO NACIONAL"/>
    <s v="Luisa Fernanda García Vanegas - Grupo de Downstream"/>
    <x v="0"/>
    <s v="21/12/2020"/>
    <d v="2021-12-30T00:00:00"/>
    <s v="SONIA PAOLA GARCIA CONTRERAS"/>
    <m/>
    <d v="2024-10-21T00:00:00"/>
    <s v="10 OCTUBRE"/>
    <n v="2024"/>
    <m/>
    <m/>
    <m/>
    <m/>
    <m/>
    <m/>
    <m/>
    <m/>
    <m/>
    <m/>
    <m/>
    <m/>
    <m/>
    <m/>
    <m/>
    <m/>
    <m/>
    <m/>
    <m/>
    <m/>
    <m/>
    <m/>
    <m/>
    <m/>
    <m/>
    <m/>
    <m/>
    <m/>
    <m/>
    <m/>
    <m/>
    <m/>
    <m/>
    <m/>
    <m/>
    <x v="17"/>
    <x v="4"/>
    <x v="2"/>
    <m/>
  </r>
  <r>
    <s v="CONVENIO-03-2008"/>
    <x v="17"/>
    <s v=" "/>
    <s v="SERVICIO GEOLÓGICO COLOMBIANO (ANTES INGEOMINAS) Y LA POLICÍA NACIONAL DE COLOMBIA."/>
    <m/>
    <x v="9"/>
    <s v="15/01/2008"/>
    <d v="2022-01-15T00:00:00"/>
    <s v="PEDRO AREVALO"/>
    <m/>
    <d v="2024-10-21T00:00:00"/>
    <s v="10 OCTUBRE"/>
    <n v="2024"/>
    <s v="3-2023-000602 del 20-01-2023"/>
    <s v="20/01/2023"/>
    <m/>
    <s v="3-2023-009307 del 19 de abril de 2023"/>
    <s v="19/04/2023"/>
    <m/>
    <m/>
    <m/>
    <m/>
    <m/>
    <m/>
    <m/>
    <m/>
    <m/>
    <m/>
    <m/>
    <m/>
    <m/>
    <m/>
    <m/>
    <m/>
    <m/>
    <m/>
    <m/>
    <m/>
    <m/>
    <m/>
    <m/>
    <m/>
    <m/>
    <m/>
    <m/>
    <m/>
    <m/>
    <d v="2025-04-22T00:00:00"/>
    <x v="4"/>
    <x v="1"/>
    <x v="2"/>
    <m/>
  </r>
  <r>
    <s v="GGC-591-2020"/>
    <x v="6"/>
    <s v="El MINISTERIO se compromete a cofinanciar conjuntamente con LA EMPRESA la construcción del Sistema de Distribución de Gas Natural, contemplado en el proyecto denominado &quot;EXTENSIÓN DE REDES DE GAS NATURAL PARA EL CORREGIMIENTO DE SAN JOSÉ DE SUAITA DEL MUNICIPIO DE SUAITA - DEPARTAMENTO DE SANTANDER &quot; y las conexiones al servicio público de gas natural. Conforme a los términos, condiciones y alcance establecidos en el proyecto presentado a la UPME."/>
    <s v="PROVISERVICIOS S.A. E.S.P."/>
    <s v="Coordinador del Grupo de gas y combustible"/>
    <x v="0"/>
    <d v="2020-12-30T00:00:00"/>
    <d v="2022-04-29T00:00:00"/>
    <s v="SONIA PAOLA GARCIA CONTRERAS"/>
    <s v="GUILLERMO ORTIZ GONZALEZ"/>
    <d v="2024-12-29T00:00:00"/>
    <s v="12 DICIEMBRE"/>
    <n v="2024"/>
    <s v="NEON"/>
    <d v="2024-12-03T00:00:00"/>
    <s v="SE DEVUELVE PARA AJUSTES DEL ÁREA"/>
    <s v="NEON"/>
    <d v="2024-12-09T00:00:00"/>
    <s v="NEON - 16/12/2024"/>
    <s v="NEON"/>
    <d v="2024-12-17T00:00:00"/>
    <s v="NEON - 18/12/2024"/>
    <m/>
    <m/>
    <s v="NEON"/>
    <d v="2024-12-19T00:00:00"/>
    <s v="NEON"/>
    <d v="2024-12-20T00:00:00"/>
    <d v="2024-12-20T00:00:00"/>
    <s v="x"/>
    <m/>
    <m/>
    <s v="https://www.secop.gov.co/CO1ContractsManagement/Tendering/ProcurementContractEdit/View?docUniqueIdentifier=CO1.PCCNTR.2076486&amp;prevCtxUrl=https%3a%2f%2fwww.secop.gov.co%3a443%2fCO1ContractsManagement%2fTendering%2fProcurementContractManagement%2fIndex&amp;prevCtxLbl=Contratos+"/>
    <m/>
    <m/>
    <m/>
    <m/>
    <m/>
    <m/>
    <m/>
    <m/>
    <m/>
    <m/>
    <m/>
    <m/>
    <m/>
    <m/>
    <m/>
    <x v="17"/>
    <x v="4"/>
    <x v="0"/>
    <m/>
  </r>
  <r>
    <s v="GGC-602-2020"/>
    <x v="6"/>
    <s v="Cofinanciar los recursos requeridos para las conexiones de usuarios de menores ingresos al servicio público domiciliario de gas natural por red de tubería, contemplado en el proyecto denominado &quot;CONSTRUCCIÓN CONEXIONES A USUARIOS DE MENORES INGRESOS PARA LA MASIFICACIÓN DEL GAS NATURAL EN LOS MUNICIPIOS DE MOCOA, VILLAGARZÓN, PUERTO CAICEDO Y PUERTO ASÍS, EN EL DEPARTAMENTO DEL PUTUMAYO&quot;, para la construcción e instalación de conexiones al servicio público de gas natural en los municipios incluidos en el Anexo 1 del presente convenio, conforme con los términos, condiciones y alcance establecidos en el proyecto presentado a la UPME."/>
    <s v="SURCOLOMBIANA DE GAS, SURGAS S.A E.S.P"/>
    <s v="Director de Hidrocarburos"/>
    <x v="0"/>
    <d v="2020-12-30T00:00:00"/>
    <d v="2021-12-29T00:00:00"/>
    <s v="SONIA PAOLA GARCIA CONTRERAS"/>
    <s v="HERNAN DARIO FORERO"/>
    <d v="2024-12-21T00:00:00"/>
    <s v="12 DICIEMBRE"/>
    <n v="2024"/>
    <s v="3-2024-011886_x000a_ del 18-04-2024"/>
    <s v="18/04/2024"/>
    <s v="Se devuelve el trámite teniendo en cuenta que no se aportaron los soportes correspondientes para hacer la revisión"/>
    <s v="3-2024-012727_x000a_ del 26-04-2024"/>
    <s v="26/04/2024"/>
    <s v="NEON - 10/12/2024"/>
    <s v="NEON"/>
    <d v="2024-12-11T00:00:00"/>
    <s v="NEON- 13/12/2024"/>
    <m/>
    <m/>
    <s v="NEON"/>
    <s v="NEON"/>
    <d v="2024-12-16T00:00:00"/>
    <d v="2024-12-19T00:00:00"/>
    <d v="2024-12-19T00:00:00"/>
    <s v="x"/>
    <m/>
    <m/>
    <s v="https://www.secop.gov.co/CO1ContractsManagement/Tendering/ProcurementContractEdit/View?docUniqueIdentifier=CO1.PCCNTR.2086435&amp;prevCtxUrl=https%3a%2f%2fwww.secop.gov.co%3a443%2fCO1ContractsManagement%2fTendering%2fProcurementContractManagement%2fIndex&amp;prevCtxLbl=Contratos+"/>
    <m/>
    <m/>
    <m/>
    <m/>
    <m/>
    <m/>
    <m/>
    <m/>
    <m/>
    <m/>
    <m/>
    <m/>
    <m/>
    <m/>
    <m/>
    <x v="17"/>
    <x v="4"/>
    <x v="0"/>
    <s v="6 MESES"/>
  </r>
  <r>
    <s v="GGC-299-2014"/>
    <x v="11"/>
    <s v="Ampliar la cobertura y procurar la satisfacción de la demanda de energía en las Zonas No Interconectadas • ZNI, mediante la ejecución de proyectos del Fondo de Apoyo Financiero para Energización de Zonas No Interconectadas- FAZNI."/>
    <s v="CEDENAR S.A. E.S.P."/>
    <s v="Director de Energía Eléctrica"/>
    <x v="2"/>
    <d v="2014-12-19T00:00:00"/>
    <d v="2016-12-31T00:00:00"/>
    <s v="SONIA PAOLA GARCIA CONTRERAS"/>
    <m/>
    <m/>
    <s v="01 ENERO"/>
    <n v="1900"/>
    <s v="No se evidencia en la carpeta"/>
    <s v="No se evidencia en la carpeta"/>
    <m/>
    <m/>
    <m/>
    <m/>
    <m/>
    <m/>
    <m/>
    <m/>
    <m/>
    <s v="No se evidencia en la carpeta"/>
    <s v="No se evidencia en la carpeta"/>
    <s v="No se evidencia en la carpeta"/>
    <s v="No se evidencia en la carpeta"/>
    <s v="28/06/2019"/>
    <m/>
    <m/>
    <m/>
    <d v="2019-02-10T00:00:00"/>
    <m/>
    <m/>
    <m/>
    <m/>
    <m/>
    <m/>
    <m/>
    <m/>
    <m/>
    <m/>
    <m/>
    <m/>
    <m/>
    <m/>
    <m/>
    <x v="17"/>
    <x v="4"/>
    <x v="0"/>
    <m/>
  </r>
  <r>
    <s v="GGC-445-2022"/>
    <x v="1"/>
    <s v="Aunar y coordinar esfuerzos técnicos, humanos, financieros y logísticos entre el Ministerio de Minas y Energía y la Fuerza Aérea Colombiana con la capacidad tecnológica de este último; para la identificación, georreferenciación, generación de informes, aerofotografías y videos de alta resolución con información y análisis de resultados en zonas del país donde se desarrolle explotación ilícita de minerales en el marco del proyecto de inversión &quot;Apoyo a las acciones de control de la explotación ilícita de minerales en el territorial nacional"/>
    <s v="FUERZA AEREA COLOMBIANA (FAC)"/>
    <s v="Asesora Viceministerio de Minas"/>
    <x v="6"/>
    <d v="2022-02-01T00:00:00"/>
    <d v="2022-12-31T00:00:00"/>
    <s v="SONIA PAOLA GARCIA CONTRERAS"/>
    <m/>
    <m/>
    <s v="01 ENERO"/>
    <n v="1900"/>
    <s v=" 3-2023-009219 del 18 de abril de 2023"/>
    <s v="19/04/2023"/>
    <s v="Se devuelve al área para ajustes y acalraciones"/>
    <s v="3-2023-014612"/>
    <s v="13/06/2023"/>
    <s v="El día 25/07/2023 se realizó una mesa de trabajo con el enlace del área, a fin de aclarar algunas inquietudes que se tenían frente a los ajustes solicitados en el acta de liquidación, támien se dió a conocer el resultado de la revisión financiera realizada por el Dr. Garay. Mediante memorando 3-2023-019183 del 25-07-2023 el área remite los ajustes solicitados"/>
    <m/>
    <m/>
    <m/>
    <m/>
    <m/>
    <s v=" 3-2023-019752_x000a_del 31-07-2023"/>
    <s v="31/07/2023"/>
    <s v="3-2023-021884_x000a_del 22-08-2023"/>
    <s v="22/08/2023"/>
    <s v="24/08/2023"/>
    <s v="x"/>
    <m/>
    <m/>
    <s v="https://www.secop.gov.co/CO1ContractsManagement/Tendering/ProcurementContractEdit/View?docUniqueIdentifier=CO1.PCCNTR.3497457&amp;prevCtxUrl=https%3a%2f%2fwww.secop.gov.co%3a443%2fCO1ContractsManagement%2fTendering%2fProcurementContractManagement%2fIndex&amp;prevCtxLbl=Contratos+"/>
    <m/>
    <m/>
    <m/>
    <m/>
    <m/>
    <m/>
    <m/>
    <m/>
    <m/>
    <m/>
    <m/>
    <m/>
    <m/>
    <m/>
    <m/>
    <x v="17"/>
    <x v="4"/>
    <x v="0"/>
    <s v="Mediante memorando 3-2023-022559_x000a_del 29-08-2023, se remitió al área acta de liquidación bilateral firmada y publicada_x000d_"/>
  </r>
  <r>
    <s v="GGC-806-2019"/>
    <x v="5"/>
    <s v="El MINISTERIO se compromete a cofinanciar conjuntamente con LA EMPRESA, la construcción del proyecto de infraestructura de gas Licuado de Petróleo por red de tubería, contemplado en el proyecto denominado “IMPLEMENTACIÓN DEL SERVICIO DE GAS GLP POR REDES EN LOS MUNICIPIOS DE CUMBAL, GUACHUCAL Y POTOSÍ EN EL DEPARTAMENTO DE NARIÑO”."/>
    <s v="PROVISERVICIOS S.A. E.S.P."/>
    <s v="Director de Hidrocarburos"/>
    <x v="0"/>
    <d v="2019-11-30T00:00:00"/>
    <d v="2021-11-30T00:00:00"/>
    <s v="GUILLERMO ANDRES LONDOÑO"/>
    <s v="GUILLERMO ORTIZ GONZALEZ"/>
    <d v="2024-12-21T00:00:00"/>
    <s v="12 DICIEMBRE"/>
    <n v="2024"/>
    <s v="3-2024-012616_x000a_ del 25-04-2024"/>
    <s v="25/04/2024"/>
    <s v="Se devuelve el trámite al área, teniendo en cuenta que no se aportan la totalidad de docuemntos requieridos para su revisión."/>
    <s v="3-2024-013700_x000a_ del 03-05-2024"/>
    <d v="2024-03-05T00:00:00"/>
    <s v="El día 06/12/2024 se realiza la devolución correspondiente por NEON, lo anterior, teniendo en cuenta las observaciones evidenciadas en el documento anexo cargada en la referida plataforma"/>
    <m/>
    <m/>
    <m/>
    <m/>
    <m/>
    <s v="NEON"/>
    <d v="2024-12-16T00:00:00"/>
    <s v="NEON"/>
    <s v="NEON"/>
    <d v="2024-12-18T00:00:00"/>
    <s v="x"/>
    <m/>
    <m/>
    <s v="Se publica en la Plataforma SECOP I, el día 26/12/2024"/>
    <m/>
    <m/>
    <m/>
    <s v="NO"/>
    <m/>
    <m/>
    <m/>
    <m/>
    <m/>
    <m/>
    <m/>
    <m/>
    <m/>
    <m/>
    <m/>
    <x v="17"/>
    <x v="4"/>
    <x v="0"/>
    <s v="El día 26/12/2024 se publica el Acta de Liquidación en la Plataforma SECOP I"/>
  </r>
  <r>
    <s v="GGC-630-2019"/>
    <x v="5"/>
    <s v="Aunar  esfuerzos humanos, financieros y logísticos entre el Ministerio de Minas y Energía y La Policía Nacional, para optimizar y fortalecer las estratégicas para contrarrestar el contrabando de combustibles, la comercialización ilegal de combustibles y las actividades ilegales asociadas a estas como el lavado de activos y la evasión fiscal, fortaleciendo las capacidades técnicas, tácticas y operacionales, salvaguardando el sostenimiento económico del país y garantizando el abastecimiento de combustibles legales."/>
    <s v="POLICIA NACIONAL"/>
    <m/>
    <x v="0"/>
    <d v="2019-10-11T00:00:00"/>
    <d v="2021-12-31T00:00:00"/>
    <s v="PEDRO AREVALO"/>
    <m/>
    <d v="2024-10-21T00:00:00"/>
    <s v="10 OCTUBRE"/>
    <n v="2024"/>
    <s v="3-2022-015673 del 23-06-2022"/>
    <s v="23/06/2022"/>
    <m/>
    <s v="3-2023-006168 del 09-03-2023"/>
    <d v="2023-09-03T00:00:00"/>
    <m/>
    <m/>
    <m/>
    <m/>
    <m/>
    <m/>
    <m/>
    <m/>
    <m/>
    <m/>
    <m/>
    <m/>
    <m/>
    <m/>
    <m/>
    <m/>
    <m/>
    <m/>
    <m/>
    <m/>
    <m/>
    <m/>
    <m/>
    <m/>
    <m/>
    <m/>
    <m/>
    <m/>
    <m/>
    <m/>
    <x v="17"/>
    <x v="4"/>
    <x v="2"/>
    <m/>
  </r>
  <r>
    <s v="CAO-003-2022"/>
    <x v="1"/>
    <s v="Suministro de tiquetes aéreos en rutas nacionales e internacionales, para los funcionarios y/o contratistas del Ministerio de Minas y Energía."/>
    <s v="NOVATOURS LTDA"/>
    <m/>
    <x v="3"/>
    <m/>
    <m/>
    <s v="SONIA PAOLA GARCIA CONTRERAS"/>
    <m/>
    <m/>
    <s v="01 ENERO"/>
    <n v="1900"/>
    <s v="3-2022-016889 del: 08-07-2022"/>
    <d v="2022-08-07T00:00:00"/>
    <s v="En la carpeta compartida se encuentra acta de liquidación bilateral del 01/02/2023, pero no se evidencia publicada en SECOPII"/>
    <m/>
    <m/>
    <m/>
    <m/>
    <m/>
    <m/>
    <m/>
    <m/>
    <s v="No se evidencia soporte en la carpeta compartida"/>
    <s v="No se evidencia soporte en la carpeta compartida"/>
    <s v="No se evidencia soporte en la carpeta compartida"/>
    <s v="No se evidencia soporte en la carpeta compartida"/>
    <d v="2023-01-02T00:00:00"/>
    <s v="x"/>
    <m/>
    <m/>
    <s v="https://www.secop.gov.co/CO1ContractsManagement/Tendering/ProcurementContractEdit/View?docUniqueIdentifier=CO1.PCCNTR.3619137&amp;prevCtxUrl=https%3a%2f%2fwww.secop.gov.co%3a443%2fCO1ContractsManagement%2fTendering%2fProcurementContractManagement%2fIndex&amp;prevCtxLbl=Contratos+"/>
    <m/>
    <m/>
    <m/>
    <m/>
    <m/>
    <m/>
    <m/>
    <m/>
    <m/>
    <m/>
    <m/>
    <m/>
    <m/>
    <m/>
    <m/>
    <x v="17"/>
    <x v="5"/>
    <x v="0"/>
    <m/>
  </r>
  <r>
    <s v="GGC-587-2022"/>
    <x v="1"/>
    <s v="Contratar el servicio de control e inspección al transporte de combustibles líquidos y GLP, destinado al abastecimiento en el Departamento de Nariño, incluyendo la verificación, aseguramiento y conservación de la información."/>
    <s v="CONSORCIO DISMET CONTROL"/>
    <s v="JORGE ALIRIO ORTIZ TOVAR"/>
    <x v="0"/>
    <d v="2022-08-01T00:00:00"/>
    <s v="15/12/2022"/>
    <s v="LUZ DARY PAEZ BRAVO"/>
    <s v="SERGIO DAVID SOTELO"/>
    <d v="2025-06-15T00:00:00"/>
    <s v="06 JUNIO"/>
    <n v="2025"/>
    <s v="NEON "/>
    <d v="2025-04-15T00:00:00"/>
    <s v="AJUSTES FINANCIEROS Y JURIDICOS "/>
    <m/>
    <m/>
    <m/>
    <m/>
    <m/>
    <m/>
    <m/>
    <m/>
    <m/>
    <m/>
    <m/>
    <m/>
    <d v="2025-04-30T00:00:00"/>
    <s v="x"/>
    <s v=""/>
    <s v=""/>
    <s v="https://community.secop.gov.co/Public/Tendering/ContractDetailView/Index?UniqueIdentifier= CO1.PCCNTR.3748622"/>
    <m/>
    <s v=""/>
    <s v=""/>
    <m/>
    <s v=""/>
    <s v=""/>
    <s v=""/>
    <s v=""/>
    <s v=""/>
    <s v=""/>
    <s v=""/>
    <s v=""/>
    <s v=""/>
    <s v=""/>
    <d v="2025-04-30T00:00:00"/>
    <x v="0"/>
    <x v="1"/>
    <x v="0"/>
    <s v="Publicado en secop II"/>
  </r>
  <r>
    <s v="GGC-647-2022"/>
    <x v="1"/>
    <s v="&quot;Contratar los servicios de consultoría, para la elaboración de una propuesta de reglamentación sobre aspectos técnicos, operativos y regulatorios de las medidas en materia de exploración y explotación de Hidrocarburos en el Territorio Nacional&quot;"/>
    <s v="REGLAMENTO E&amp;P JR3"/>
    <s v="Director de Hidrocarburos "/>
    <x v="0"/>
    <d v="2022-11-01T00:00:00"/>
    <d v="2022-12-31T00:00:00"/>
    <s v="LUZ DARY PAEZ BRAVO"/>
    <s v="HERNAN DARIO FORERO"/>
    <d v="2025-06-25T00:00:00"/>
    <s v="06 JUNIO"/>
    <n v="2025"/>
    <s v=" 3-2023-031666_x000a_DEL 16-11-2023"/>
    <s v="16/11/2023"/>
    <s v="Se devuelve el trámiite al área para que se radiquen todos los soportes correspondientes para hacer la revisión, El link no abre"/>
    <s v=" 3-2024-005417_x000a_ del 19-02-2024"/>
    <s v="19/02/2024"/>
    <s v="Allegar relacion de pagos y actualizar docuementos "/>
    <s v="NEON"/>
    <d v="2024-04-04T00:00:00"/>
    <s v="AJUSTE ACTA A DE LIQUIDACION"/>
    <m/>
    <m/>
    <s v="NEON"/>
    <d v="2025-04-07T00:00:00"/>
    <m/>
    <m/>
    <m/>
    <s v="x"/>
    <m/>
    <m/>
    <s v="https://community.secop.gov.co/Public/Tendering/ContractDetailView/Index?UniqueIdentifier= CO1.PCCNTR.3931013"/>
    <m/>
    <m/>
    <m/>
    <m/>
    <m/>
    <m/>
    <m/>
    <m/>
    <m/>
    <m/>
    <m/>
    <m/>
    <m/>
    <m/>
    <d v="1900-01-13T00:00:00"/>
    <x v="2"/>
    <x v="1"/>
    <x v="0"/>
    <s v="Publicado en secop II"/>
  </r>
  <r>
    <s v="GGC-526-2022"/>
    <x v="1"/>
    <s v="Contratar una compañía aseguradora que suscriba las pólizas todo riesgo para los vehículos y motocicletas que conforman el parque automotor del Ministerio De Minas y Energía."/>
    <s v="LA PREVISORA S.A COMPAÑÍA DE SEGUROS"/>
    <s v="JEYCE LILIANA MARIA PARRA SIERRA"/>
    <x v="3"/>
    <d v="2022-03-31T00:00:00"/>
    <d v="2022-07-09T00:00:00"/>
    <s v="GUILLERMO ANDRES LONDOÑO"/>
    <s v="GUILLERMO ORTIZ GONZALEZ"/>
    <d v="2025-01-10T00:00:00"/>
    <s v="01 ENERO"/>
    <n v="2025"/>
    <s v="NEON "/>
    <d v="2024-11-06T00:00:00"/>
    <s v="Se devolvió el trámite para ajustes del área por néon"/>
    <s v="NEON"/>
    <s v="15/11/2024"/>
    <s v="NEON - 21/11/2024"/>
    <s v="NEON"/>
    <d v="2024-11-29T00:00:00"/>
    <s v="NEON - 03/12/2024"/>
    <m/>
    <m/>
    <s v="NEON"/>
    <d v="2024-12-26T00:00:00"/>
    <s v="NEON"/>
    <d v="2025-01-03T00:00:00"/>
    <d v="2025-01-03T00:00:00"/>
    <s v="x"/>
    <m/>
    <m/>
    <s v="Publicado en TVEC"/>
    <m/>
    <m/>
    <m/>
    <s v="NO"/>
    <m/>
    <m/>
    <m/>
    <m/>
    <m/>
    <m/>
    <m/>
    <m/>
    <m/>
    <m/>
    <d v="2025-01-09T00:00:00"/>
    <x v="16"/>
    <x v="1"/>
    <x v="0"/>
    <m/>
  </r>
  <r>
    <s v="CAO-016-2019"/>
    <x v="5"/>
    <s v="Contratar el servicio de mantenimiento y recarga de extintores (a todo costo) de propiedad del Ministerio de Minas y Energía que se encuentran ubicados en la sede de la calle 43 No 57 – 31 y en la carrera 50 No. 26  - 20 de la ciudad de Bogotá D.C."/>
    <s v="MEGASERVICE GVM LTDA"/>
    <s v="Coordinador del Grupo de Gestión Administrativa"/>
    <x v="3"/>
    <d v="2019-06-28T00:00:00"/>
    <m/>
    <s v="SONIA PAOLA GARCIA CONTRERAS"/>
    <m/>
    <m/>
    <s v="01 ENERO"/>
    <n v="1900"/>
    <m/>
    <m/>
    <m/>
    <m/>
    <m/>
    <m/>
    <m/>
    <m/>
    <m/>
    <m/>
    <m/>
    <m/>
    <m/>
    <m/>
    <m/>
    <d v="2019-05-12T00:00:00"/>
    <s v="x"/>
    <m/>
    <m/>
    <s v="https://www.secop.gov.co/CO1ContractsManagement/Tendering/ProcurementContractEdit/View?docUniqueIdentifier=CO1.PCCNTR.1006352&amp;prevCtxUrl=https%3a%2f%2fwww.secop.gov.co%3a443%2fCO1ContractsManagement%2fTendering%2fProcurementContractManagement%2fIndex&amp;prevCtxLbl=Contratos+"/>
    <m/>
    <m/>
    <m/>
    <m/>
    <m/>
    <m/>
    <m/>
    <m/>
    <m/>
    <m/>
    <m/>
    <m/>
    <m/>
    <m/>
    <m/>
    <x v="17"/>
    <x v="4"/>
    <x v="0"/>
    <m/>
  </r>
  <r>
    <s v="GGC-627-2020"/>
    <x v="6"/>
    <s v="El MINISTERIO se compromete a cofinanciar conjuntamente con LA EMPRESA, la construcción del proyecto de infraestructura de gas Licuado de Petróleo por red de tubería, contemplado en el proyecto denominado ?IMPLEMENTACION DE GAS LICUADO DE PETROLEO GLP POR REDES PARA EL MUNICIPIO DE GONZÁLEZ DEPARTAMENTO DEL CESAR? y las conexiones a servicio público de gas licuado de petróleo. Conforme a los términos, condiciones y alcance establecidos en el proyecto presentado a la UPME."/>
    <s v="PROVISERVICIOS S.A. E.S.P."/>
    <s v="JORGE ALIRIO ORTIZ TOVAR"/>
    <x v="0"/>
    <d v="2020-12-30T00:00:00"/>
    <d v="2023-06-30T00:00:00"/>
    <s v="GUILLERMO ANDRES LONDOÑO"/>
    <s v="HERNAN DARIO FORERO"/>
    <d v="2025-12-31T00:00:00"/>
    <s v="12 DICIEMBRE"/>
    <n v="2025"/>
    <s v="NEON"/>
    <d v="2024-10-09T00:00:00"/>
    <s v="PARA AJUSTES DEL ÁREA AJUSTADA EN MESA DE TRABAJO"/>
    <s v="NEON"/>
    <d v="2024-11-21T00:00:00"/>
    <m/>
    <m/>
    <m/>
    <m/>
    <m/>
    <m/>
    <s v="NEON"/>
    <d v="2024-12-23T00:00:00"/>
    <s v="NEON"/>
    <d v="2024-12-24T00:00:00"/>
    <d v="2024-12-24T00:00:00"/>
    <s v="x"/>
    <s v=""/>
    <s v=""/>
    <s v="https://www.secop.gov.co/CO1ContractsManagement/Tendering/ProcurementContractEdit/View?docUniqueIdentifier=CO1.PCCNTR.2088220&amp;prevCtxUrl=https%3a%2f%2fwww.secop.gov.co%3a443%2fCO1ContractsManagement%2fTendering%2fProcurementContractManagement%2fIndex&amp;prevCtxLbl=Contratos+"/>
    <m/>
    <s v=""/>
    <s v=""/>
    <s v="NO"/>
    <s v=""/>
    <s v=""/>
    <s v=""/>
    <s v=""/>
    <s v=""/>
    <s v=""/>
    <s v=""/>
    <s v=""/>
    <s v=""/>
    <s v=""/>
    <d v="2025-01-07T00:00:00"/>
    <x v="16"/>
    <x v="1"/>
    <x v="0"/>
    <s v="Se encuentra en el paso 1127 para solicitud de liberación de saldo RP / Publicada en la Plataforma SECOP II"/>
  </r>
  <r>
    <s v="CAO-013-2023"/>
    <x v="4"/>
    <s v="CONTRATAR LOS SERVICIOS PARA LA MEDICIÓN DE LA HUELLA DE CARBONO, INVENTARIO DE GASES DE EFECTO INVERNADERO GEI, ANÁLISIS Y COMPENSACIÓN DE EMISIONES, GENERADAS DE FORMA DIRECTA E INDIRECTA EN LAS SEDES DEL MINISTERIO DE MINAS Y ENERGÍA."/>
    <s v="HSEQ HIGIENISTAS CONSULTORES S.A.S."/>
    <s v="JEYCE LILIANA MARIA PARRA SIERRA"/>
    <x v="3"/>
    <d v="2013-12-05T00:00:00"/>
    <d v="2023-12-31T00:00:00"/>
    <s v="SONIA PAOLA GARCIA CONTRERAS"/>
    <m/>
    <m/>
    <s v="01 ENERO"/>
    <n v="1900"/>
    <m/>
    <m/>
    <m/>
    <m/>
    <m/>
    <m/>
    <m/>
    <m/>
    <m/>
    <m/>
    <m/>
    <m/>
    <m/>
    <m/>
    <m/>
    <m/>
    <m/>
    <m/>
    <m/>
    <m/>
    <m/>
    <m/>
    <m/>
    <m/>
    <m/>
    <m/>
    <m/>
    <m/>
    <m/>
    <m/>
    <m/>
    <m/>
    <m/>
    <m/>
    <d v="2025-08-15T00:00:00"/>
    <x v="1"/>
    <x v="1"/>
    <x v="1"/>
    <s v="El área informa que no requiere liquidación"/>
  </r>
  <r>
    <s v="GGC-432-2018"/>
    <x v="8"/>
    <s v="Conceder en arriendo a la FUNDACIÓN INSTITUTO DE INMUNOLOGÍA DE COLOMBIA (FIDIC), un área aproximada de 2.217 metros cuadrados del bien inmueble ubicado en la Carrera 50 No. 26-50 de la ciudad de Bogotá, D.C. propiedad del Ministerio de Minas y Energía."/>
    <s v="FUNDACION INSTITUTO DE INMUNOLOGIA DE COLOMBIA - FIDIC"/>
    <s v="RAFAEL ANTONIO CARO QUITO"/>
    <x v="3"/>
    <d v="2018-10-01T00:00:00"/>
    <d v="2021-09-30T00:00:00"/>
    <s v="GUILLERMO ANDRES LONDOÑO"/>
    <m/>
    <d v="2024-10-19T00:00:00"/>
    <s v="10 OCTUBRE"/>
    <n v="2024"/>
    <s v="No se encontro radicado "/>
    <m/>
    <s v="Mediante Memorando N° 3-2024-035964 de fecha 22-10-2024 el Grupo de Gestión Administrativa informa a la Subdirección Administrativa y Financiera que el presente Contrato la competencia para liquidar la tiene actualmente la oficina jurídica, ya que se va a realizar de maneran judicial, junto con la restituciónn del inmueble arrendado proceso radicado N° 2023-00148 del juzgado 62 Administrativo del Circulo Judicial de Boigotá memorando a GGC radicado 3-2024-035834 de fecha 16 de octubre de 2024"/>
    <m/>
    <m/>
    <m/>
    <m/>
    <m/>
    <m/>
    <m/>
    <m/>
    <m/>
    <m/>
    <m/>
    <d v="1899-12-31T00:00:00"/>
    <m/>
    <m/>
    <m/>
    <m/>
    <m/>
    <m/>
    <m/>
    <m/>
    <m/>
    <m/>
    <m/>
    <m/>
    <m/>
    <m/>
    <m/>
    <m/>
    <m/>
    <m/>
    <m/>
    <d v="2025-01-08T00:00:00"/>
    <x v="16"/>
    <x v="1"/>
    <x v="5"/>
    <s v="LIQUIDACIÓN JUDICIAL 3-2024-35384 / Esta información se encontraba diligenciada en la Matriz- Aparece rechazado en SECOP II, En la carpeta compartida no se evidencia ninguna liquidación "/>
  </r>
  <r>
    <s v="CAO-034-2019"/>
    <x v="5"/>
    <s v="Contratar la compra de elementos y equipos de seguridad minera para los funcionarios de la Dirección de Minería Empresarial del Ministerio de Minas y Energía."/>
    <s v="LABORUM FASHION LIMITADA"/>
    <s v="JHON LEONARDO OLIVARES RIVERA"/>
    <x v="15"/>
    <d v="2019-12-23T00:00:00"/>
    <d v="2019-12-31T00:00:00"/>
    <s v="ANDRES FELIPE SIERRA"/>
    <m/>
    <d v="2024-05-26T00:00:00"/>
    <s v="05 MAYO"/>
    <n v="2024"/>
    <m/>
    <m/>
    <m/>
    <m/>
    <m/>
    <m/>
    <m/>
    <m/>
    <m/>
    <m/>
    <m/>
    <m/>
    <m/>
    <m/>
    <m/>
    <m/>
    <m/>
    <m/>
    <m/>
    <m/>
    <m/>
    <s v="Buenos días Alba, espero todo este en orden, preguntarte sobre el convenio 0919, si ya tenemos radicado el memorando de solicitud de aprobación de garantías de ese convenio. ?"/>
    <m/>
    <m/>
    <m/>
    <m/>
    <m/>
    <m/>
    <m/>
    <m/>
    <m/>
    <m/>
    <m/>
    <m/>
    <m/>
    <x v="17"/>
    <x v="4"/>
    <x v="2"/>
    <m/>
  </r>
  <r>
    <s v="GGC-810-2019"/>
    <x v="5"/>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quot; LOTE 1 (1. POLIZA TODO RIESGO DAÑOS MATERIALES 2. POLIZA MANEJO GLOBAL ENTIDADES OFICIALES 3. POLIZA RESPONSABILIDAD CIVIL EXTRACONTRACTUAL 4. POLIZA TRANSPORTE VALORES 5. POLIZA DE AUTO”"/>
    <s v="ASEGURADORA SOLIDARIA DE COLOMBIA ENTIDAD COOPERATIVA"/>
    <s v="JENNY CONSTANZA NOVA MARTINEZ"/>
    <x v="17"/>
    <s v="29/12/2019"/>
    <d v="2021-06-06T00:00:00"/>
    <s v="GUILLERMO ANDRES LONDOÑO"/>
    <m/>
    <d v="2024-10-19T00:00:00"/>
    <s v="10 OCTUBRE"/>
    <n v="2024"/>
    <s v="NEON"/>
    <d v="2024-08-12T00:00:00"/>
    <m/>
    <m/>
    <m/>
    <m/>
    <m/>
    <m/>
    <m/>
    <m/>
    <m/>
    <m/>
    <m/>
    <m/>
    <m/>
    <m/>
    <m/>
    <s v="x"/>
    <m/>
    <s v="SECOP"/>
    <m/>
    <m/>
    <m/>
    <s v="NO"/>
    <m/>
    <m/>
    <m/>
    <m/>
    <m/>
    <m/>
    <m/>
    <m/>
    <m/>
    <m/>
    <d v="2025-01-09T00:00:00"/>
    <x v="16"/>
    <x v="1"/>
    <x v="0"/>
    <s v="Se surtió el proceso de liquidación y publicación correspondiente"/>
  </r>
  <r>
    <s v="GGC-532-2020"/>
    <x v="6"/>
    <s v="Aunar esfuerzos entre ECOPETROL y EL MINISTERIO para la planeación, construcción, liberación, estabilización y apropiación de una solución Digital para el Centro de Transparencia de EL MINISTERIO, con el fin de centralizar y divulgar a los grupos de interés la información de los Proyectos Piloto de Investigación Integral (&quot;PPII&quot;)."/>
    <s v="ECOPETROL S.A"/>
    <s v="CAMILO ANDRES RINCON RAMIREZ"/>
    <x v="0"/>
    <s v="13/10/2020"/>
    <d v="2022-12-10T00:00:00"/>
    <s v="GUILLERMO ANDRES LONDOÑO"/>
    <m/>
    <s v="N/A"/>
    <s v="N/A"/>
    <s v="N/A"/>
    <m/>
    <s v=""/>
    <m/>
    <m/>
    <m/>
    <m/>
    <m/>
    <m/>
    <m/>
    <m/>
    <m/>
    <m/>
    <m/>
    <m/>
    <m/>
    <s v=""/>
    <s v=""/>
    <s v=""/>
    <s v=""/>
    <s v="https://www.secop.gov.co/CO1ContractsManagement/Tendering/ProcurementContractEdit/Update?docUniqueIdentifier=CO1.PCCNTR.1894205&amp;prevCtxUrl=https%3a%2f%2fwww.secop.gov.co%3a443%2fCO1ContractsManagement%2fTendering%2fProcurementContractManagement%2fIndex&amp;prevCtxLbl=Contratos+"/>
    <m/>
    <s v=""/>
    <s v=""/>
    <m/>
    <s v=""/>
    <s v=""/>
    <s v=""/>
    <s v=""/>
    <s v=""/>
    <s v=""/>
    <s v=""/>
    <s v=""/>
    <s v=""/>
    <s v=""/>
    <d v="2025-08-15T00:00:00"/>
    <x v="1"/>
    <x v="1"/>
    <x v="2"/>
    <s v="En laplataforma de NEon se encuentra un acta de cierre que inidca que perdio competencia, y la Plataforma SECOP II  aparece el estado del contratoto Rechazado"/>
  </r>
  <r>
    <s v="CAO-001-2018"/>
    <x v="8"/>
    <s v="Contratar la prestación de los servicios para apoyar al Grupo de Comunicaciones y Prensa del Ministerio de Minas y Energía, en el monitoreo, análisis y alertas de medios de comunicación nacionales y redes sociales mediante el uso de una herramienta tipo big data y personal capacitado, que permitan hacer análisis cualitativo y cuantitativo de los stakeholders del Ministerio y de la información que éstos generan."/>
    <s v="BUHO MEDIA S.A.S"/>
    <s v="ALEXANDRA GONZALEZ PALACIO"/>
    <x v="14"/>
    <d v="2018-02-13T00:00:00"/>
    <d v="2018-03-15T00:00:00"/>
    <m/>
    <m/>
    <d v="2019-02-11T00:00:00"/>
    <s v="02 FEBRERO"/>
    <n v="2019"/>
    <s v="2018043998 del 12-06-2018 certificado final de cumplimiento "/>
    <m/>
    <m/>
    <m/>
    <m/>
    <m/>
    <m/>
    <m/>
    <m/>
    <m/>
    <m/>
    <m/>
    <m/>
    <m/>
    <m/>
    <d v="2018-06-25T00:00:00"/>
    <s v="x"/>
    <m/>
    <m/>
    <m/>
    <m/>
    <m/>
    <m/>
    <m/>
    <m/>
    <m/>
    <m/>
    <m/>
    <m/>
    <m/>
    <m/>
    <m/>
    <m/>
    <m/>
    <m/>
    <x v="17"/>
    <x v="4"/>
    <x v="0"/>
    <s v="En secop aparece que no requiere liquidación, pero en el numeral 7 aparece acta de liquidación"/>
  </r>
  <r>
    <s v="GGC-622-2020"/>
    <x v="6"/>
    <s v="El MINISTERIO se compromete a cofinanciar conjuntamente con LA EMPRESA, la construcción del proyecto de infraestructura de gas Licuado de Petróleo por red de tubería, contemplado en el proyecto denominado ?IMPLEMENTACIÓN DEL SERVICIO DE GAS GLP POR REDES EN EL DEPARTAMENTO DEL CAUCA? y las conexiones a servicio público de gas licuado de petróleo. Conforme a los términos, condiciones y alcance establecidos en el proyecto presentado a la UPME."/>
    <s v="INGENIERIA Y SERVICIOS S.A. E.S.P. -INS S.A. E.S.P.-"/>
    <s v="DOLLY IVON RAMIREZ ROMERO"/>
    <x v="0"/>
    <s v="30/12/2020"/>
    <d v="2021-12-29T00:00:00"/>
    <s v="GUILLERMO ANDRES LONDOÑO"/>
    <m/>
    <d v="2024-10-19T00:00:00"/>
    <s v="10 OCTUBRE"/>
    <n v="2024"/>
    <s v="No se encontro radicado "/>
    <s v=""/>
    <s v="Mediante Memorando N° 2-2023-038251 de fecha 20-12-2023 se solicita a la Empresa Ingenieria y Servicios S.A. E.S.P. por parte de la Dirección de Hidrocarvuros información asociada para liquidación del presente Contrato"/>
    <m/>
    <m/>
    <m/>
    <m/>
    <m/>
    <m/>
    <m/>
    <m/>
    <m/>
    <m/>
    <m/>
    <m/>
    <s v=""/>
    <s v=""/>
    <s v=""/>
    <s v=""/>
    <m/>
    <m/>
    <s v=""/>
    <s v=""/>
    <m/>
    <s v=""/>
    <s v=""/>
    <s v=""/>
    <s v=""/>
    <s v=""/>
    <s v=""/>
    <s v=""/>
    <s v=""/>
    <s v=""/>
    <s v=""/>
    <d v="2025-01-09T00:00:00"/>
    <x v="16"/>
    <x v="1"/>
    <x v="2"/>
    <s v="No se evidencia radicación de liquidación en NEON y en ARGO / Se advierte pérdida de competencia"/>
  </r>
  <r>
    <s v="GGC-475-2018"/>
    <x v="8"/>
    <s v="Contratar la prestación del servicio de recepción, clasificación, mensajería especializada y demás objetos postales que requiera el Ministerio de Minas y Energía, así como el apoyo logístico para el alistamiento de las comunicaciones oficiales a nivel nacional y la distribución urbana."/>
    <s v="SERVICIOS POSTALES NACIONALES S.A"/>
    <s v="JENNY CONSTANZA NOVA MARTINEZ"/>
    <x v="11"/>
    <d v="2018-11-20T00:00:00"/>
    <d v="2022-12-15T00:00:00"/>
    <s v="SONIA PAOLA GARCIA CONTRERAS"/>
    <s v="SERGIO DAVID SOTELO"/>
    <d v="2025-06-13T00:00:00"/>
    <s v="06 JUNIO"/>
    <n v="2025"/>
    <s v=" 3-2023-038659_x000a_del 29-12-2023"/>
    <s v="29/12/2023"/>
    <s v="se devuelve el trámite, teniendo en cuenta que no es posible acceder a los soportes para realizar la revisiòn del acta"/>
    <s v=" 3-2024-000206_x000a_del 11-01-2024"/>
    <d v="2024-11-01T00:00:00"/>
    <s v="se devuelve al area para justes memorando 3-2024-025830 del 09/08/2024"/>
    <d v="2024-09-08T00:00:00"/>
    <m/>
    <s v="NEON -03-06-2025 Y 05/06/2025 y 10/06/2025"/>
    <s v="NEON"/>
    <s v="04/06/2025 Y 09/06/2025"/>
    <s v="NEON"/>
    <d v="2025-06-11T00:00:00"/>
    <s v="NEON"/>
    <d v="2025-06-13T00:00:00"/>
    <d v="2025-06-13T00:00:00"/>
    <s v="x"/>
    <m/>
    <m/>
    <s v="https://www.secop.gov.co/CO1ContractsManagement/Tendering/ProcurementContractEdit/View?ProfileName=CCE-16-Servicios_profesionales_gestion&amp;PPI=CO1.PPI.2510676&amp;DocUniqueName=ContratoDeCompra&amp;DocTypeName=NextWay.Entities.Marketplace.Tendering.ProcurementContract&amp;ProfileVersion=3&amp;DocUniqueIdentifier=CO1.PCCNTR.659958&amp;Messages=Datos%20guardados|Success"/>
    <m/>
    <m/>
    <m/>
    <m/>
    <m/>
    <m/>
    <m/>
    <m/>
    <m/>
    <m/>
    <m/>
    <m/>
    <m/>
    <m/>
    <d v="2025-06-16T00:00:00"/>
    <x v="22"/>
    <x v="1"/>
    <x v="0"/>
    <s v="4 MESES  "/>
  </r>
  <r>
    <s v="GGC-507-2021"/>
    <x v="0"/>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 LOTE 1. POLIZA TODO RIESGO DAÑOS MATERIALES-POLIZA MANEJO GLOBAL ENTIDADES OFICIALES -POLIZA RESPONSABILIDAD CIVIL EXTRACONTRACTUAL-POLIZA TRANSPORTE VALORES"/>
    <s v="ASEGURADORA SOLIDARIA DE COLOMBIA ENTIDAD COOPERATIVA"/>
    <s v="JEYCE LILIANA MARIA PARRA SIERRA"/>
    <x v="3"/>
    <d v="2021-06-07T00:00:00"/>
    <d v="2023-10-24T00:00:00"/>
    <s v="GUILLERMO ANDRES LONDOÑO"/>
    <m/>
    <d v="2026-04-24T00:00:00"/>
    <s v="04 ABRIL"/>
    <n v="2026"/>
    <m/>
    <s v=""/>
    <m/>
    <m/>
    <m/>
    <m/>
    <m/>
    <m/>
    <m/>
    <m/>
    <m/>
    <m/>
    <m/>
    <m/>
    <m/>
    <s v=""/>
    <s v=""/>
    <s v=""/>
    <s v=""/>
    <m/>
    <m/>
    <s v=""/>
    <s v=""/>
    <m/>
    <s v=""/>
    <s v=""/>
    <s v=""/>
    <s v=""/>
    <s v=""/>
    <s v=""/>
    <s v=""/>
    <s v=""/>
    <s v=""/>
    <s v=""/>
    <d v="2025-04-28T00:00:00"/>
    <x v="0"/>
    <x v="1"/>
    <x v="3"/>
    <s v="4 MESES"/>
  </r>
  <r>
    <s v="GGC-508-2021"/>
    <x v="0"/>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LOTE 2. RESPONSABILIDAD CIVIL SERVIDORES PUBLICOS"/>
    <s v="AXA COLPATRIA SEGUROS S.A"/>
    <s v="JEYCE LILIANA MARIA PARRA SIERRA"/>
    <x v="17"/>
    <s v="29/06/2021"/>
    <d v="2023-12-16T00:00:00"/>
    <s v="GUILLERMO ANDRES LONDOÑO"/>
    <m/>
    <d v="2026-06-16T00:00:00"/>
    <s v="06 JUNIO"/>
    <n v="2026"/>
    <s v="NEON "/>
    <d v="2025-10-11T00:00:00"/>
    <s v="SE DEVUELVE PARA AJUSTES DEL AREA"/>
    <s v="NEON "/>
    <s v="19/11/2025"/>
    <s v="NEON - 05/03/2026"/>
    <s v="NEON"/>
    <s v="13/03/2026"/>
    <m/>
    <m/>
    <m/>
    <m/>
    <m/>
    <m/>
    <m/>
    <s v=""/>
    <s v="x"/>
    <s v=""/>
    <s v=""/>
    <m/>
    <m/>
    <s v=""/>
    <s v=""/>
    <m/>
    <s v=""/>
    <s v=""/>
    <s v=""/>
    <s v=""/>
    <s v=""/>
    <s v=""/>
    <s v=""/>
    <s v=""/>
    <s v=""/>
    <s v=""/>
    <d v="2026-03-13T00:00:00"/>
    <x v="23"/>
    <x v="2"/>
    <x v="6"/>
    <s v="4 MESES"/>
  </r>
  <r>
    <s v="GGC-546-2021"/>
    <x v="0"/>
    <s v="Articular y aunar esfuerzos en el marco de la cooperación entre el Ministerio de Minas y Energía y el Ministerio del Interior, para promover y fomentar los proyectos de Fuentes No Convencionales de Energía Renovable – FNCER y los proyectos necesarios y conexos a estos a través del desarrollo de actividades que faciliten la resolución de conflictos respecto de las comunidades susceptibles de ser  consultadas a través del mecanismo de consulta previa requeridos en el marco de  esta clase de proyectos, buscando mejorar las condiciones para la implementación  de tales proyectos."/>
    <s v="MINISTERIO DEL INTERIOR"/>
    <s v="SANDRA ZULEIMA SALAMANCA GAVIRIA"/>
    <x v="8"/>
    <d v="2021-07-21T00:00:00"/>
    <d v="2022-12-31T00:00:00"/>
    <s v="NINA PAOLA GUARIN CASTRO"/>
    <s v="SERGIO DAVID SOTELO"/>
    <d v="2025-06-30T00:00:00"/>
    <s v="06 JUNIO"/>
    <n v="2025"/>
    <s v="NEON"/>
    <d v="2025-06-27T00:00:00"/>
    <s v="Mediante Memorando N° 3-2023-015802 de fecha 23-6-2023 la Subdirección Administrativa y Financiera solicita a la Dirección de Energía Eléctrica información correspondiente a la liquidación del presente contrato"/>
    <m/>
    <m/>
    <m/>
    <m/>
    <m/>
    <m/>
    <m/>
    <m/>
    <m/>
    <m/>
    <m/>
    <m/>
    <d v="2025-06-27T00:00:00"/>
    <s v="x"/>
    <m/>
    <m/>
    <s v="https://www.secop.gov.co/CO1ContractsManagement/Tendering/ProcurementContractEdit/View?docUniqueIdentifier=CO1.PCCNTR.2652669&amp;prevCtxUrl=https%3a%2f%2fwww.secop.gov.co%3a443%2fCO1ContractsManagement%2fTendering%2fProcurementContractManagement%2fIndex&amp;prevCtxLbl=Contratos+"/>
    <m/>
    <m/>
    <m/>
    <m/>
    <m/>
    <m/>
    <m/>
    <m/>
    <m/>
    <m/>
    <m/>
    <m/>
    <m/>
    <m/>
    <d v="2025-06-27T00:00:00"/>
    <x v="14"/>
    <x v="1"/>
    <x v="0"/>
    <m/>
  </r>
  <r>
    <s v="GGC-609-2021"/>
    <x v="0"/>
    <s v="El Ministerio se compromete a cofinanciar conjuntamente con LA EMPRESA, la construcción del proyecto de infraestructura de gas Licuado de Petróleo por red de tubería, contemplado en el proyecto denominado IMPLEMENTACIÓN DE GAS LICUADO DEL PETRÓLEO GLP POR REDES PARA EL MUNICIPIO DE IPIALES-DEPARTAMENTO DEL NARIÑO. Conforme a los términos, condiciones y alcance establecidos en el proyecto presentado a la UPME"/>
    <s v="INGENIERIA Y SERVICIOS S.A. E.S.P. -INS S.A. E.S.P.-"/>
    <s v="BARRERA MORERA CARLOS AUGUSTO"/>
    <x v="0"/>
    <s v="24/08/2021"/>
    <d v="2023-12-30T00:00:00"/>
    <s v="GUILLERMO ANDRES LONDOÑO"/>
    <m/>
    <d v="2026-08-30T00:00:00"/>
    <s v="08 AGOSTO"/>
    <n v="2026"/>
    <m/>
    <s v=""/>
    <m/>
    <m/>
    <m/>
    <m/>
    <m/>
    <m/>
    <m/>
    <m/>
    <m/>
    <m/>
    <m/>
    <m/>
    <m/>
    <s v=""/>
    <s v=""/>
    <s v=""/>
    <s v=""/>
    <m/>
    <m/>
    <s v=""/>
    <s v=""/>
    <m/>
    <s v=""/>
    <s v=""/>
    <s v=""/>
    <s v=""/>
    <s v=""/>
    <s v=""/>
    <s v=""/>
    <s v=""/>
    <s v=""/>
    <s v=""/>
    <d v="2025-09-24T00:00:00"/>
    <x v="9"/>
    <x v="1"/>
    <x v="3"/>
    <s v="6 MESES"/>
  </r>
  <r>
    <s v="GGC-619-2021"/>
    <x v="0"/>
    <s v="Contratar la prestación de servicios para brindar apoyo al Ministerio de Minas y Energía, desarrollando actividades de promoción, participación e interacción entre la ciudadanía-entidad, e implementar dinámicas que se relacionen con programas de Bienestar Social Laboral, Seguridad y Salud en el Trabajo, Plan Institucional de Capacitación y el Fortalecimiento de las competencias laborales del Talento humano, con el fin de  beneficiar y proteger los derechos e intereses de los ciudadanos, así como de los servidores y colaboradores siendo íntegros y transparentes, realizando una convalidación del conocimiento y garantizando el cumplimiento de las normas y/o procedimientos de la entidad"/>
    <s v="CAJA DE COMPENSACIÓN FAMILIAR-COMPENSAR"/>
    <s v="RODRIGUEZ RAMIREZ SANDRA MILENA"/>
    <x v="12"/>
    <d v="2021-09-07T00:00:00"/>
    <d v="2021-12-31T00:00:00"/>
    <s v="GUILLERMO ANDRES LONDOÑO"/>
    <s v="HERNAN DARIO FORERO"/>
    <d v="2024-10-21T00:00:00"/>
    <s v="10 OCTUBRE"/>
    <n v="2024"/>
    <s v=""/>
    <s v=""/>
    <m/>
    <m/>
    <m/>
    <m/>
    <m/>
    <m/>
    <m/>
    <m/>
    <m/>
    <m/>
    <m/>
    <m/>
    <m/>
    <s v="28/02/2025"/>
    <s v=""/>
    <s v=""/>
    <s v=""/>
    <s v="https://www.secop.gov.co/CO1ContractsManagement/Tendering/ProcurementContractEdit/View?docUniqueIdentifier=CO1.PCCNTR.2788738&amp;prevCtxUrl=https%3a%2f%2fwww.secop.gov.co%3a443%2fCO1ContractsManagement%2fTendering%2fProcurementContractManagement%2fIndex&amp;prevCtxLbl=Contratos+"/>
    <m/>
    <s v=""/>
    <s v=""/>
    <m/>
    <s v=""/>
    <s v=""/>
    <s v=""/>
    <s v=""/>
    <s v=""/>
    <s v=""/>
    <s v=""/>
    <s v=""/>
    <s v=""/>
    <s v=""/>
    <d v="2025-02-28T00:00:00"/>
    <x v="19"/>
    <x v="1"/>
    <x v="0"/>
    <s v="El trámite de Acta de Liquidación se encuentra publicada en la Plataforma SECOP II y se encuentra en el Paso 1127 - solicitud de liberación RP- Supervisor I en la Plataforma NEON"/>
  </r>
  <r>
    <s v="GGC-626-2020"/>
    <x v="6"/>
    <s v="El Ministerio se compromete a cofinanciar conjuntamente con LA EMPRESA, la construcción del proyecto de infraestructura de gas Licuado de Petróleo por red de tubería, contemplado en el proyecto denominado ?IMPLEMENTACIÓN DE GAS LICUADO DEL PETRÓLEO GLP POR REDES PARA EL MUNICIPIO DE PUEBLO RICO DEPARTAMENTO DE RISARALDA? y las conexiones a servicio público de gas licuado del petróleo. Conforme a los términos, condiciones y alcance establecidos en el proyecto presentado a la UPME"/>
    <s v="PROVISERVICIOS S.A. E.S.P."/>
    <s v="BARRERA MORERA CARLOS AUGUSTO"/>
    <x v="0"/>
    <s v="30/12/2020"/>
    <d v="2023-04-30T00:00:00"/>
    <s v="SONIA PAOLA GARCIA CONTRERAS"/>
    <s v="SERGIO DAVID SOTELO"/>
    <d v="2025-12-30T00:00:00"/>
    <s v="12 DICIEMBRE"/>
    <n v="2025"/>
    <s v="NEON "/>
    <d v="2025-09-15T00:00:00"/>
    <s v="SE DEVUELVE PARA AJUSTES DEL AREA"/>
    <s v="NEON "/>
    <d v="2025-10-03T00:00:00"/>
    <s v="NEON -15/10/2025"/>
    <s v="NEON"/>
    <d v="2025-10-20T00:00:00"/>
    <s v="NEON - 22/10/2025"/>
    <m/>
    <m/>
    <s v="NEON"/>
    <s v="22/10/2025"/>
    <s v="NEON"/>
    <s v="29/10/2025"/>
    <s v="30/10/2025"/>
    <s v="x"/>
    <s v=""/>
    <s v=""/>
    <s v="https://www.secop.gov.co/CO1ContractsManagement/Tendering/ProcurementContractEdit/View?ProfileName=CCE-05-Contratacion_Directa&amp;PPI=CO1.PPI.11507289&amp;DocUniqueName=ContratoDeCompra&amp;DocTypeName=NextWay.Entities.Marketplace.Tendering.ProcurementContract&amp;ProfileVersion=8&amp;DocUniqueIdentifier=CO1.PCCNTR.2088218&amp;Messages=Datos%20guardados|Success"/>
    <m/>
    <s v=""/>
    <s v=""/>
    <m/>
    <s v=""/>
    <s v=""/>
    <s v=""/>
    <s v=""/>
    <s v=""/>
    <s v=""/>
    <s v=""/>
    <s v=""/>
    <s v=""/>
    <s v=""/>
    <d v="2025-04-11T00:00:00"/>
    <x v="8"/>
    <x v="1"/>
    <x v="0"/>
    <s v="6 MESES"/>
  </r>
  <r>
    <s v="GGC-584-2021"/>
    <x v="0"/>
    <s v="Adquisición de licencias de uso de software especializado Arcgis por el periodo de doce meses para el diseño e implementación de modelos de información geográfica y económica por parte de la Dirección de hidrocarburos del Ministerio de Minas y Energía relacionados con el sector."/>
    <s v="ESRI COLOMBIA S.A.S"/>
    <s v="SARA VELEZ CUARTAS"/>
    <x v="0"/>
    <d v="2021-08-04T00:00:00"/>
    <s v="30/07/2022"/>
    <s v="GUILLERMO ANDRES LONDOÑO"/>
    <m/>
    <d v="2025-01-30T00:00:00"/>
    <s v="01 ENERO"/>
    <n v="2025"/>
    <s v="No se encontro radicado "/>
    <s v=""/>
    <s v="Mediante Memorando N° 3-2024-045949 de fecha 11-12-2024 se reitera desde la Subdirección Administrativa y Financiera a la Dirección de Hidrocarburos la solicitud de remisión del acta de lqiudiación y soportes del presente Contrato"/>
    <m/>
    <m/>
    <m/>
    <m/>
    <m/>
    <m/>
    <m/>
    <m/>
    <m/>
    <m/>
    <m/>
    <m/>
    <s v=""/>
    <s v=""/>
    <s v=""/>
    <s v=""/>
    <m/>
    <m/>
    <s v=""/>
    <s v=""/>
    <m/>
    <s v=""/>
    <s v=""/>
    <s v=""/>
    <s v=""/>
    <s v=""/>
    <s v=""/>
    <s v=""/>
    <s v=""/>
    <s v=""/>
    <s v=""/>
    <d v="2025-01-09T00:00:00"/>
    <x v="16"/>
    <x v="1"/>
    <x v="2"/>
    <m/>
  </r>
  <r>
    <s v="GGC-621-2021"/>
    <x v="0"/>
    <s v="Convenio marco para aunar esfuerzos técnicos, operativos, financieros y administrativos entre el Ministerio de Minas y Energía y la Agencia Nacional de Hidrocarburos con el fin de operar y mantener la solución digital para el Centro de Transparencia de los PPII de YNC."/>
    <s v=" AGENCIA NACIONAL DE HIDROCARBUROS"/>
    <s v="FELIPE GONZALEZ PENAGOS"/>
    <x v="0"/>
    <s v="26/08/2021"/>
    <d v="2022-12-31T00:00:00"/>
    <s v="SONIA PAOLA GARCIA CONTRERAS"/>
    <s v="GUILLERMO ORTIZ GONZALEZ"/>
    <d v="2025-06-30T00:00:00"/>
    <s v="06 JUNIO"/>
    <n v="2025"/>
    <s v="NEON "/>
    <d v="2025-06-13T00:00:00"/>
    <s v="SE DEVUELVE PARA AJUSTES DEL ÁREA"/>
    <s v="NEON "/>
    <d v="2025-06-17T00:00:00"/>
    <s v="NEON - 25/06/2025"/>
    <m/>
    <m/>
    <m/>
    <m/>
    <m/>
    <s v="NEON"/>
    <d v="2025-06-25T00:00:00"/>
    <s v="NEON"/>
    <d v="2025-06-26T00:00:00"/>
    <d v="2025-06-26T00:00:00"/>
    <s v="x"/>
    <s v=""/>
    <s v=""/>
    <s v="https://www.secop.gov.co/CO1ContractsManagement/Tendering/ProcurementContractEdit/Modification?ProfileName=CCE-16-Servicios_profesionales_gestion&amp;PPI=CO1.PPI.14741004&amp;DocUniqueName=ModificacaoDeContratoDeCompra&amp;DocTypeName=NextWay.Entities.Marketplace.Tendering.ProcurementContractModification&amp;ProfileVersion=5&amp;DocUniqueIdentifier=CO1.CTRMOD.19493307&amp;prevCtxUrl=https%3a%2f%2fwww.secop.gov.co%3a443%2fCO1ContractsManagement%2fTendering%2fProcurementContractEdit%2fView%3fdocUniqueIdentifier%3dCO1.PCCNTR.2791924&amp;prevCtxLbl=Procurement+contract"/>
    <m/>
    <s v=""/>
    <s v=""/>
    <m/>
    <s v=""/>
    <s v=""/>
    <s v=""/>
    <s v=""/>
    <s v=""/>
    <s v=""/>
    <s v=""/>
    <s v=""/>
    <s v=""/>
    <s v=""/>
    <d v="2025-06-26T00:00:00"/>
    <x v="14"/>
    <x v="1"/>
    <x v="0"/>
    <s v="4 meses"/>
  </r>
  <r>
    <s v="GGC-731-2021"/>
    <x v="0"/>
    <s v="Contratar la adquisición, instalación, configuración e implementación de una solución de recuperación de desastres y centro de datos alterno (DRP/DCA) Fase I, para el Ministerio de Minas y Energía, de acuerdo con el Anexo de Características Técnicas Mínimas (Ficha Técnica)."/>
    <s v="IKUSI REDES COLOMBIA, S.A.S"/>
    <s v="MARTHA ISABEL CÁRDENAS ESGUERRA"/>
    <x v="1"/>
    <s v="25/11/2021"/>
    <d v="2023-12-17T00:00:00"/>
    <s v="GUILLERMO ANDRES LONDOÑO"/>
    <m/>
    <d v="2026-06-17T00:00:00"/>
    <s v="06 JUNIO"/>
    <n v="2026"/>
    <m/>
    <s v=""/>
    <m/>
    <m/>
    <m/>
    <m/>
    <m/>
    <m/>
    <m/>
    <m/>
    <m/>
    <m/>
    <m/>
    <m/>
    <m/>
    <s v=""/>
    <s v=""/>
    <s v=""/>
    <s v=""/>
    <m/>
    <m/>
    <s v=""/>
    <s v=""/>
    <m/>
    <s v=""/>
    <s v=""/>
    <s v=""/>
    <s v=""/>
    <s v=""/>
    <s v=""/>
    <s v=""/>
    <s v=""/>
    <s v=""/>
    <s v=""/>
    <d v="2025-09-24T00:00:00"/>
    <x v="9"/>
    <x v="1"/>
    <x v="3"/>
    <s v="4 meses"/>
  </r>
  <r>
    <s v="GGC-734-2021"/>
    <x v="0"/>
    <s v="Construcción del proyecto de infraestructura de gas Licuado de Petróleo por red de tubería, contemplado en el proyecto denominado Implementación del servicio de Gas GLP por redes en los municipios de Barbacoas, Cuaspud, El Peñol, La Llanada y La Unión en el Departamento De Nariño y las conexiones a servicio público de gas licuado de petróleo. Conforme a los términos, condiciones y alcance establecidos en el proyecto presentado a la UPME"/>
    <s v="MONTAGAS S.A. E.S.P."/>
    <s v="DOLLY IVON RAMIREZ ROMERO"/>
    <x v="0"/>
    <s v="25/11/2021"/>
    <d v="2025-06-30T00:00:00"/>
    <s v="GUILLERMO ANDRES LONDOÑO"/>
    <m/>
    <s v="28/02/2028"/>
    <s v="02 FEBRERO"/>
    <n v="2028"/>
    <s v="No se encontro radicado "/>
    <s v=""/>
    <m/>
    <m/>
    <m/>
    <m/>
    <m/>
    <m/>
    <m/>
    <m/>
    <m/>
    <m/>
    <m/>
    <m/>
    <m/>
    <s v=""/>
    <s v=""/>
    <s v=""/>
    <s v=""/>
    <m/>
    <m/>
    <s v=""/>
    <s v=""/>
    <m/>
    <s v=""/>
    <s v=""/>
    <s v=""/>
    <s v=""/>
    <s v=""/>
    <s v=""/>
    <s v=""/>
    <s v=""/>
    <s v=""/>
    <s v=""/>
    <d v="2025-04-11T00:00:00"/>
    <x v="8"/>
    <x v="1"/>
    <x v="3"/>
    <s v="En atención al plazo de ejecución vigente el contrato se encuentra en ejecución. El 20 de diciembre de 2024  en secop II se realizó prórroga por 6 meses, es decir quedando como fecha final 30-06-2025"/>
  </r>
  <r>
    <s v="GGC-739-2021"/>
    <x v="0"/>
    <s v="Adquisición de licencias de Adobe Acrobat Pro DC GOB Nivel 3, a través del Instrumento de Agregación de Demanda de Grandes Superficies de Colombia Compra Eficiente."/>
    <s v="PANAMERICANA LIBRERIA Y PAPELERIA S.A"/>
    <s v="MARTHA ISABEL CÁRDENAS ESGUERRA"/>
    <x v="1"/>
    <d v="2021-11-25T00:00:00"/>
    <d v="2021-12-31T00:00:00"/>
    <m/>
    <m/>
    <d v="2024-10-21T00:00:00"/>
    <s v="10 OCTUBRE"/>
    <n v="2024"/>
    <s v=""/>
    <s v=""/>
    <m/>
    <m/>
    <m/>
    <m/>
    <m/>
    <m/>
    <m/>
    <m/>
    <m/>
    <m/>
    <m/>
    <m/>
    <m/>
    <s v=""/>
    <s v=""/>
    <s v=""/>
    <s v=""/>
    <m/>
    <m/>
    <s v=""/>
    <s v=""/>
    <m/>
    <s v=""/>
    <s v=""/>
    <s v=""/>
    <s v=""/>
    <s v=""/>
    <s v=""/>
    <s v=""/>
    <s v=""/>
    <s v=""/>
    <s v=""/>
    <m/>
    <x v="17"/>
    <x v="4"/>
    <x v="0"/>
    <s v="Mediante memorando 3-2024-022561 el area informa que el tramite fue liquidado y publicado en tienda virtual"/>
  </r>
  <r>
    <s v="GGC-740-2021"/>
    <x v="0"/>
    <s v="Contratar el sistema de conexión WIFI para el consumo de servicios en la nube pública y privada a través de un modelo de conectividad móvil flexible que permita hacer uso de los espacios de colaboración del MME"/>
    <s v="SONDA DE COLOMBIA S.A."/>
    <s v="MARTHA ISABEL CÁRDENAS ESGUERRA"/>
    <x v="1"/>
    <s v="16/12/2021"/>
    <s v="31/12/2024"/>
    <s v="DANNY MAURICIO SUAREZ"/>
    <m/>
    <d v="2027-06-30T00:00:00"/>
    <s v="06 JUNIO"/>
    <n v="2027"/>
    <s v=""/>
    <s v=""/>
    <m/>
    <m/>
    <m/>
    <m/>
    <m/>
    <m/>
    <m/>
    <m/>
    <m/>
    <m/>
    <m/>
    <m/>
    <m/>
    <s v=""/>
    <s v=""/>
    <s v=""/>
    <s v=""/>
    <m/>
    <m/>
    <s v=""/>
    <s v=""/>
    <m/>
    <s v=""/>
    <s v=""/>
    <s v=""/>
    <s v=""/>
    <s v=""/>
    <s v=""/>
    <s v=""/>
    <m/>
    <s v=""/>
    <s v=""/>
    <d v="2025-04-11T00:00:00"/>
    <x v="8"/>
    <x v="1"/>
    <x v="3"/>
    <s v="Clausula trigesima tercera de liquidación"/>
  </r>
  <r>
    <s v="GGC-724-2021"/>
    <x v="0"/>
    <s v="Aunar esfuerzos técnicos, financieros y administrativos entre el Ministerio de Minas y Energía, la Agencia Nacional de Hidrocarburos y la Universidad Nacional de Colombia- Facultad de Ciencias para la administración y gestión a la información de los proyectos piloto de investigación integral ?PPII? del Centro de Transparencia."/>
    <s v="UNIVERSIDAD NACIONAL DE COLOMBIA "/>
    <s v="FELIPE GONZALEZ PENAGOS"/>
    <x v="0"/>
    <d v="2021-10-29T00:00:00"/>
    <s v="31/12/2022"/>
    <s v="LUZ DARY PAEZ BRAVO"/>
    <s v="HERNAN DARIO FORERO"/>
    <d v="2025-06-30T00:00:00"/>
    <s v="06 JUNIO"/>
    <n v="2025"/>
    <s v="NEON "/>
    <d v="2024-03-10T00:00:00"/>
    <m/>
    <m/>
    <m/>
    <m/>
    <m/>
    <m/>
    <m/>
    <m/>
    <m/>
    <s v="NEON"/>
    <d v="2025-03-11T00:00:00"/>
    <s v="NEON"/>
    <d v="2025-03-11T00:00:00"/>
    <s v=""/>
    <s v=""/>
    <s v="x"/>
    <s v=""/>
    <s v="2https://www.contratos.gov.co/consultas/detalleProceso.do?numConstancia=21-22-30433&amp;02"/>
    <m/>
    <s v=""/>
    <s v=""/>
    <m/>
    <s v=""/>
    <s v=""/>
    <s v=""/>
    <s v=""/>
    <s v=""/>
    <s v=""/>
    <s v=""/>
    <s v=""/>
    <s v=""/>
    <s v=""/>
    <d v="2025-03-17T00:00:00"/>
    <x v="24"/>
    <x v="1"/>
    <x v="0"/>
    <m/>
  </r>
  <r>
    <s v="GGC-749-2021"/>
    <x v="0"/>
    <s v="Contratar el arrendamiento de una solución tecnológica en nube privada, propiedad del oferente para el sistema de información de combustibles SICOM del Ministerio de Minas y Energía, que incluya los servicios integrales de administración, operación, soporte, mantenimiento y desarrollo de nuevas implementaciones, así como, y de requerirse, el proceso de empalme, todo lo anterior de acuerdo con el formato de características técnicas mínimas dispuesto para las vigencias 2021 y 2022."/>
    <s v="INTERNEXA S.A"/>
    <s v="NORE FERRER GINA ALEXANDRA"/>
    <x v="0"/>
    <d v="2021-12-16T00:00:00"/>
    <d v="2022-11-15T00:00:00"/>
    <s v="SONIA PAOLA GARCIA CONTRERAS"/>
    <s v="GUILLERMO ORTIZ GONZALEZ"/>
    <d v="2025-05-15T00:00:00"/>
    <s v="05 MAYO"/>
    <n v="2025"/>
    <s v="NEON"/>
    <d v="2025-01-24T00:00:00"/>
    <s v="SE DEVUELVE PARA AJUSTES DEL AREA"/>
    <s v="NEON "/>
    <d v="2025-01-31T00:00:00"/>
    <s v="NEON - 05/03/2025"/>
    <s v="NEON"/>
    <d v="2025-03-07T00:00:00"/>
    <s v="NEON - 12/03/2025"/>
    <m/>
    <m/>
    <s v="NEON"/>
    <d v="2025-03-12T00:00:00"/>
    <s v="NEON"/>
    <d v="2025-04-11T00:00:00"/>
    <d v="2025-04-11T00:00:00"/>
    <s v="x"/>
    <s v=""/>
    <s v=""/>
    <s v="https://www.secop.gov.co/CO1ContractsManagement/Tendering/ProcurementContractEdit/Modification?ModificationUniqueIdentifier=CO1.CTRMOD.18786673&amp;PrevCtxLbl=Procurement+contract&amp;PrevCtxUrl=https%3a%2f%2fwww.secop.gov.co%3a443%2fCO1ContractsManagement%2fTendering%2fProcurementContractEdit%2fView%3fdocUniqueIdentifier%3dCO1.PCCNTR.3113823"/>
    <m/>
    <s v=""/>
    <s v=""/>
    <m/>
    <s v=""/>
    <s v=""/>
    <s v=""/>
    <s v=""/>
    <s v=""/>
    <s v=""/>
    <s v=""/>
    <s v=""/>
    <s v=""/>
    <s v=""/>
    <d v="2025-01-09T00:00:00"/>
    <x v="16"/>
    <x v="1"/>
    <x v="0"/>
    <s v="En atención al plazo de ejecución vigente el contrato se encuentra en ejecución"/>
  </r>
  <r>
    <s v="GGC-750-2021"/>
    <x v="0"/>
    <s v="CContratar la adquisición de botiquínes para el parque automotor  del Ministerio de Minas y Energía, por medio de la Tienda Virtual del Estado Colombiano - Grandes Superficies "/>
    <s v="PANAMERICANA LIBRERIA Y PAPELERIA S.A"/>
    <s v="ANGELICA MARIA BERMUDEZ RODRIGUEZ"/>
    <x v="3"/>
    <s v="22/12/2021"/>
    <d v="2022-02-15T00:00:00"/>
    <s v="GUILLERMO ANDRES LONDOÑO"/>
    <m/>
    <s v="N/A"/>
    <s v="N/A"/>
    <s v="N/A"/>
    <s v="No se encontro radicado "/>
    <s v=""/>
    <s v="Mediante Memorando N° 3-2024-035964 de fecha 22-10-2024 el Grupo de Gestión Administrativa informa a la Subdirección Administrativa y Financiera que el presente Contrato no es objeto de liquidación, se radicó certificado de cumpolimiento de obligaciones 3-2024-030371"/>
    <m/>
    <m/>
    <m/>
    <m/>
    <m/>
    <m/>
    <m/>
    <m/>
    <m/>
    <m/>
    <m/>
    <m/>
    <s v=""/>
    <s v=""/>
    <s v=""/>
    <s v=""/>
    <m/>
    <m/>
    <s v=""/>
    <s v=""/>
    <m/>
    <s v=""/>
    <s v=""/>
    <s v=""/>
    <s v=""/>
    <s v=""/>
    <s v=""/>
    <s v=""/>
    <s v=""/>
    <s v=""/>
    <s v=""/>
    <d v="2025-08-15T00:00:00"/>
    <x v="1"/>
    <x v="1"/>
    <x v="1"/>
    <s v="Mediante memorando 3-2024-019350 del 24/06/2024 el area informa que el contrato no es objeto de iquidacion por ser de ejecucion instantanea."/>
  </r>
  <r>
    <s v="CAO-016-2022"/>
    <x v="1"/>
    <s v="Contratar el suministro de repuestos, partes y accesorios para la infraestructura tecnológica del Ministerio de Minas y Energía, la cual se encuentra compuesta por computadores de escritorio, computadores portátiles, periféricos, servidores, escáner. UPS, Telecomunicaciones entre otros, acorde al inventario de elementos_x000a_existente, de conformidad con el formato de Características Técnicas"/>
    <s v="CORE IP S.A.S."/>
    <s v="MARTHA ISABEL CARDENAS ESGUERRA"/>
    <x v="1"/>
    <d v="2022-10-27T00:00:00"/>
    <d v="2022-12-15T00:00:00"/>
    <s v="NINA PAOLA GUARIN CASTRO"/>
    <m/>
    <d v="2025-06-15T00:00:00"/>
    <s v="06 JUNIO"/>
    <n v="2025"/>
    <s v="NEON "/>
    <d v="2025-06-05T00:00:00"/>
    <m/>
    <m/>
    <m/>
    <m/>
    <m/>
    <m/>
    <m/>
    <m/>
    <m/>
    <s v="NEON"/>
    <d v="2025-06-06T00:00:00"/>
    <m/>
    <m/>
    <s v=""/>
    <s v=""/>
    <s v=""/>
    <s v=""/>
    <s v="https://www.secop.gov.co/CO1ContractsManagement/Tendering/ProcurementContractEdit/View?ProfileName=CCE-10-Minima_Cuantia&amp;PPI=CO1.PPI.20720051&amp;DocUniqueName=ContratoDeCompra&amp;DocTypeName=NextWay.Entities.Marketplace.Tendering.ProcurementContract&amp;ProfileVersion=10&amp;DocUniqueIdentifier=CO1.PCCNTR.4139933&amp;Messages=Datos%20guardados|Success"/>
    <m/>
    <s v=""/>
    <s v=""/>
    <m/>
    <s v=""/>
    <s v=""/>
    <s v=""/>
    <s v=""/>
    <s v=""/>
    <s v=""/>
    <s v=""/>
    <s v=""/>
    <s v=""/>
    <s v=""/>
    <d v="2025-06-12T00:00:00"/>
    <x v="25"/>
    <x v="1"/>
    <x v="0"/>
    <s v="4 MESES"/>
  </r>
  <r>
    <s v="GGC-752-2021"/>
    <x v="0"/>
    <s v="El manejo, administraciòn, recaudo, inversion y ejecucion de los recursos parafiscales del fondo SOLDICOM que en virtud de la Ley 26 de 1989, los distribuidores minoristas deben aportar"/>
    <s v="CONFEDERACIÓN DE DISTRIBUIDORES MINORISTAS DE COMBUSTIBLES Y ENERGÉTICOS"/>
    <s v="ADWAR MOISES CASALLAS CUELLAR"/>
    <x v="0"/>
    <s v="30/01/2023"/>
    <s v="29/01/2024"/>
    <s v="SONIA PAOLA GARCIA CONTRERAS"/>
    <s v="GUILLERMO ORTIZ GONZALEZ"/>
    <d v="2026-07-29T00:00:00"/>
    <s v="07 JULIO"/>
    <n v="2026"/>
    <s v="NEON "/>
    <s v="24/03/2026"/>
    <m/>
    <s v="NEON "/>
    <d v="2026-10-04T00:00:00"/>
    <m/>
    <m/>
    <m/>
    <m/>
    <m/>
    <m/>
    <m/>
    <m/>
    <m/>
    <m/>
    <s v=""/>
    <s v="x"/>
    <s v=""/>
    <s v=""/>
    <m/>
    <m/>
    <s v=""/>
    <s v=""/>
    <m/>
    <s v=""/>
    <s v=""/>
    <s v=""/>
    <s v=""/>
    <s v=""/>
    <s v=""/>
    <s v=""/>
    <s v=""/>
    <s v=""/>
    <s v=""/>
    <d v="2026-04-10T00:00:00"/>
    <x v="8"/>
    <x v="2"/>
    <x v="6"/>
    <m/>
  </r>
  <r>
    <s v="CAO-001-2022"/>
    <x v="1"/>
    <s v="contratación de bienes y servicios para el mantenimiento correctivo de uno de los componentes del sistema de refrigeración Liebert CRP 035RA, del Centro de Computo del Minenergía"/>
    <s v="POWERTECH COMPANY SAS"/>
    <s v="MARTHA ISABEL CÁRDENAS ESGUERRA"/>
    <x v="1"/>
    <d v="2022-02-24T00:00:00"/>
    <d v="2022-03-10T00:00:00"/>
    <s v="GUILLERMO ANDRES LONDOÑO"/>
    <m/>
    <d v="2024-09-10T00:00:00"/>
    <s v="09 SEPTIEMBRE"/>
    <n v="2024"/>
    <s v="No se encontro radicado "/>
    <s v=""/>
    <m/>
    <m/>
    <m/>
    <m/>
    <m/>
    <m/>
    <m/>
    <m/>
    <m/>
    <m/>
    <m/>
    <m/>
    <m/>
    <s v=""/>
    <s v=""/>
    <s v=""/>
    <s v=""/>
    <m/>
    <m/>
    <s v=""/>
    <s v=""/>
    <m/>
    <s v=""/>
    <s v=""/>
    <s v=""/>
    <s v=""/>
    <s v=""/>
    <s v=""/>
    <s v=""/>
    <s v=""/>
    <s v=""/>
    <s v=""/>
    <d v="2025-01-11T00:00:00"/>
    <x v="16"/>
    <x v="1"/>
    <x v="1"/>
    <s v="Se realizó acta de cierre contractual, toda vez que el trámite no requiere liquidación por ser pago único y una vigencia de 10 días"/>
  </r>
  <r>
    <s v="CAO-020-2022"/>
    <x v="1"/>
    <s v="Contratar el soporte y garantía para el Sistema de Alimentación Ininterrumpida (UPS) principal, del Ministerio de Minas y Energía, de acuerdo con el Anexo de Características Técnicas Mínimas (ficha técnica)."/>
    <s v="HI-WARE SOLUTION COLOMBIA S.A.S."/>
    <s v="JUAN JOSE CEDEÑO LOPEZ"/>
    <x v="1"/>
    <d v="2022-12-23T00:00:00"/>
    <d v="2022-12-23T00:00:00"/>
    <s v="GUILLERMO ANDRES LONDOÑO"/>
    <m/>
    <d v="2025-06-23T00:00:00"/>
    <s v="06 JUNIO"/>
    <n v="2025"/>
    <s v="No se encontro radicado "/>
    <s v=""/>
    <m/>
    <m/>
    <m/>
    <m/>
    <m/>
    <m/>
    <m/>
    <m/>
    <m/>
    <m/>
    <m/>
    <m/>
    <m/>
    <s v=""/>
    <s v=""/>
    <s v=""/>
    <s v=""/>
    <m/>
    <m/>
    <s v=""/>
    <s v=""/>
    <m/>
    <s v=""/>
    <s v=""/>
    <s v=""/>
    <s v=""/>
    <s v=""/>
    <s v=""/>
    <s v=""/>
    <s v=""/>
    <s v=""/>
    <s v=""/>
    <d v="2025-08-15T00:00:00"/>
    <x v="1"/>
    <x v="1"/>
    <x v="1"/>
    <s v="el enlace del área (Ibeth Natalia) informa que no requiere liquidación, puesto que fue un único pago. ya se encuentran realizando los trámites para realizar el cierre de expediente contractual "/>
  </r>
  <r>
    <s v="GGC-406-2022"/>
    <x v="1"/>
    <s v="Aunar esfuerzos entre el MINISTERIO DE MINAS Y ENERGÍA y la OFICINA DE LAS NACIONES UNIDAS CONTRA LA DROGA Y EL DELITO (UNODC), a través del Sistema Integrado de Monitoreo de cultivos ilícitos (SIMCI), para establecer mecanismos de cooperación técnica y económica, para suministrar información que facilite la labor de control a la explotación ilícita de minerales por parte de las autoridades competentes, a través del funcionamiento de la plataforma diseñada en 2018, que incluye la detección y monitoreo de la explotación de oro de aluvión con uso de maquinaria en tierra y con uso de maquinaria en agua, que suministra información anual de carácter espacial con enfoque territorial y soporta el análisis de diferentes dimensiones de la explotación ilícita y permite la formulación de modelos de investigación que contribuyen a mejorar el marco de referencia de este fenómeno en el maco del proyecto de inversión &quot;Apoyo a las acciones de control de la explotación ilícita de minerales en el territorial nacional&quot;"/>
    <s v="OFICINA DE LAS NACIONES UNIDAS CONTRA LA DROGA Y EL DELITO "/>
    <s v="NATALIA GONZALEZ PARIAS"/>
    <x v="6"/>
    <s v="31/01/2022"/>
    <s v="31/12/2022"/>
    <s v="NINA PAOLA GUARIN CASTRO"/>
    <s v="SERGIO DAVID SOTELO"/>
    <d v="2025-06-30T00:00:00"/>
    <s v="06 JUNIO"/>
    <n v="2025"/>
    <s v="NEON "/>
    <d v="2022-06-16T00:00:00"/>
    <m/>
    <m/>
    <m/>
    <m/>
    <m/>
    <m/>
    <m/>
    <m/>
    <m/>
    <s v="NEON"/>
    <d v="2025-06-26T00:00:00"/>
    <s v="NEON"/>
    <d v="2025-06-26T00:00:00"/>
    <d v="2025-06-26T00:00:00"/>
    <s v="x"/>
    <s v=""/>
    <s v=""/>
    <s v="https://www.secop.gov.co/CO1ContractsManagement/Tendering/ProcurementContractEdit/View?docUniqueIdentifier=CO1.PCCNTR.3496896&amp;prevCtxUrl=https%3a%2f%2fwww.secop.gov.co%3a443%2fCO1ContractsManagement%2fTendering%2fProcurementContractManagement%2fIndex&amp;prevCtxLbl=Contratos+"/>
    <m/>
    <s v=""/>
    <s v=""/>
    <m/>
    <s v=""/>
    <s v=""/>
    <s v=""/>
    <s v=""/>
    <s v=""/>
    <s v=""/>
    <s v=""/>
    <s v=""/>
    <s v=""/>
    <s v=""/>
    <d v="2025-06-26T00:00:00"/>
    <x v="14"/>
    <x v="1"/>
    <x v="0"/>
    <s v="Radican certificaciòn de cumplimiento, se devuelve al àrea para ajustes"/>
  </r>
  <r>
    <s v="GGC-490-2022"/>
    <x v="1"/>
    <s v="Es la intermediación por parte de CISA para la enajenación de bienes muebles de propiedad de EL MINISTERIO, a través del sistema de subasta electrónica ascendente, de los bienes relacionados en los Anexos 2 y/o 3 del presente contrato, conforme al precio mínimo de venta, junto con la coordinación de avalúos en caso que sea necesario."/>
    <s v="CENTRAL DE INVERSIONES S.A."/>
    <s v="JEYCE LILIANA MARIA PARRA SIERRA"/>
    <x v="3"/>
    <d v="2022-02-02T00:00:00"/>
    <d v="2022-12-31T00:00:00"/>
    <s v="ANDRES FELIPE SIERRA"/>
    <s v="GUILLERMO ORTIZ GONZALEZ"/>
    <d v="2025-06-30T00:00:00"/>
    <s v="06 JUNIO"/>
    <n v="2025"/>
    <s v="NEON "/>
    <d v="2025-03-20T00:00:00"/>
    <s v="NEÓN (PARA AJUSTES DEL ÁREA)"/>
    <s v="NEÓN "/>
    <d v="2025-03-21T00:00:00"/>
    <m/>
    <m/>
    <m/>
    <m/>
    <m/>
    <m/>
    <s v="NEON"/>
    <d v="2025-04-03T00:00:00"/>
    <m/>
    <m/>
    <s v=""/>
    <s v="x"/>
    <s v=""/>
    <s v=""/>
    <s v="https://www.secop.gov.co/CO1ContractsManagement/Tendering/ProcurementContractEdit/View?docUniqueIdentifier=CO1.PCCNTR.3541449&amp;prevCtxUrl=https%3a%2f%2fwww.secop.gov.co%3a443%2fCO1ContractsManagement%2fTendering%2fProcurementContractManagement%2fIndex&amp;prevCtxLbl=Contratos+"/>
    <m/>
    <s v=""/>
    <s v=""/>
    <m/>
    <s v=""/>
    <s v=""/>
    <s v=""/>
    <s v=""/>
    <s v=""/>
    <s v=""/>
    <s v=""/>
    <s v=""/>
    <s v=""/>
    <s v=""/>
    <d v="2025-07-02T00:00:00"/>
    <x v="6"/>
    <x v="1"/>
    <x v="0"/>
    <m/>
  </r>
  <r>
    <s v="GGC-540-2022"/>
    <x v="1"/>
    <s v="Adquisicion de LICENCIAS DE MICROSOFT BAJO EL  LICENCIAMIENTO ENTERPRISE AGREEMENT para el Ministerio de Minas y Energía."/>
    <s v="UT SoftlineBext20202"/>
    <s v="MARTHA ISABEL CÁRDENAS ESGUERRA"/>
    <x v="1"/>
    <d v="2022-05-26T00:00:00"/>
    <d v="2022-12-31T00:00:00"/>
    <s v="SONIA PAOLA GARCIA CONTRERAS"/>
    <s v="GUILLERMO ORTIZ GONZALEZ"/>
    <d v="2025-06-30T00:00:00"/>
    <s v="06 JUNIO"/>
    <n v="2025"/>
    <s v="NEON "/>
    <d v="2025-06-26T00:00:00"/>
    <m/>
    <m/>
    <m/>
    <m/>
    <m/>
    <m/>
    <m/>
    <m/>
    <m/>
    <s v="NEON"/>
    <d v="2025-06-26T00:00:00"/>
    <s v="NEON"/>
    <d v="2025-06-26T00:00:00"/>
    <d v="2025-06-26T00:00:00"/>
    <s v="x"/>
    <s v=""/>
    <s v=""/>
    <s v="SE PUBLICÓ EN TVEC"/>
    <m/>
    <s v=""/>
    <s v=""/>
    <m/>
    <s v=""/>
    <s v=""/>
    <s v=""/>
    <s v=""/>
    <s v=""/>
    <s v=""/>
    <s v=""/>
    <s v=""/>
    <s v=""/>
    <s v=""/>
    <d v="2025-07-02T00:00:00"/>
    <x v="6"/>
    <x v="1"/>
    <x v="0"/>
    <s v="No se evidencia radicación de liquidación en NEON y en ARGO"/>
  </r>
  <r>
    <s v="GGC-583-2020"/>
    <x v="6"/>
    <s v="Realizar la administración de los recursos destinados para la implementación, asignación y otorgamiento de un subsidio sobre la tasa de interés Línea Especial de Crédito con Tasa Subsidiada – LEC Minera, en el marco de la estrategia de dinamización de títulos mineros del proyecto “Mejoramiento de la competitividad para el desarrollo del sector minero a nivel nacional”"/>
    <s v="FONDO PARA EL FINANCIAMIENTO DEL SECTOR AGROPECUARIO -FINAGRO"/>
    <s v="Director de Minería Empresarial y de Formalización Minera "/>
    <x v="5"/>
    <d v="2020-12-15T00:00:00"/>
    <d v="2022-12-14T00:00:00"/>
    <s v="LUZ DARY PAEZ BRAVO"/>
    <s v="GUILLERMO ORTIZ GONZALEZ"/>
    <d v="2025-06-14T00:00:00"/>
    <s v="06 JUNIO"/>
    <n v="2025"/>
    <s v="3-2023-037908_x000a_ del 22-12-2023"/>
    <s v="22/12/2023"/>
    <s v="3-2024-018468_x000a_ del 13-06-2024"/>
    <m/>
    <m/>
    <s v="ajustes memorado 3-2024-027815 del28/08/2024"/>
    <s v="28/08/2024"/>
    <m/>
    <m/>
    <m/>
    <m/>
    <m/>
    <m/>
    <m/>
    <m/>
    <m/>
    <s v="x"/>
    <m/>
    <m/>
    <m/>
    <m/>
    <m/>
    <m/>
    <m/>
    <m/>
    <m/>
    <m/>
    <m/>
    <m/>
    <m/>
    <m/>
    <m/>
    <m/>
    <m/>
    <d v="2025-04-21T00:00:00"/>
    <x v="4"/>
    <x v="1"/>
    <x v="2"/>
    <s v="El Acta llego el 13 de junio  de 2025   a las 2pm no contiene los ajustes requeridos por el GGC y los últimos soportes financieros fueron entregados a las 5:33pm, situación contraria a lo acordado con el ordenador del gasto, se rechaza por imposibilidad de verificar la ejecución financiera del convenio, según las observaciones planteadas en el Proyecto del Acta."/>
  </r>
  <r>
    <s v="GGC-564-2019"/>
    <x v="5"/>
    <s v="“Construir infraestructura eléctrica para ampliar y prestar el servIcI0 de energía eléctrica, en condiciones de calidad y confiabilidad, en las zonas rurales del Sistema Interconectado Nacional - SIN, ubicadas en el Mercado de Comercialización del OPERADOR DE RED, mediante la ejecución del proyecto ELECTRIFICACIÓN RURAL VEREDA SAN ISIDRO, MUNICIPIO DE SUCRE, DEPARTAMENTO DE SUCRE, el cual será construido por el OPERADOR DE RED bajo su responsabilidad, en los términos del presente Contrato, para la entrega al MINISTERIO y el cual es financiado con el Fondo de Apoyo Financiero para la Energización de las Zonas Rurales Interconectadas - FAER.”"/>
    <s v="CARIBEMAR DE LA COSTA S.A. E.S.P."/>
    <s v="Director de Energia "/>
    <x v="2"/>
    <d v="2019-09-18T00:00:00"/>
    <d v="2039-09-17T00:00:00"/>
    <s v="PEDRO AREVALO"/>
    <s v="GUILLERMO ORTIZ GONZALEZ"/>
    <d v="2041-11-17T00:00:00"/>
    <s v="11 NOVIEMBRE"/>
    <n v="2041"/>
    <s v="3-2022-027633 del 15-11-2022"/>
    <s v="15/11/2022"/>
    <s v="El área allega solicitud de trámite a través de radicado 3-2022-027633 del  15-11-2022 y se devuelve para ajustes con memorial 3-2023-035685 del 12/12/2023"/>
    <s v="3-2023-035685"/>
    <d v="2023-12-12T00:00:00"/>
    <s v="3-2024-016739_x000a_del 04-06-2024"/>
    <s v="mediante memorando 3-2024-027743 del 27/08/2024 se devolvio al area para ajustes"/>
    <s v="27/08/2024"/>
    <m/>
    <m/>
    <m/>
    <m/>
    <m/>
    <m/>
    <m/>
    <m/>
    <m/>
    <m/>
    <m/>
    <m/>
    <m/>
    <m/>
    <m/>
    <m/>
    <m/>
    <m/>
    <m/>
    <m/>
    <m/>
    <m/>
    <m/>
    <m/>
    <m/>
    <m/>
    <d v="2025-07-30T00:00:00"/>
    <x v="26"/>
    <x v="1"/>
    <x v="6"/>
    <s v="2 años bilateral el trámite que se ha radicado es de terminación y liquidación- casos especiales - en neón se evidencia que se encuentra creada elflujo de acta, no obstante esta en el 1 paso del enlace de la DEE"/>
  </r>
  <r>
    <s v="GGC-620-2022"/>
    <x v="1"/>
    <s v="Prestar el servicio de soporte, mantenimiento y formulación del software &quot;Sistemas de Administración de Gestión Humana - SARA&quot;, para el Ministerio de Minas y Energía. GG12."/>
    <s v="UNION SOLUCIONES SISTEMAS DE INFORMACIÓN S.A.S"/>
    <s v="HERNAN ESCOBAR BOHORQUEZ"/>
    <x v="12"/>
    <s v="19/08/2022"/>
    <s v="31/12/2022"/>
    <s v="NINA PAOLA GUARIN CASTRO"/>
    <s v="GUILLERMO ORTIZ GONZALEZ"/>
    <d v="2025-06-30T00:00:00"/>
    <s v="06 JUNIO"/>
    <n v="2025"/>
    <s v="NEON "/>
    <m/>
    <m/>
    <m/>
    <m/>
    <m/>
    <m/>
    <m/>
    <m/>
    <m/>
    <m/>
    <s v="NEON"/>
    <d v="2025-05-27T00:00:00"/>
    <m/>
    <m/>
    <s v=""/>
    <s v="x"/>
    <s v=""/>
    <s v=""/>
    <s v="https://www.secop.gov.co/CO1ContractsManagement/Tendering/ProcurementContractEdit/View?docUniqueIdentifier=CO1.PCCNTR.3876750&amp;prevCtxUrl=https%3a%2f%2fwww.secop.gov.co%3a443%2fCO1ContractsManagement%2fTendering%2fProcurementContractManagement%2fIndex&amp;prevCtxLbl=Contratos+"/>
    <m/>
    <s v=""/>
    <s v=""/>
    <m/>
    <s v=""/>
    <s v=""/>
    <s v=""/>
    <s v=""/>
    <s v=""/>
    <s v=""/>
    <s v=""/>
    <s v=""/>
    <s v=""/>
    <s v=""/>
    <d v="2025-06-09T00:00:00"/>
    <x v="25"/>
    <x v="1"/>
    <x v="0"/>
    <m/>
  </r>
  <r>
    <s v="GGC-621-2022"/>
    <x v="1"/>
    <s v="Adquisición de licencias de uso de software especializado ArcGIS para el análisis, diseño e implementación de modelos de información geográfica y económica relacionados con el sector de Minas y Energía."/>
    <s v="ESRI COLOMBIA S.A.S"/>
    <s v="JUAN JOSE CEDEÑO LOPEZ"/>
    <x v="1"/>
    <d v="2022-08-10T00:00:00"/>
    <s v="31/12/2022"/>
    <s v="NINA PAOLA GUARIN CASTRO"/>
    <s v="SERGIO DAVID SOTELO"/>
    <d v="2025-06-30T00:00:00"/>
    <s v="06 JUNIO"/>
    <n v="2025"/>
    <s v="NEON "/>
    <d v="2025-05-29T00:00:00"/>
    <m/>
    <m/>
    <m/>
    <m/>
    <m/>
    <m/>
    <m/>
    <m/>
    <m/>
    <s v="NEON"/>
    <d v="2025-06-10T00:00:00"/>
    <m/>
    <m/>
    <s v=""/>
    <s v=""/>
    <s v=""/>
    <s v=""/>
    <m/>
    <m/>
    <s v=""/>
    <s v=""/>
    <m/>
    <s v=""/>
    <s v=""/>
    <s v=""/>
    <s v=""/>
    <s v=""/>
    <s v=""/>
    <s v=""/>
    <s v=""/>
    <s v=""/>
    <s v=""/>
    <d v="2025-06-10T00:00:00"/>
    <x v="25"/>
    <x v="1"/>
    <x v="0"/>
    <s v="se envia solicitud el 12 de junio 2025 para publicar en tienda virtual la misma fecha el financiero contesta indicando que ya se procedió a la publciación en tienda virtual"/>
  </r>
  <r>
    <s v="GGC-632-2022"/>
    <x v="1"/>
    <s v="Contratar una consultoría para apoyar a la Dirección de Hidrocarburos en la formulación de la regulación tarifaria del transporte de crudo por oleoductos aplicable en Colombia, que incluya componentes económicos, financieros, técnicos, jurídicos y de análisis de impacto normativo (AIN)."/>
    <s v="CONSORCIO MIN-OLEODUCTOS 2022"/>
    <s v="JORGE ALIRIO ORTIZ TOVAR"/>
    <x v="0"/>
    <d v="2022-08-10T00:00:00"/>
    <s v="31/12/2022"/>
    <s v="NINA PAOLA GUARIN CASTRO"/>
    <s v="SERGIO DAVID SOTELO"/>
    <d v="2025-06-30T00:00:00"/>
    <s v="06 JUNIO"/>
    <n v="2025"/>
    <s v="NEON "/>
    <d v="2025-05-15T00:00:00"/>
    <s v="Se devolvió el trámite para ajustes del área por néon"/>
    <m/>
    <d v="2025-05-19T00:00:00"/>
    <m/>
    <m/>
    <m/>
    <m/>
    <m/>
    <m/>
    <s v="NEON"/>
    <d v="2025-06-04T00:00:00"/>
    <m/>
    <m/>
    <s v=""/>
    <s v=""/>
    <s v=""/>
    <s v=""/>
    <s v="https://www.secop.gov.co/CO1ContractsManagement/Tendering/ProcurementContractEdit/View?docUniqueIdentifier=CO1.PCCNTR.3847492&amp;prevCtxUrl=https%3a%2f%2fwww.secop.gov.co%3a443%2fCO1ContractsManagement%2fTendering%2fProcurementContractManagement%2fIndex&amp;prevCtxLbl=Contratos+"/>
    <m/>
    <s v=""/>
    <s v=""/>
    <m/>
    <s v=""/>
    <s v=""/>
    <s v=""/>
    <s v=""/>
    <s v=""/>
    <s v=""/>
    <s v=""/>
    <s v=""/>
    <s v=""/>
    <s v=""/>
    <d v="2025-06-16T00:00:00"/>
    <x v="22"/>
    <x v="1"/>
    <x v="0"/>
    <m/>
  </r>
  <r>
    <s v="GGC-625-2021"/>
    <x v="0"/>
    <s v="Aunar esfuerzos entre LAS PARTES para realizar actividades que promuevan la inclusión financiera del sector minero en Colombia a través del establecimiento de estrategias, análisis de información, educación financiera y presencia en territorio."/>
    <s v="BANCO DE COMERCIO EXTERIOR DE COLOMBIA S.A. – BANCOLDEX"/>
    <s v="Director de minería empresarial"/>
    <x v="15"/>
    <d v="2022-08-31T00:00:00"/>
    <d v="2022-12-31T00:00:00"/>
    <s v="LUZ DARY PAEZ BRAVO"/>
    <s v="GUILLERMO ORTIZ GONZALEZ"/>
    <d v="2025-06-30T00:00:00"/>
    <s v="06 JUNIO"/>
    <n v="2025"/>
    <s v="3-2023-021363 DEL 14/08/2023"/>
    <s v="14/08/2023"/>
    <s v="Se devuelve para ajustes del área"/>
    <s v="3-2023-032538_x000a_DEL 23-11-2023"/>
    <s v="23/11/2023"/>
    <s v="El 12/12/2023 se realizó una mesa de trabajo con el enlace del área, para resolver dudas frente a los ajustes solicitados al acta .  NEON 22/11/2024"/>
    <s v="NEON"/>
    <d v="2024-11-25T00:00:00"/>
    <s v="NEON - 16/06/2025 - NEON 24/06/2025 Y 26/06/2025"/>
    <s v="NEON"/>
    <s v="18/06/2025 Y 24/06/2025"/>
    <s v="NEON"/>
    <d v="2025-06-26T00:00:00"/>
    <s v="NEON"/>
    <d v="2025-06-27T00:00:00"/>
    <d v="2025-06-27T00:00:00"/>
    <s v="x"/>
    <m/>
    <m/>
    <s v="https://www.contratos.gov.co/consultas/detalleProceso.do?numConstancia=21-22-28827"/>
    <m/>
    <m/>
    <m/>
    <m/>
    <m/>
    <m/>
    <m/>
    <m/>
    <m/>
    <m/>
    <m/>
    <m/>
    <m/>
    <m/>
    <d v="2025-07-02T00:00:00"/>
    <x v="6"/>
    <x v="1"/>
    <x v="0"/>
    <s v="4 MESES  "/>
  </r>
  <r>
    <s v="GGC-650-2022"/>
    <x v="1"/>
    <s v="Contratar la prestación de servicios para brindar apoyo al Ministerio de Minas y Energía, desarrollando actividades de promoción, participación e interacción entre la ciudadanía-entidad, e implementar dinámicas que se relacionen con programas de Bienestar Social Laboral, Seguridad y Salud en el Trabajo, Plan Institucional de Capacitación y la Gestión del Conocimiento y la Innovación, con el fin de  beneficiar y proteger los derechos e intereses de los ciudadanos, así como de los servidores y colaboradores del Ministerio (PGN y SGR) siendo íntegros y transparentes. "/>
    <s v="CAJA DE COMPENSACIÓN FAMILIAR-COMPENSAR"/>
    <s v="SANDRA MILENA RODRIGUEZ"/>
    <x v="12"/>
    <s v="21/09/2022"/>
    <s v="30/06/2023"/>
    <s v="SONIA PAOLA GARCIA CONTRERAS"/>
    <s v="GUILLERMO ORTIZ GONZALEZ"/>
    <s v="30/12/2025"/>
    <s v="12 DICIEMBRE"/>
    <n v="2025"/>
    <s v="NEON "/>
    <d v="2025-07-10T00:00:00"/>
    <s v="SE DEVUELVE PARA AJUSTES DEL AREA"/>
    <s v="NEON "/>
    <s v="15/10/2025"/>
    <s v="NEON - 29/10/2025"/>
    <m/>
    <m/>
    <m/>
    <m/>
    <m/>
    <s v="NEON"/>
    <d v="2025-06-11T00:00:00"/>
    <s v="NEON"/>
    <s v="27/11/2025"/>
    <s v="28/11/2025"/>
    <s v="x"/>
    <s v=""/>
    <s v=""/>
    <s v="https://www.secop.gov.co/CO1ContractsManagement/Tendering/ProcurementContractEdit/View?docUniqueIdentifier=CO1.PCCNTR.3999751&amp;prevCtxUrl=https%3a%2f%2fwww.secop.gov.co%3a443%2fCO1ContractsManagement%2fTendering%2fProcurementContractManagement%2fIndex&amp;prevCtxLbl=Contratos+"/>
    <m/>
    <s v=""/>
    <s v=""/>
    <m/>
    <s v=""/>
    <s v=""/>
    <s v=""/>
    <s v=""/>
    <s v=""/>
    <s v=""/>
    <s v=""/>
    <s v=""/>
    <s v=""/>
    <s v=""/>
    <d v="2025-02-12T00:00:00"/>
    <x v="27"/>
    <x v="1"/>
    <x v="0"/>
    <s v="No se evidencia radicación de liquidación en NEON y en ARGO"/>
  </r>
  <r>
    <s v="GGC-77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BOSTON el cual será ejecutado por el OPERADOR DE RED bajo su responsabilidad, en los términos del presente Contrato, para la entrega al MINISTERIO y el cual es financiado con fondos del Programa de Normalización de Redes Eléctricas – PRONE."/>
    <s v="ELECTRIFICADORA DEL CARIBE S.A. E.S.P. – ELECTRICARIBE S.A. E.S.P., CEDIDO LUEGO A CARIBEMAR DE LA COSTA S.A.S E.S.P. "/>
    <s v="Director de Energía Electríca"/>
    <x v="2"/>
    <d v="2019-12-31T00:00:00"/>
    <d v="2039-12-12T00:00:00"/>
    <s v="PEDRO AREVALO"/>
    <s v="HERNAN DARIO FORERO"/>
    <d v="2042-06-12T00:00:00"/>
    <s v="06 JUNIO"/>
    <n v="2042"/>
    <s v="3-2023-013568 del 02/06/2023"/>
    <d v="2023-02-06T00:00:00"/>
    <s v="Se devuelve el trámite al área, teniendo en cuenta que no se aportan la totalidad de docuemntos requieridos para su revisión."/>
    <s v="3-2024-005017_x000a_ del 14-02-2024"/>
    <s v="14/02/2024"/>
    <s v="3-2024-019027 del 20 de junio del 2024- el area radica nuevamente solicitud"/>
    <m/>
    <m/>
    <s v="CON MEMORANDO 3-2024-028160 DEL 30/08/2024 SE DEVUELVE PARAR AJUSTES"/>
    <m/>
    <m/>
    <m/>
    <m/>
    <m/>
    <m/>
    <m/>
    <s v="x"/>
    <m/>
    <m/>
    <m/>
    <m/>
    <m/>
    <m/>
    <m/>
    <m/>
    <m/>
    <m/>
    <m/>
    <m/>
    <m/>
    <m/>
    <m/>
    <m/>
    <m/>
    <d v="2025-07-30T00:00:00"/>
    <x v="26"/>
    <x v="1"/>
    <x v="4"/>
    <s v="terminación anticipada y liquidación (2 años para liquidar)"/>
  </r>
  <r>
    <s v="GGC-165-2021"/>
    <x v="0"/>
    <s v="Aunar esfuerzos para la revisión, evaluación y emisión de los conceptos de viabilidad, los conceptos únicos sectoriales y pronunciamientos técnicos de los proyectos de inversión del sector minero - energético susceptibles de ser financiados con recursos del Sistema General de Regalías  y demás mecanismos de financiación con que cuenta el Estado colombiano  que son evaluados por la Oficina de Gestión de Proyectos de Fondos de la UPME."/>
    <s v="UNIDAD DE PLANEACION MINERO ENERGETICA UPME"/>
    <s v="SINDY LORENA RAMIREZ PERDOMO"/>
    <x v="4"/>
    <d v="2021-01-02T00:00:00"/>
    <d v="2022-12-31T00:00:00"/>
    <s v="LUZ DARY PAEZ BRAVO"/>
    <s v="SERGIO DAVID SOTELO"/>
    <d v="2025-06-30T00:00:00"/>
    <s v="06 JUNIO"/>
    <n v="2025"/>
    <s v="NEON"/>
    <d v="2025-06-26T00:00:00"/>
    <s v="falta documentacion y la certificacion de cumplimiento sin firma"/>
    <s v="NEON "/>
    <d v="2025-06-26T00:00:00"/>
    <s v="Falta firma de  UPME y documentos"/>
    <s v="NEON"/>
    <d v="2025-06-26T00:00:00"/>
    <m/>
    <m/>
    <m/>
    <m/>
    <m/>
    <m/>
    <m/>
    <d v="2025-06-27T00:00:00"/>
    <s v="x"/>
    <s v=""/>
    <s v=""/>
    <s v="https://community.secop.gov.co/Public/Tendering/ContractDetailView/Index?UniqueIdentifier= CO1.PCCNTR.2205346"/>
    <m/>
    <s v=""/>
    <s v=""/>
    <m/>
    <s v=""/>
    <s v=""/>
    <s v=""/>
    <s v=""/>
    <s v=""/>
    <s v=""/>
    <s v=""/>
    <s v=""/>
    <s v=""/>
    <s v=""/>
    <d v="2025-06-27T00:00:00"/>
    <x v="14"/>
    <x v="1"/>
    <x v="0"/>
    <m/>
  </r>
  <r>
    <s v="CAO-011-2022"/>
    <x v="1"/>
    <s v="Validar el cumplimiento de los requisitos de la norma ISO 9001:2015, a través de la auditoría externa de seguimiento."/>
    <s v="SGS COLOMBIA S.A."/>
    <s v="NIETO PENAGOS AIDA MARCELA"/>
    <x v="10"/>
    <d v="2022-09-02T00:00:00"/>
    <d v="2022-11-01T00:00:00"/>
    <s v="SANDRA CAROLINA PULIDO"/>
    <m/>
    <d v="2025-05-01T00:00:00"/>
    <s v="05 MAYO"/>
    <n v="2025"/>
    <s v=""/>
    <s v=""/>
    <m/>
    <m/>
    <m/>
    <m/>
    <m/>
    <m/>
    <m/>
    <m/>
    <m/>
    <m/>
    <m/>
    <m/>
    <m/>
    <s v=""/>
    <s v=""/>
    <s v=""/>
    <s v=""/>
    <m/>
    <m/>
    <s v=""/>
    <s v=""/>
    <m/>
    <s v=""/>
    <s v=""/>
    <s v=""/>
    <s v=""/>
    <s v=""/>
    <s v=""/>
    <s v=""/>
    <s v=""/>
    <s v=""/>
    <s v=""/>
    <d v="2025-01-09T00:00:00"/>
    <x v="16"/>
    <x v="1"/>
    <x v="2"/>
    <s v="4 MESES"/>
  </r>
  <r>
    <s v="CAO-012-2022"/>
    <x v="1"/>
    <s v="Contratar la realización de espacios de formación interna con el fin de fortalecer las técnicas que permitan el sostenimiento y mejora de los sistemas de Gestión bajo el Modelo Integrado de Planeación y Gestión del Ministerio de Minas y Energía y de acuerdo con las normas ISO 9001:2015, ISO 19011 de 2018 y lineamientos aplicables al sector público."/>
    <s v="GRUPO GC CONSULTORES LTDA"/>
    <s v="NIETO PENAGOS AIDA MARCELA"/>
    <x v="10"/>
    <d v="2022-10-14T00:00:00"/>
    <d v="2022-12-13T00:00:00"/>
    <s v="NINA PAOLA GUARIN CASTRO"/>
    <s v="GUILLERMO ORTIZ GONZALEZ"/>
    <d v="2025-06-14T00:00:00"/>
    <s v="06 JUNIO"/>
    <n v="2025"/>
    <s v=""/>
    <s v=""/>
    <m/>
    <m/>
    <m/>
    <m/>
    <m/>
    <m/>
    <m/>
    <m/>
    <m/>
    <s v="NEON"/>
    <d v="2025-06-06T00:00:00"/>
    <m/>
    <m/>
    <s v=""/>
    <s v=""/>
    <s v=""/>
    <s v=""/>
    <s v="https://www.secop.gov.co/CO1ContractsManagement/Tendering/ProcurementContractEdit/View?docUniqueIdentifier=CO1.PCCNTR.3986416&amp;prevCtxUrl=https%3a%2f%2fwww.secop.gov.co%3a443%2fCO1ContractsManagement%2fTendering%2fProcurementContractManagement%2fIndex&amp;prevCtxLbl=Contratos+"/>
    <m/>
    <s v=""/>
    <s v=""/>
    <m/>
    <s v=""/>
    <s v=""/>
    <s v=""/>
    <s v=""/>
    <s v=""/>
    <s v=""/>
    <s v=""/>
    <s v=""/>
    <s v=""/>
    <s v=""/>
    <d v="2025-06-13T00:00:00"/>
    <x v="25"/>
    <x v="1"/>
    <x v="0"/>
    <s v="la fecha de perdida de competencia es el 15 de Junio de 2025, por lo cual aún el área tiene tiempo para radicar los soportes respectivos de liquidación. "/>
  </r>
  <r>
    <s v="GGC-476-2022"/>
    <x v="1"/>
    <s v="Aunar esfuerzos y recursos físicos, técnicos y económicos para realizar tulpas de pensamientos territoriales de los resultados de la ruta jurídica de protección generada en los anteriores convenios para cada subsector (minas- hidrocarburos y energía) en cumplimiento al acuerdo de 2016, en el marco de la minga de resistencia por la vida, el territorio, la dignidad y la paz."/>
    <s v="CONSEJO REGIONAL INDIGENA DEL CAUCA - CRIC"/>
    <s v="LUZ DARY CARMONA MORENO"/>
    <x v="8"/>
    <d v="2022-02-02T00:00:00"/>
    <d v="2022-08-01T00:00:00"/>
    <s v="SANDRA CAROLINA PULIDO"/>
    <m/>
    <d v="2025-02-01T00:00:00"/>
    <s v="02 FEBRERO"/>
    <n v="2025"/>
    <s v=""/>
    <s v=""/>
    <m/>
    <m/>
    <m/>
    <m/>
    <m/>
    <m/>
    <m/>
    <m/>
    <m/>
    <m/>
    <m/>
    <m/>
    <m/>
    <s v=""/>
    <s v=""/>
    <s v=""/>
    <s v=""/>
    <m/>
    <m/>
    <s v=""/>
    <s v=""/>
    <m/>
    <s v=""/>
    <s v=""/>
    <s v=""/>
    <s v=""/>
    <s v=""/>
    <s v=""/>
    <s v=""/>
    <s v=""/>
    <s v=""/>
    <s v=""/>
    <d v="2025-01-09T00:00:00"/>
    <x v="16"/>
    <x v="1"/>
    <x v="2"/>
    <s v="4 MESES"/>
  </r>
  <r>
    <s v="GGC-646-2022"/>
    <x v="1"/>
    <s v="Realizar el análisis y presentar una propuesta para la implementación de un mecanismo de financiación mediante el cual el título minero se constituya como garantía para el apalancamiento de inversión o crédito de los proyectos mineros en el sector financiero, con el fin de facilitar los procesos financieros a los titulares mineros en el país, de acuerdo con los objetivos del proyecto de inversión “Mejoramiento de la competitividad para el desarrollo del sector minero a nivel Nacional"/>
    <s v="CONSORCIO BGH 2022"/>
    <s v="Profesional Especializado Grupo De Política y Reglamentación"/>
    <x v="15"/>
    <d v="2022-09-07T00:00:00"/>
    <d v="2022-12-31T00:00:00"/>
    <s v="SONIA PAOLA GARCIA CONTRERAS"/>
    <s v="GUILLERMO ORTIZ GONZALEZ"/>
    <d v="2025-06-30T00:00:00"/>
    <s v="06 JUNIO"/>
    <n v="2025"/>
    <s v="3-2023-036056_x000a_del 13-12-2023"/>
    <s v="13/12/2023"/>
    <s v="Se devuelve el trámite para ajustes del área"/>
    <s v="3-2024-002321_x000a_del 25-01-2024"/>
    <s v="25/01/2024"/>
    <s v="3-2024-018227 del 12-06-2024"/>
    <s v=" 3-2024-019959_x000a_del 28-06-2024"/>
    <s v="28/06/2024"/>
    <s v="NEON- 29/11/2024 y 05/06/2025"/>
    <s v="NEON"/>
    <d v="2024-12-10T00:00:00"/>
    <s v="NEON"/>
    <d v="2025-06-11T00:00:00"/>
    <s v="NEON"/>
    <d v="2025-06-18T00:00:00"/>
    <d v="2025-06-19T00:00:00"/>
    <s v="x"/>
    <m/>
    <m/>
    <s v="https://www.secop.gov.co/CO1ContractsManagement/Tendering/ProcurementContractEdit/Modification?ProfileName=CCE-20-Concurso_Meritos_Sin_Lista_Corta_1Sobre&amp;PPI=CO1.PPI.19355192&amp;DocUniqueName=ModificacaoDeContratoDeCompra&amp;DocTypeName=NextWay.Entities.Marketplace.Tendering.ProcurementContractModification&amp;ProfileVersion=2&amp;DocUniqueIdentifier=CO1.CTRMOD.19389697"/>
    <m/>
    <m/>
    <m/>
    <m/>
    <m/>
    <m/>
    <m/>
    <m/>
    <m/>
    <m/>
    <m/>
    <m/>
    <m/>
    <m/>
    <d v="2025-06-19T00:00:00"/>
    <x v="22"/>
    <x v="1"/>
    <x v="0"/>
    <m/>
  </r>
  <r>
    <s v="GGC-498-2022"/>
    <x v="1"/>
    <s v="Aunar esfuerzos, técnicos, humanos, metodológicos y económicos, para facilitar, consolidar, socializar e implementar acciones en el marco del plan de acción de lucha contra la explotación ilícita de minerales en los territorios indígenas de la amazonia colombiana.  "/>
    <s v="ORGANIZACIÓN DE LOS PUEBLOS INDIGENAS DE LA AMAZONIA COLOMBIANA - OPIAC "/>
    <s v="MARIA FERNANDA PAEZ HERNANDEZ"/>
    <x v="8"/>
    <d v="2022-01-02T00:00:00"/>
    <d v="2022-11-30T00:00:00"/>
    <s v="SONIA PAOLA GARCIA CONTRERAS"/>
    <s v="GUILLERMO ORTIZ GONZALEZ"/>
    <d v="2025-05-30T00:00:00"/>
    <s v="05 MAYO"/>
    <n v="2025"/>
    <s v="NEON "/>
    <d v="2025-05-14T00:00:00"/>
    <s v="SE DEVUELVE PARA AJUSTES DEL AREA"/>
    <s v="NEON "/>
    <d v="2025-05-15T00:00:00"/>
    <s v="NEON - 16/05/2025"/>
    <m/>
    <m/>
    <m/>
    <m/>
    <m/>
    <s v="NEON"/>
    <d v="2025-05-20T00:00:00"/>
    <s v="NEON"/>
    <d v="2025-05-20T00:00:00"/>
    <d v="2025-05-23T00:00:00"/>
    <s v="x"/>
    <s v=""/>
    <s v=""/>
    <s v="https://www.secop.gov.co/CO1ContractsManagement/Tendering/ProcurementContractEdit/View?docUniqueIdentifier=CO1.PCCNTR.3544687&amp;prevCtxUrl=https%3a%2f%2fwww.secop.gov.co%3a443%2fCO1ContractsManagement%2fTendering%2fProcurementContractManagement%2fIndex&amp;prevCtxLbl=Contratos+"/>
    <m/>
    <s v=""/>
    <s v=""/>
    <m/>
    <s v=""/>
    <s v=""/>
    <s v=""/>
    <s v=""/>
    <s v=""/>
    <s v=""/>
    <s v=""/>
    <s v=""/>
    <s v=""/>
    <s v=""/>
    <d v="1900-01-05T00:00:00"/>
    <x v="16"/>
    <x v="4"/>
    <x v="0"/>
    <s v="Despues de analizado los soportes documentales se puede establecer que este Convenio Interadministrativo pierde competencia el 01/06/2025"/>
  </r>
  <r>
    <s v="GGC-633-2022"/>
    <x v="1"/>
    <s v="Contratar servicios de consultoría para fortalecer la bodega de datos del sistema INTÉGRAME en cuanto a los procesos de interoperabilidad e integración, (i) estandarización de procesos de interoperabilidad e integración (ii) diseño, desarrollo e implementación del modelo de procesos de interoperabilidad para fuentes de información de entrada, y (iii) diseño, desarrollo e implementación de interoperabilidad para servicios de publicación de información de fuentes internas."/>
    <s v="ERNST &amp; YOUNG SAS"/>
    <s v="JUAN JOSE CEDEÑO LOPEZ"/>
    <x v="1"/>
    <d v="2022-08-12T00:00:00"/>
    <d v="2023-03-31T00:00:00"/>
    <s v="SANDRA CAROLINA PULIDO"/>
    <m/>
    <d v="2025-09-03T00:00:00"/>
    <s v="09 SEPTIEMBRE"/>
    <n v="2025"/>
    <s v=""/>
    <s v=""/>
    <m/>
    <m/>
    <m/>
    <m/>
    <m/>
    <m/>
    <m/>
    <m/>
    <m/>
    <m/>
    <m/>
    <m/>
    <m/>
    <s v=""/>
    <s v=""/>
    <s v=""/>
    <s v=""/>
    <m/>
    <m/>
    <s v=""/>
    <s v=""/>
    <m/>
    <s v=""/>
    <s v=""/>
    <s v=""/>
    <s v=""/>
    <s v=""/>
    <s v=""/>
    <s v=""/>
    <s v=""/>
    <s v=""/>
    <s v=""/>
    <d v="2025-08-15T00:00:00"/>
    <x v="1"/>
    <x v="1"/>
    <x v="1"/>
    <s v="CONTRATO BID"/>
  </r>
  <r>
    <s v="GGC-626-2022"/>
    <x v="1"/>
    <s v="Contratar los servicios para la realización de desarrollos en el sistema NEON, así mismo, la interoperabilidad con el sistema ARGO, especialmente en los módulos de Gestión Contratos, Comisiones y viáticos, solicitudes de CDP y liquidación de Obligaciones, el cual incluye soporte técnico y garantía de los mismos de conformidad con el Anexo Técnico"/>
    <s v="MEGASOFT S.A.S."/>
    <s v="JUAN JOSE CEDEÑO LOPEZ"/>
    <x v="1"/>
    <d v="2022-08-10T00:00:00"/>
    <d v="2023-08-31T00:00:00"/>
    <s v="SONIA PAOLA GARCIA CONTRERAS"/>
    <s v="GUILLERMO ORTIZ GONZALEZ"/>
    <d v="2026-02-28T00:00:00"/>
    <s v="02 FEBRERO"/>
    <n v="2026"/>
    <s v="NEON "/>
    <d v="2026-05-02T00:00:00"/>
    <m/>
    <s v="NEON "/>
    <d v="2026-11-02T00:00:00"/>
    <s v="NEON-12-02-2026"/>
    <m/>
    <m/>
    <m/>
    <m/>
    <m/>
    <s v="NEON"/>
    <d v="2026-12-02T00:00:00"/>
    <s v="NEON"/>
    <s v="17/02/2026"/>
    <s v="0/02/2026"/>
    <s v="x"/>
    <s v=""/>
    <s v=""/>
    <s v="https://www.secop.gov.co/CO1BusinessLine/Tendering/BuyerWorkArea/Index?DocUniqueIdentifier=CO1.BDOS.3114718&amp;Messages=Mensaje+enviado%7cSuccess"/>
    <m/>
    <s v=""/>
    <s v=""/>
    <m/>
    <s v=""/>
    <s v=""/>
    <s v=""/>
    <s v=""/>
    <s v=""/>
    <s v=""/>
    <s v=""/>
    <s v=""/>
    <s v=""/>
    <s v=""/>
    <d v="2026-02-24T00:00:00"/>
    <x v="19"/>
    <x v="2"/>
    <x v="0"/>
    <s v="El acta de liquidación se publicó por mensajes, teniendo en cuenta que el contrato se encontraba en estado cerrado por error"/>
  </r>
  <r>
    <s v="GGC-616-2022"/>
    <x v="1"/>
    <s v="Contratar los servicios para la realización de un estudio para el mejoramiento de la eficiencia y seguridad en los productos, sistemas e instalaciones que están bajo el alcance de los Reglamentos técnicos del subsector de energía eléctrica"/>
    <s v="CONSORCIO E.I. 2022"/>
    <s v="ORLANDO ROJAS DUARTE"/>
    <x v="2"/>
    <d v="2022-08-09T00:00:00"/>
    <d v="2022-12-31T00:00:00"/>
    <s v="NINA PAOLA GUARIN CASTRO"/>
    <s v="SERGIO DAVID SOTELO"/>
    <d v="2025-06-30T00:00:00"/>
    <s v="06 JUNIO"/>
    <n v="2025"/>
    <s v="NEON "/>
    <d v="2025-06-25T00:00:00"/>
    <s v="SE DEVUELVE PARA AJUSTES DEL AREA"/>
    <s v="NEON "/>
    <d v="2025-06-26T00:00:00"/>
    <m/>
    <m/>
    <m/>
    <m/>
    <m/>
    <m/>
    <s v="NEON"/>
    <d v="2025-06-27T00:00:00"/>
    <m/>
    <m/>
    <s v=""/>
    <s v=""/>
    <s v=""/>
    <s v=""/>
    <s v="https://www.secop.gov.co/CO1ContractsManagement/Tendering/ProcurementContractEdit/View?docUniqueIdentifier=CO1.PCCNTR.3851012&amp;prevCtxUrl=https%3a%2f%2fwww.secop.gov.co%3a443%2fCO1ContractsManagement%2fTendering%2fProcurementContractManagement%2fIndex&amp;prevCtxLbl=Contratos+"/>
    <m/>
    <s v=""/>
    <s v=""/>
    <m/>
    <s v=""/>
    <s v=""/>
    <s v=""/>
    <s v=""/>
    <s v=""/>
    <s v=""/>
    <s v=""/>
    <s v=""/>
    <s v=""/>
    <s v=""/>
    <d v="2025-06-27T00:00:00"/>
    <x v="14"/>
    <x v="1"/>
    <x v="0"/>
    <s v="URGENTE: la fecha de perdida de competencia es el 30 de Junio de 2025, por lo cual aún el área tiene tiempo para radicar los soportes respectivos de liquidación."/>
  </r>
  <r>
    <s v="GGC-618-2022"/>
    <x v="1"/>
    <s v="Contratar los servicios de un consultor que realice el informe EITI Colombia de la vigencia 2021 y de la segunda fase del piloto con Mineros de Subsistencia, en cumplimiento del estándar internacional, los lineamientos del Comité Tripartito Nacional y la Secretaría Técnica del EITI, además de los emitidos por la supervisión del contrato."/>
    <s v="CONSORCIO BG EITI"/>
    <s v="ANGELA PATRICIA CASTILLO AMADO"/>
    <x v="4"/>
    <d v="2022-08-08T00:00:00"/>
    <d v="2022-12-15T00:00:00"/>
    <s v="LUZ DARY PAEZ BRAVO"/>
    <s v="GUILLERMO ORTIZ GONZALEZ"/>
    <d v="2025-06-15T00:00:00"/>
    <s v="06 JUNIO"/>
    <n v="2025"/>
    <s v="NEON "/>
    <d v="2024-11-19T00:00:00"/>
    <m/>
    <s v="NEON "/>
    <d v="2024-12-10T00:00:00"/>
    <s v="NEON  - 19/03/2025"/>
    <s v="NEON"/>
    <d v="2025-03-25T00:00:00"/>
    <s v="NEON - 03/04/2025"/>
    <m/>
    <m/>
    <s v="NEON"/>
    <d v="2025-04-10T00:00:00"/>
    <m/>
    <m/>
    <d v="2025-04-29T00:00:00"/>
    <s v="x"/>
    <s v=""/>
    <s v=""/>
    <s v="https://community.secop.gov.co/Public/Tendering/ContractDetailView/Index?UniqueIdentifier=CO1.PCCNTR.3851204"/>
    <m/>
    <s v=""/>
    <s v=""/>
    <m/>
    <s v=""/>
    <s v=""/>
    <s v=""/>
    <s v=""/>
    <s v=""/>
    <s v=""/>
    <s v=""/>
    <s v=""/>
    <s v=""/>
    <s v=""/>
    <d v="2025-04-29T00:00:00"/>
    <x v="0"/>
    <x v="1"/>
    <x v="0"/>
    <m/>
  </r>
  <r>
    <s v="GGC-635-2022"/>
    <x v="1"/>
    <s v="Realizar la segunda fase del estudio para la definición de la adecuada estructura de la autoridad reguladora para el uso seguro de los materiales nucleares y radiactivos en el territorio nacional, cumpliendo con las recomendaciones internacionales y que se encuentre en línea con toda la reglamentación nacional en la materia. Los lineamientos que se plasmen en los documentos técnicos obtenidos constituyen el objetivo principal del proyecto y la herramienta axial para decidir sobre el esquema más adecuado de autoridad reguladora para Colombia. Lo anterior, en atención al proyecto de inversión &quot;Fortalecimiento de la autoridad reguladora para el uso seguro de materiales nucleares y radiactivos en el territorio nacional"/>
    <s v="VISION &amp; PROYECTOS LTDA"/>
    <s v="JUAN PABLO PARRA LOZANO"/>
    <x v="9"/>
    <d v="2022-09-15T00:00:00"/>
    <d v="2022-12-15T00:00:00"/>
    <s v="SONIA PAOLA GARCIA CONTRERAS"/>
    <s v="SERGIO DAVID SOTELO"/>
    <d v="2025-06-13T00:00:00"/>
    <s v="06 JUNIO"/>
    <n v="2025"/>
    <s v="NEON "/>
    <d v="2025-05-21T00:00:00"/>
    <m/>
    <s v="NEON "/>
    <d v="2025-05-27T00:00:00"/>
    <s v="NEON - 05/06/2025"/>
    <m/>
    <m/>
    <m/>
    <m/>
    <m/>
    <s v="NEON"/>
    <d v="2025-06-06T00:00:00"/>
    <s v="NEON"/>
    <d v="2025-06-09T00:00:00"/>
    <d v="2025-06-10T00:00:00"/>
    <s v="x"/>
    <s v=""/>
    <s v=""/>
    <s v="https://www.secop.gov.co/CO1ContractsManagement/Tendering/ProcurementContractEdit/Modification?ProfileName=CCE-20-Concurso_Meritos_Sin_Lista_Corta_1Sobre&amp;PPI=CO1.PPI.18860824&amp;DocUniqueName=ModificacaoDeContratoDeCompra&amp;DocTypeName=NextWay.Entities.Marketplace.Tendering.ProcurementContractModification&amp;ProfileVersion=1&amp;DocUniqueIdentifier=CO1.CTRMOD.19310138&amp;prevCtxUrl=https%3a%2f%2fwww.secop.gov.co%3a443%2fCO1ContractsManagement%2fTendering%2fProcurementContractEdit%2fView%3fdocUniqueIdentifier%3dCO1.PCCNTR.3915681&amp;prevCtxLbl=Procurement+contract"/>
    <m/>
    <s v=""/>
    <s v=""/>
    <m/>
    <s v=""/>
    <s v=""/>
    <s v=""/>
    <s v=""/>
    <s v=""/>
    <s v=""/>
    <s v=""/>
    <s v=""/>
    <s v=""/>
    <s v=""/>
    <d v="2025-06-11T00:00:00"/>
    <x v="25"/>
    <x v="1"/>
    <x v="0"/>
    <m/>
  </r>
  <r>
    <s v="GGC-637-2022"/>
    <x v="1"/>
    <s v="Realizar los estudios necesarios para la obtención de lineamientos para la inclusión de la gestión del riesgo tecnologico derivada de actividades del sector minero energetico en los procesos de ordenamiento territorial con el fin de contribuir al desarrollo de los territorios y armonizar el relacionamiento entre estos y el sector minero energético"/>
    <s v="IDOM CONSULTING, ENGINNERING, ARCHICTETURE S.A.U"/>
    <s v="CARMEN STIBEL DUARTE TORRES"/>
    <x v="8"/>
    <d v="2022-09-01T00:00:00"/>
    <d v="2023-02-28T00:00:00"/>
    <s v="NINA PAOLA GUARIN CASTRO"/>
    <s v="SERGIO DAVID SOTELO"/>
    <d v="2025-08-28T00:00:00"/>
    <s v="08 AGOSTO"/>
    <n v="2025"/>
    <s v="NEON"/>
    <s v=""/>
    <m/>
    <m/>
    <m/>
    <m/>
    <m/>
    <m/>
    <m/>
    <m/>
    <m/>
    <m/>
    <m/>
    <m/>
    <m/>
    <s v=""/>
    <s v=""/>
    <s v=""/>
    <s v=""/>
    <s v="https://community.secop.gov.co/Public/Tendering/OpportunityDetail/Index?noticeUID=CO1.NTC.2983712&amp;isFromPublicArea=True&amp;isModal=False_x000a_"/>
    <m/>
    <s v=""/>
    <s v=""/>
    <m/>
    <s v=""/>
    <s v=""/>
    <s v=""/>
    <s v=""/>
    <s v=""/>
    <s v=""/>
    <s v=""/>
    <s v=""/>
    <s v=""/>
    <s v=""/>
    <d v="2025-08-27T00:00:00"/>
    <x v="10"/>
    <x v="1"/>
    <x v="0"/>
    <s v="Despues de revisados los soportes documentales, encontramos que se pierde competencia el 29/08/2025"/>
  </r>
  <r>
    <s v="GGC-639-2022"/>
    <x v="1"/>
    <s v="Diseñar e implementar un programa para la apropiación y generación de conocimiento dirigido a los actores estratégicos o partes interesadas en el desarrollo de la minería de subsistencia; además construir un modelo de fortalecimiento asociativo para esta escala de la minería."/>
    <s v="ASESORIAS TECNICAS GEOLOGICAS A T G LTDA"/>
    <s v="LUZ MARINA PRECIADO RAMIREZ"/>
    <x v="5"/>
    <d v="2022-08-26T00:00:00"/>
    <d v="2022-12-15T00:00:00"/>
    <s v="SONIA PAOLA GARCIA CONTRERAS"/>
    <s v="GUILLERMO ORTIZ GONZALEZ"/>
    <d v="2025-06-13T00:00:00"/>
    <s v="06 JUNIO"/>
    <n v="2025"/>
    <s v="NEON "/>
    <d v="2025-05-28T00:00:00"/>
    <s v="SE DEVUELVE PARA AJUSTES DEL AREA"/>
    <s v="NEON "/>
    <d v="2025-05-30T00:00:00"/>
    <s v="NEON - 03/06/2025"/>
    <m/>
    <m/>
    <m/>
    <m/>
    <m/>
    <s v="NEON"/>
    <d v="2025-06-03T00:00:00"/>
    <s v="NEON"/>
    <d v="2025-06-04T00:00:00"/>
    <d v="2025-06-05T00:00:00"/>
    <s v="x"/>
    <s v=""/>
    <s v=""/>
    <s v="https://www.secop.gov.co/CO1ContractsManagement/Tendering/ProcurementContractEdit/Modification?ProfileName=CCE-20-Concurso_Meritos_Sin_Lista_Corta_1Sobre&amp;PPI=CO1.PPI.18954067&amp;DocUniqueName=ModificacaoDeContratoDeCompra&amp;DocTypeName=NextWay.Entities.Marketplace.Tendering.ProcurementContractModification&amp;ProfileVersion=1&amp;DocUniqueIdentifier=CO1.CTRMOD.19261826"/>
    <m/>
    <s v=""/>
    <s v=""/>
    <m/>
    <s v=""/>
    <s v=""/>
    <s v=""/>
    <s v=""/>
    <s v=""/>
    <s v=""/>
    <s v=""/>
    <s v=""/>
    <s v=""/>
    <s v=""/>
    <d v="2025-06-05T00:00:00"/>
    <x v="28"/>
    <x v="1"/>
    <x v="0"/>
    <s v="revisados los soportes documentales, el área tiene plazo para radicar documentos y la  fecha de perdida de competencia es 16/06/2025. NO HAY SOLICITUD AL GGC. "/>
  </r>
  <r>
    <s v="GGC-644-2022"/>
    <x v="1"/>
    <s v="Implementar acciones de acompañamiento a los pequeños mineros en proceso de formalización y a titulares de pequeña minería para la obtención de la licencia ambiental en los departamentos de Antioquia, Bolívar, Cauca, Nariño, Chocó y municipios con Programas de Desarrollo con Enfoque Territorial PDET, de los departamentos de Cesar, Guajira, Magdalena, Sucre, Córdoba, Valle del Cauca, Caquetá, Guaviare y Putumayo."/>
    <s v="CONSORCIO INPLAN.CO SAS"/>
    <s v="CARLOS EDUARDO BERMUDEZ OCAMPO"/>
    <x v="5"/>
    <d v="2022-09-12T00:00:00"/>
    <d v="2022-12-30T00:00:00"/>
    <s v="NINA PAOLA GUARIN CASTRO"/>
    <s v="GUILLERMO ORTIZ GONZALEZ"/>
    <d v="2025-06-30T00:00:00"/>
    <s v="06 JUNIO"/>
    <n v="2025"/>
    <s v="Neón"/>
    <d v="2025-05-08T00:00:00"/>
    <s v="NEÓN "/>
    <s v="NEON "/>
    <d v="2025-05-13T00:00:00"/>
    <s v="NEON 04/6/2025"/>
    <m/>
    <m/>
    <m/>
    <m/>
    <m/>
    <m/>
    <m/>
    <s v="NEON"/>
    <d v="2025-06-26T00:00:00"/>
    <s v=""/>
    <s v=""/>
    <s v=""/>
    <s v=""/>
    <s v="https://www.secop.gov.co/CO1ContractsManagement/Tendering/ProcurementContractEdit/View?docUniqueIdentifier=CO1.PCCNTR.3925751&amp;prevCtxUrl=https%3a%2f%2fwww.secop.gov.co%3a443%2fCO1ContractsManagement%2fTendering%2fProcurementContractManagement%2fIndex&amp;prevCtxLbl=Contratos+"/>
    <m/>
    <s v=""/>
    <s v=""/>
    <m/>
    <s v=""/>
    <s v=""/>
    <s v=""/>
    <s v=""/>
    <s v=""/>
    <s v=""/>
    <s v=""/>
    <s v=""/>
    <s v=""/>
    <s v=""/>
    <d v="2025-06-26T00:00:00"/>
    <x v="14"/>
    <x v="1"/>
    <x v="0"/>
    <s v="URGENTE: la fecha de perdida de competencia es el 15 de Junio de 2025, por lo cual aún el área tiene tiempo para radicar los soportes respectivos de liquidación."/>
  </r>
  <r>
    <s v="GGC-652-2022"/>
    <x v="1"/>
    <s v="Elaborar un estudio para establecer una metodología que permita actualizar técnica y periódicamente los volúmenes de producción de la minería de subsistencia, así como los parámetros requeridos para su evaluación, acoplándose a la realidad del territorio a través de un modelo de construcción participativo."/>
    <s v="ASESORIAS TECNICAS GEOLOGICAS A T G LTDA"/>
    <s v="LUZ MARINA PRECIADO RAMIREZ"/>
    <x v="5"/>
    <d v="2022-09-07T00:00:00"/>
    <d v="2022-12-15T00:00:00"/>
    <s v="SONIA PAOLA GARCIA CONTRERAS"/>
    <s v="GUILLERMO ORTIZ GONZALEZ"/>
    <d v="2025-06-13T00:00:00"/>
    <s v="06 JUNIO"/>
    <n v="2025"/>
    <s v="NEON "/>
    <d v="2025-06-10T00:00:00"/>
    <s v="SE DEVUELVE PARA AJUSTES DEL ÁREA"/>
    <s v="NEON "/>
    <d v="2025-06-10T00:00:00"/>
    <s v="NEON - 13/06/2025"/>
    <m/>
    <m/>
    <m/>
    <m/>
    <m/>
    <s v="NEON"/>
    <d v="2025-06-13T00:00:00"/>
    <s v="NEON"/>
    <d v="2025-06-13T00:00:00"/>
    <d v="2025-06-13T00:00:00"/>
    <s v="x"/>
    <s v=""/>
    <s v=""/>
    <s v="https://www.secop.gov.co/CO1ContractsManagement/Tendering/ProcurementContractEdit/Modification?ProfileName=CCE-20-Concurso_Meritos_Sin_Lista_Corta_1Sobre&amp;PPI=CO1.PPI.18994595&amp;DocUniqueName=ModificacaoDeContratoDeCompra&amp;DocTypeName=NextWay.Entities.Marketplace.Tendering.ProcurementContractModification&amp;ProfileVersion=1&amp;DocUniqueIdentifier=CO1.CTRMOD.19351566"/>
    <m/>
    <s v=""/>
    <s v=""/>
    <m/>
    <s v=""/>
    <s v=""/>
    <s v=""/>
    <s v=""/>
    <s v=""/>
    <s v=""/>
    <s v=""/>
    <s v=""/>
    <s v=""/>
    <s v=""/>
    <d v="2025-06-16T00:00:00"/>
    <x v="22"/>
    <x v="1"/>
    <x v="0"/>
    <s v="revisados los soportes documentales, el área tiene plazo para radicar documentos y la  fecha de perdida de competencia es 16/06/2025. NO HAY SOLICITUD AL GGC. "/>
  </r>
  <r>
    <s v="GGC-655-2022"/>
    <x v="1"/>
    <s v="Aunar esfuerzos técnicos y administrativos para el desarrollo y generación de herramientas pedagógicas que beneficien a los estudiantes de los colegios de la Secretaria de Educación del Distrito en lo relacionado con el fortalecimiento de los procesos de educación ambiental para el uso sostenible de la energía."/>
    <s v="SECRETARIA DE HACIENDA DISTRITAL"/>
    <s v="MARTHA ISABEL JAIME GALVIS"/>
    <x v="11"/>
    <d v="2022-09-26T00:00:00"/>
    <d v="2022-12-30T00:00:00"/>
    <s v="SONIA PAOLA GARCIA CONTRERAS"/>
    <s v="GUILLERMO ORTIZ GONZALEZ"/>
    <d v="2025-06-30T00:00:00"/>
    <s v="06 JUNIO"/>
    <n v="2025"/>
    <s v="NEON "/>
    <d v="2025-06-12T00:00:00"/>
    <s v="SE DEVUELVE PARA AJUSTES DEL ÁREA"/>
    <s v="NEON "/>
    <d v="2025-06-17T00:00:00"/>
    <s v="NEON - 20/06/2025"/>
    <m/>
    <m/>
    <m/>
    <m/>
    <m/>
    <s v="NEON"/>
    <d v="2025-06-20T00:00:00"/>
    <s v="NEON"/>
    <d v="2025-06-27T00:00:00"/>
    <d v="2025-06-27T00:00:00"/>
    <s v="x"/>
    <s v=""/>
    <s v=""/>
    <s v="https://www.secop.gov.co/CO1ContractsManagement/Tendering/ProcurementContractEdit/Modification?ProfileName=CCE-16-Servicios_profesionales_gestion&amp;PPI=CO1.PPI.20557444&amp;DocUniqueName=ModificacaoDeContratoDeCompra&amp;DocTypeName=NextWay.Entities.Marketplace.Tendering.ProcurementContractModification&amp;ProfileVersion=6&amp;DocUniqueIdentifier=CO1.CTRMOD.19492531"/>
    <m/>
    <s v=""/>
    <s v=""/>
    <m/>
    <s v=""/>
    <s v=""/>
    <s v=""/>
    <s v=""/>
    <s v=""/>
    <s v=""/>
    <s v=""/>
    <s v=""/>
    <s v=""/>
    <s v=""/>
    <d v="2025-07-02T00:00:00"/>
    <x v="6"/>
    <x v="1"/>
    <x v="0"/>
    <s v="URGENTE: la fecha de perdida de competencia es el 30 de Junio de 2025, por lo cual aún el área tiene tiempo para radicar los soportes respectivos de liquidación."/>
  </r>
  <r>
    <s v="GGC-744-2022"/>
    <x v="1"/>
    <s v="Cofinanciar conjuntamente con LA EMPRESA la construcción del Sistema de Distribución de Gas Natural, contemplado en el proyecto denominado &quot; IMPLEMENTACIÓN DE GAS NATURAL POR REDES PARA EL MUNICIPIO DE GAMBITA - DEPARTAMENTO DE SANTANDER&quot; y las conexiones al servicio público de gas natural. Conforme a los términos, condiciones y alcance establecidos en el proyecto presentado a la UPME."/>
    <s v="PROVISERVICIOS S.A. E.S.P."/>
    <s v="GARZON ESCOBAR CLAUDIA ESPERANZA"/>
    <x v="0"/>
    <d v="2022-12-28T00:00:00"/>
    <d v="2024-12-09T00:00:00"/>
    <s v="GUILLERMO ANDRES LONDOÑO"/>
    <m/>
    <d v="2027-07-09T00:00:00"/>
    <s v="07 JULIO"/>
    <n v="2027"/>
    <m/>
    <s v=""/>
    <m/>
    <m/>
    <m/>
    <m/>
    <m/>
    <m/>
    <m/>
    <m/>
    <m/>
    <m/>
    <m/>
    <m/>
    <m/>
    <s v=""/>
    <s v=""/>
    <s v=""/>
    <s v=""/>
    <m/>
    <m/>
    <s v=""/>
    <s v=""/>
    <m/>
    <s v=""/>
    <s v=""/>
    <s v=""/>
    <s v=""/>
    <s v=""/>
    <s v=""/>
    <s v=""/>
    <s v=""/>
    <s v=""/>
    <s v=""/>
    <d v="2025-07-15T00:00:00"/>
    <x v="29"/>
    <x v="1"/>
    <x v="3"/>
    <s v="6 MESES"/>
  </r>
  <r>
    <s v="GGC-749-2022"/>
    <x v="1"/>
    <s v="Cofinanciar conjuntamente con LA EMPRESA, la construcción del proyecto de infraestructura de gas Licuado de Petróleo por red de tubería, contemplado en el proyecto denominado IMPLEMENTACIÓN DE GAS LICUADO DE PETRÓLEO GLP POR REDES PARA EL MUNICIPIO DE PINILLOS - DEPARTAMENTO DE BOLÍVAR y las conexiones a servicio público de gas licuado de petróleo. Conforme a los términos, condiciones y alcance establecidos en el proyecto presentado a la UPME"/>
    <s v="PROVISERVICIOS S.A. E.S.P."/>
    <s v="PATRICIA JARAMILLO VILLA"/>
    <x v="0"/>
    <d v="2022-12-30T00:00:00"/>
    <d v="2025-12-15T00:00:00"/>
    <s v="GUILLERMO ANDRES LONDOÑO"/>
    <m/>
    <d v="2028-06-15T00:00:00"/>
    <s v="06 JUNIO"/>
    <n v="2028"/>
    <m/>
    <s v=""/>
    <m/>
    <m/>
    <m/>
    <m/>
    <m/>
    <m/>
    <m/>
    <m/>
    <m/>
    <m/>
    <m/>
    <m/>
    <m/>
    <s v=""/>
    <s v=""/>
    <s v=""/>
    <s v=""/>
    <m/>
    <m/>
    <s v=""/>
    <s v=""/>
    <m/>
    <s v=""/>
    <s v=""/>
    <s v=""/>
    <s v=""/>
    <s v=""/>
    <s v=""/>
    <s v=""/>
    <s v=""/>
    <s v=""/>
    <s v=""/>
    <d v="2025-07-15T00:00:00"/>
    <x v="29"/>
    <x v="1"/>
    <x v="4"/>
    <m/>
  </r>
  <r>
    <s v="CAO-003-2023"/>
    <x v="4"/>
    <s v="Contratar una compañía aseguradora que suscriba las pólizas todo riesgo para los vehículos que conforman el parque automotor del Ministerio de Minas y Energía."/>
    <s v="MAPFRE SEGUROS GENERALES DE COLOMBIA S.A. "/>
    <s v="JEYCE LILIANA MARIA PARRA SIERRA"/>
    <x v="3"/>
    <d v="2023-06-06T00:00:00"/>
    <d v="2024-06-06T00:00:00"/>
    <s v="SONIA PAOLA GARCIA CONTRERAS"/>
    <s v="GUILLERMO ORTIZ GONZALEZ"/>
    <d v="2026-12-06T00:00:00"/>
    <s v="12 DICIEMBRE"/>
    <n v="2026"/>
    <s v="NEON "/>
    <s v="29/12/2025"/>
    <s v="SE DEVUELVE PARA AJUSTES DEL ÁREA"/>
    <s v="NEON "/>
    <d v="2026-01-02T00:00:00"/>
    <m/>
    <m/>
    <m/>
    <m/>
    <m/>
    <m/>
    <m/>
    <m/>
    <m/>
    <m/>
    <s v=""/>
    <s v="x"/>
    <s v=""/>
    <s v=""/>
    <m/>
    <m/>
    <s v=""/>
    <s v=""/>
    <m/>
    <s v=""/>
    <s v=""/>
    <s v=""/>
    <s v=""/>
    <s v=""/>
    <s v=""/>
    <s v=""/>
    <s v=""/>
    <s v=""/>
    <s v=""/>
    <d v="2026-01-02T00:00:00"/>
    <x v="17"/>
    <x v="2"/>
    <x v="6"/>
    <m/>
  </r>
  <r>
    <s v="CAO-004-2023"/>
    <x v="4"/>
    <s v="Suministrar elementos de Bolsa de repuestos, partes y accesorios para la infraestructura tecnológica del MME."/>
    <s v="INNCET SAS"/>
    <s v="JUAN JOSE CEDEÑO LOPEZ"/>
    <x v="1"/>
    <d v="2023-06-16T00:00:00"/>
    <d v="2023-12-31T00:00:00"/>
    <s v="GUILLERMO ANDRES LONDOÑO"/>
    <m/>
    <d v="2026-06-30T00:00:00"/>
    <s v="06 JUNIO"/>
    <n v="2026"/>
    <m/>
    <s v=""/>
    <m/>
    <m/>
    <m/>
    <m/>
    <m/>
    <m/>
    <m/>
    <m/>
    <m/>
    <m/>
    <m/>
    <m/>
    <m/>
    <s v=""/>
    <s v=""/>
    <s v=""/>
    <s v=""/>
    <m/>
    <m/>
    <s v=""/>
    <s v=""/>
    <m/>
    <s v=""/>
    <s v=""/>
    <s v=""/>
    <s v=""/>
    <s v=""/>
    <s v=""/>
    <s v=""/>
    <s v=""/>
    <s v=""/>
    <s v=""/>
    <d v="2025-09-24T00:00:00"/>
    <x v="9"/>
    <x v="1"/>
    <x v="3"/>
    <m/>
  </r>
  <r>
    <s v="CAO-007-2023"/>
    <x v="4"/>
    <s v="Suministro de elementos de ferretería, tecnología de la información, eléctricos, electrónicos y demás materiales necesarios para el mantenimiento de las sedes."/>
    <s v="GRUPO EMPRESARIAL LCS SAS"/>
    <s v="JEYCE LILIANA MARIA PARRA SIERRA"/>
    <x v="3"/>
    <d v="2023-07-27T00:00:00"/>
    <d v="2024-03-26T00:00:00"/>
    <s v="LUZ DARY PAEZ BRAVO"/>
    <s v="GUILLERMO ORTIZ GONZALEZ"/>
    <d v="2026-09-25T00:00:00"/>
    <s v="09 SEPTIEMBRE"/>
    <n v="2026"/>
    <s v="NEON"/>
    <d v="2025-03-28T00:00:00"/>
    <m/>
    <s v="NEON "/>
    <d v="2025-03-28T00:00:00"/>
    <s v="NEON - 02/04/2025"/>
    <m/>
    <m/>
    <m/>
    <m/>
    <m/>
    <s v="NEON"/>
    <d v="2025-04-04T00:00:00"/>
    <m/>
    <m/>
    <s v=""/>
    <s v="x"/>
    <s v=""/>
    <s v=""/>
    <s v="https://community.secop.gov.co/Public/Tendering/ContractDetailView/Index?UniqueIdentifier=CO1.PCCNTR.5221431"/>
    <m/>
    <s v=""/>
    <s v=""/>
    <m/>
    <s v=""/>
    <s v=""/>
    <s v=""/>
    <s v=""/>
    <s v=""/>
    <s v=""/>
    <s v=""/>
    <s v=""/>
    <s v=""/>
    <s v=""/>
    <d v="2025-08-13T00:00:00"/>
    <x v="1"/>
    <x v="1"/>
    <x v="0"/>
    <s v="Se publica en secop 11 14/04/2025"/>
  </r>
  <r>
    <s v="CAO-009-2023"/>
    <x v="4"/>
    <s v="Suministrar licencias de Suite gráfica"/>
    <s v="INGENIERIA ASISTIDA POR COMPUTADOR S.A.S. "/>
    <s v="JUAN JOSE CEDEÑO LOPEZ"/>
    <x v="1"/>
    <d v="2023-09-22T00:00:00"/>
    <d v="2023-10-21T00:00:00"/>
    <s v="GUILLERMO ANDRES LONDOÑO"/>
    <m/>
    <d v="2026-04-21T00:00:00"/>
    <s v="04 ABRIL"/>
    <n v="2026"/>
    <m/>
    <s v=""/>
    <m/>
    <m/>
    <m/>
    <m/>
    <m/>
    <m/>
    <m/>
    <m/>
    <m/>
    <m/>
    <m/>
    <m/>
    <m/>
    <s v=""/>
    <s v=""/>
    <s v=""/>
    <s v=""/>
    <m/>
    <m/>
    <s v=""/>
    <s v=""/>
    <m/>
    <s v=""/>
    <s v=""/>
    <s v=""/>
    <s v=""/>
    <s v=""/>
    <s v=""/>
    <s v=""/>
    <s v=""/>
    <s v=""/>
    <s v=""/>
    <d v="2025-09-24T00:00:00"/>
    <x v="9"/>
    <x v="1"/>
    <x v="3"/>
    <m/>
  </r>
  <r>
    <s v="GGC-1040-2023"/>
    <x v="4"/>
    <s v="Realizar el proceso de evaluación de la calidad del proceso implementado en la operación estadística: Transacción de Volúmenes de Combustibles Líquidos Derivados del Petróleo producida por el Ministerio de Minas y Energía ? MinEnergia, en el marco de los requisitos establecidos en la Norma Técnica de Calidad Estadística - Requisitos de calidad para la generación de estadísticas NTC PE 1000:2020."/>
    <s v="DEPARTAMENTO ADMINISTRATIVO NACIONAL DE ESTADISTICA - DANE"/>
    <s v="ADWAR MOISES CASALLAS CUELLAR"/>
    <x v="0"/>
    <d v="2023-10-26T00:00:00"/>
    <d v="2023-12-30T00:00:00"/>
    <s v="GUILLERMO ANDRES LONDOÑO"/>
    <m/>
    <d v="2026-06-30T00:00:00"/>
    <s v="06 JUNIO"/>
    <n v="2026"/>
    <m/>
    <s v=""/>
    <m/>
    <m/>
    <m/>
    <m/>
    <m/>
    <m/>
    <m/>
    <m/>
    <m/>
    <m/>
    <m/>
    <m/>
    <m/>
    <s v=""/>
    <s v=""/>
    <s v=""/>
    <s v=""/>
    <m/>
    <m/>
    <s v=""/>
    <s v=""/>
    <m/>
    <s v=""/>
    <s v=""/>
    <s v=""/>
    <s v=""/>
    <s v=""/>
    <s v=""/>
    <s v=""/>
    <s v=""/>
    <s v=""/>
    <s v=""/>
    <d v="2025-09-24T00:00:00"/>
    <x v="9"/>
    <x v="1"/>
    <x v="3"/>
    <m/>
  </r>
  <r>
    <s v="GGC-1056-2023"/>
    <x v="4"/>
    <s v="Prestar los servicios de apoyo a la STH, desarrollando actividades de promoción, participación de los programas del PETH, para mejorar la relación estado-ciudadano de los servidores y colaboradores (PGN y SGR)."/>
    <s v="CAJA DE COMPENSACIÓN FAMILIAR-COMPENSAR"/>
    <s v="RODRIGUEZ RAMIREZ SANDRA MILENA"/>
    <x v="12"/>
    <d v="2023-11-22T00:00:00"/>
    <d v="2024-04-30T00:00:00"/>
    <s v="SONIA PAOLA GARCIA CONTRERAS"/>
    <s v="GUILLERMO ORTIZ GONZALEZ"/>
    <d v="2026-10-30T00:00:00"/>
    <s v="10 OCTUBRE"/>
    <n v="2026"/>
    <s v="NEON "/>
    <d v="2026-03-12T00:00:00"/>
    <m/>
    <s v="NEON"/>
    <d v="2026-03-31T00:00:00"/>
    <m/>
    <m/>
    <m/>
    <m/>
    <m/>
    <m/>
    <m/>
    <m/>
    <m/>
    <m/>
    <s v=""/>
    <s v="x"/>
    <s v=""/>
    <s v=""/>
    <m/>
    <m/>
    <s v=""/>
    <s v=""/>
    <m/>
    <s v=""/>
    <s v=""/>
    <s v=""/>
    <s v=""/>
    <s v=""/>
    <s v=""/>
    <s v=""/>
    <s v=""/>
    <s v=""/>
    <s v=""/>
    <d v="2026-03-31T00:00:00"/>
    <x v="30"/>
    <x v="2"/>
    <x v="6"/>
    <m/>
  </r>
  <r>
    <s v="GGC-1166-2023"/>
    <x v="4"/>
    <s v="Contratar la adquisición, instalación, configuración y puesta en funcionamiento del aumento de capacidades de la solución hiper convergente del Centro de Datos Principal de del Ministerio de Minas y Energía, de conformidad con el Anexo de Características Técnicas"/>
    <s v="IKUSI REDES COLOMBIA, S.A.S"/>
    <s v="LEIDY PAOLA GALINDO ACEVEDO"/>
    <x v="1"/>
    <d v="2023-12-22T00:00:00"/>
    <d v="2023-12-31T00:00:00"/>
    <s v="GUILLERMO ANDRES LONDOÑO"/>
    <m/>
    <d v="2026-06-30T00:00:00"/>
    <s v="06 JUNIO"/>
    <n v="2026"/>
    <m/>
    <s v=""/>
    <m/>
    <m/>
    <m/>
    <m/>
    <m/>
    <m/>
    <m/>
    <m/>
    <m/>
    <m/>
    <m/>
    <m/>
    <m/>
    <s v=""/>
    <s v=""/>
    <s v=""/>
    <s v=""/>
    <m/>
    <m/>
    <s v=""/>
    <s v=""/>
    <m/>
    <s v=""/>
    <s v=""/>
    <s v=""/>
    <s v=""/>
    <s v=""/>
    <s v=""/>
    <s v=""/>
    <s v=""/>
    <s v=""/>
    <s v=""/>
    <d v="2025-09-24T00:00:00"/>
    <x v="9"/>
    <x v="1"/>
    <x v="3"/>
    <m/>
  </r>
  <r>
    <s v="GGC-1170-2023"/>
    <x v="4"/>
    <s v="COMPRAVENTA DE VEHÍCULOS QUE PERMITAN EL FORTALECIMIENTO Y MEJORAMIENTO DEL PARQUE AUTOMOTOR DEL MINISTERIO DE MINAS Y ENERGÍA"/>
    <s v="DISTRIBUIDORA NISSAN SA"/>
    <s v="JEYCE LILIANA MARIA PARRA SIERRA"/>
    <x v="3"/>
    <d v="2023-12-22T00:00:00"/>
    <d v="2023-12-31T00:00:00"/>
    <s v="SONIA PAOLA GARCIA CONTRERAS"/>
    <s v="HERNAN DARIO FORERO"/>
    <d v="2026-06-30T00:00:00"/>
    <s v="06 JUNIO"/>
    <n v="2026"/>
    <s v="NEON"/>
    <d v="2025-02-13T00:00:00"/>
    <m/>
    <s v="NEON"/>
    <d v="2025-02-24T00:00:00"/>
    <s v="NEON-05/03/2025"/>
    <s v="NEON"/>
    <d v="2025-03-07T00:00:00"/>
    <s v="NEON - 10/03/2025"/>
    <m/>
    <m/>
    <s v="NEON"/>
    <d v="2025-03-11T00:00:00"/>
    <s v="NEON"/>
    <d v="2025-03-19T00:00:00"/>
    <d v="2025-03-19T00:00:00"/>
    <s v="x"/>
    <s v=""/>
    <s v=""/>
    <s v="SE REALIZA PUBLICACIÓN EN LA TVEC"/>
    <m/>
    <s v=""/>
    <s v=""/>
    <m/>
    <s v=""/>
    <s v=""/>
    <s v=""/>
    <s v=""/>
    <s v=""/>
    <s v=""/>
    <s v=""/>
    <s v=""/>
    <s v=""/>
    <s v=""/>
    <d v="2025-01-13T00:00:00"/>
    <x v="2"/>
    <x v="1"/>
    <x v="0"/>
    <s v="No se evidencia radicación de liquidación en NEON y en ARGO"/>
  </r>
  <r>
    <s v="GGC-290-2023"/>
    <x v="4"/>
    <s v="AUNAR ESFUERZOS TÉCNICOS, LOGÍSTICOS, ADMINISTRATIVOS, JURÍDICOS, OPERATIVOS Y FINANCIEROS PARA EL FORTALECIMIENTO DEL SNGRD FACILITANDO ACCIONES EN EL MARCO DE LAS LÍNEAS DE INTERVENCIÓN APROBADAS EN EL PLAN DE ACCIÓN ESPECÍFICO CAUCA NARIÑO Y PUTUMAYO DEL ARTÍCULO 4A DEL DECRETO 2113 DE 2022"/>
    <s v="FONDO NACIONAL DE GESTION DEL RIESGO DE DESASTRES"/>
    <s v="ADWAR MOISES CASALLAS CUELLAR"/>
    <x v="0"/>
    <d v="2023-03-01T00:00:00"/>
    <d v="2023-12-31T00:00:00"/>
    <s v="GUILLERMO ANDRES LONDOÑO"/>
    <m/>
    <d v="2026-06-30T00:00:00"/>
    <s v="06 JUNIO"/>
    <n v="2026"/>
    <m/>
    <s v=""/>
    <m/>
    <m/>
    <m/>
    <m/>
    <m/>
    <m/>
    <m/>
    <m/>
    <m/>
    <m/>
    <m/>
    <m/>
    <m/>
    <s v=""/>
    <s v=""/>
    <s v=""/>
    <s v=""/>
    <m/>
    <m/>
    <s v=""/>
    <s v=""/>
    <m/>
    <s v=""/>
    <s v=""/>
    <s v=""/>
    <s v=""/>
    <s v=""/>
    <s v=""/>
    <s v=""/>
    <s v=""/>
    <s v=""/>
    <s v=""/>
    <d v="2025-09-24T00:00:00"/>
    <x v="9"/>
    <x v="1"/>
    <x v="3"/>
    <m/>
  </r>
  <r>
    <s v="GGC-377-2023"/>
    <x v="4"/>
    <s v="cofinanciar conjuntamente con LA EMPRESA, el subsidio y entrega de la conexión virtual de gas Licuado de Petróleo a los hogares ubicados en los 12 municipios de los Departamentos de Cauca y Córdoba"/>
    <s v="COLGAS S.A E.S.P"/>
    <s v="BARRERA MORERA CARLOS AUGUSTO"/>
    <x v="0"/>
    <d v="2023-04-14T00:00:00"/>
    <d v="2023-12-31T00:00:00"/>
    <s v="GUILLERMO ANDRES LONDOÑO"/>
    <m/>
    <d v="2026-08-30T00:00:00"/>
    <s v="08 AGOSTO"/>
    <n v="2026"/>
    <m/>
    <s v=""/>
    <m/>
    <m/>
    <m/>
    <m/>
    <m/>
    <m/>
    <m/>
    <m/>
    <m/>
    <m/>
    <m/>
    <m/>
    <m/>
    <s v=""/>
    <s v=""/>
    <s v=""/>
    <s v=""/>
    <m/>
    <m/>
    <s v=""/>
    <s v=""/>
    <m/>
    <s v=""/>
    <s v=""/>
    <s v=""/>
    <s v=""/>
    <s v=""/>
    <s v=""/>
    <s v=""/>
    <s v=""/>
    <s v=""/>
    <s v=""/>
    <d v="2025-09-24T00:00:00"/>
    <x v="9"/>
    <x v="1"/>
    <x v="3"/>
    <s v="6 meses"/>
  </r>
  <r>
    <s v="GGC-471-2023"/>
    <x v="4"/>
    <s v="Suministrar licencias Microsoft Bajo El  Licenciamiento Enterprise Agreement Para El Ministerio De Minas Y Energía."/>
    <s v="UT SOFTLINEBEXT20202"/>
    <s v="JUAN JOSE CEDEÑO LOPE"/>
    <x v="1"/>
    <d v="2023-04-28T00:00:00"/>
    <d v="2023-10-24T00:00:00"/>
    <s v="SONIA PAOLA GARCIA CONTRERAS"/>
    <s v="STEVENS LOSADA"/>
    <d v="2026-04-24T00:00:00"/>
    <s v="04 ABRIL"/>
    <n v="2026"/>
    <s v="NEON "/>
    <s v="27/03/2026"/>
    <m/>
    <s v="NEON"/>
    <d v="2026-06-04T00:00:00"/>
    <s v="NEON - 04-04-2026"/>
    <s v="NEON"/>
    <d v="2026-10-04T00:00:00"/>
    <m/>
    <m/>
    <m/>
    <m/>
    <m/>
    <m/>
    <m/>
    <s v=""/>
    <s v="x"/>
    <s v=""/>
    <s v=""/>
    <m/>
    <m/>
    <s v=""/>
    <s v=""/>
    <m/>
    <s v=""/>
    <s v=""/>
    <s v=""/>
    <s v=""/>
    <s v=""/>
    <s v=""/>
    <s v=""/>
    <s v=""/>
    <s v=""/>
    <s v=""/>
    <d v="2026-04-10T00:00:00"/>
    <x v="8"/>
    <x v="2"/>
    <x v="6"/>
    <m/>
  </r>
  <r>
    <s v="GGC-509-2023"/>
    <x v="4"/>
    <s v="Contratar los servicios integrados de internet, acceso, rendimiento,_x000d__x000a_desempeño, tráfico seguro y gestión de seguridad, a través de canales_x000d__x000a_dedicados, tanto principales como de respaldo para el Ministerio de Minas_x000d__x000a_y Energía."/>
    <s v="COMUNICACION CELULAR S A COMCEL S A"/>
    <s v="LEIDY PAOLA GALINDO ACEVEDO"/>
    <x v="1"/>
    <d v="2023-05-03T00:00:00"/>
    <d v="2023-12-27T00:00:00"/>
    <s v="DANNY MAURICIO SUAREZ"/>
    <s v="GUILLERMO ORTIZ GONZALEZ"/>
    <d v="2026-06-27T00:00:00"/>
    <s v="06 JUNIO"/>
    <n v="2026"/>
    <s v="NEON"/>
    <d v="2024-12-23T00:00:00"/>
    <s v="SE DEVUELVE PARA AJUSTES DEL ÁREA"/>
    <s v="NEON"/>
    <d v="2024-12-30T00:00:00"/>
    <s v="NEON -30/12/2024"/>
    <s v="NEON"/>
    <d v="2024-12-30T00:00:00"/>
    <s v="NEON-30/01/2025 y 04/03/2025"/>
    <s v="NEON "/>
    <d v="2025-02-13T00:00:00"/>
    <s v="NEON"/>
    <s v="06/03/2025 Y 27/05/2025"/>
    <m/>
    <m/>
    <s v=""/>
    <s v="x"/>
    <s v=""/>
    <s v=""/>
    <m/>
    <m/>
    <s v=""/>
    <s v=""/>
    <m/>
    <s v=""/>
    <s v=""/>
    <s v=""/>
    <s v=""/>
    <s v=""/>
    <s v=""/>
    <s v=""/>
    <s v=""/>
    <s v=""/>
    <s v=""/>
    <d v="2025-09-24T00:00:00"/>
    <x v="9"/>
    <x v="1"/>
    <x v="6"/>
    <s v="SE ENCUENTRA EN AJUSTES DEL ÁREA NUEVAMENTE PUESTO QUE LA PÓLIZA VENCIÓ"/>
  </r>
  <r>
    <s v="GGC-714-2023"/>
    <x v="4"/>
    <s v="Aunar esfuerzos de cooperación entre el MINISTERIO DE MINAS Y ENERGÍA y la OFICINA DE LAS NACIONES UNIDAS CONTRA LA DROGA Y EL DELITO (UNODC) PARA LA REGIÓN ANDINA Y EL CONO SUR, a través del funcionamiento de la plataforma EVOA para la detección, monitoreo, análisis de dinámicas y de información de carácter espacial con enfoque territorial sobre las evidencias de EVOA con uso de maquinaria en tierra y en agua."/>
    <s v="OFICINA DE LAS NACIONES UNIDAS CONTRA LA DROGA Y EL DELITO "/>
    <s v="CATALINA CARO GALVIS"/>
    <x v="6"/>
    <d v="2023-07-13T00:00:00"/>
    <d v="2024-04-30T00:00:00"/>
    <s v="GUILLERMO ANDRES LONDOÑO"/>
    <m/>
    <d v="2026-10-30T00:00:00"/>
    <s v="10 OCTUBRE"/>
    <n v="2026"/>
    <m/>
    <s v=""/>
    <m/>
    <m/>
    <m/>
    <m/>
    <m/>
    <m/>
    <m/>
    <m/>
    <m/>
    <m/>
    <m/>
    <m/>
    <m/>
    <s v=""/>
    <s v=""/>
    <s v=""/>
    <s v=""/>
    <m/>
    <m/>
    <s v=""/>
    <s v=""/>
    <m/>
    <s v=""/>
    <s v=""/>
    <s v=""/>
    <s v=""/>
    <s v=""/>
    <s v=""/>
    <s v=""/>
    <s v=""/>
    <s v=""/>
    <s v=""/>
    <d v="2025-07-15T00:00:00"/>
    <x v="29"/>
    <x v="1"/>
    <x v="3"/>
    <m/>
  </r>
  <r>
    <s v="GGC-779-2023"/>
    <x v="4"/>
    <s v="Adquisición de licencias de uso de software especializado Arcgis para el diseño e implementación de modelos de información geográfica y económica por parte de la Dirección de hidrocarburos relacionados con el sector."/>
    <s v="ESRI COLOMBIA S.A.S"/>
    <s v="ADWAR MOISES CASALLAS CUELLAR"/>
    <x v="0"/>
    <d v="2023-07-28T00:00:00"/>
    <d v="2023-12-31T00:00:00"/>
    <s v="LUZ DARY PAEZ BRAVO"/>
    <m/>
    <d v="2026-06-30T00:00:00"/>
    <s v="06 JUNIO"/>
    <n v="2026"/>
    <s v="NEON "/>
    <d v="2026-03-19T00:00:00"/>
    <m/>
    <m/>
    <m/>
    <m/>
    <m/>
    <m/>
    <m/>
    <m/>
    <m/>
    <m/>
    <m/>
    <m/>
    <m/>
    <s v=""/>
    <s v=""/>
    <s v=""/>
    <s v=""/>
    <m/>
    <m/>
    <s v=""/>
    <s v=""/>
    <m/>
    <s v=""/>
    <s v=""/>
    <s v=""/>
    <s v=""/>
    <s v=""/>
    <s v=""/>
    <s v=""/>
    <s v=""/>
    <s v=""/>
    <s v=""/>
    <d v="2026-03-31T00:00:00"/>
    <x v="30"/>
    <x v="2"/>
    <x v="7"/>
    <s v="Orden de Compra-113365"/>
  </r>
  <r>
    <s v="GGC-834-2023"/>
    <x v="4"/>
    <s v="EL CONTRIBUYENTE se compromete para con LA ENTIDAD NACIONAL COMPETENTE MINISTERIO DE MINAS Y ENERGIA a ejecutar directamente y bajo su cuenta y riesgo, el proyecto de inversión &quot;CONSTRUCCIÓN DE CONEXIONES DOMICILIARIAS A USUARIOS DE MENORES INGRESOS A TRAVÉS DE OBRAS POR IMPUESTOS PARA LAS URBANIZACIONES LA ESPERANZA Y EL PRADO DEL MUNICIPIO DE PENSILVANIA - DEPARTAMENTO DE CALDAS&quot; identificado con código BPIN No. 20220214000033"/>
    <s v="PROVISERVICIOS S.A. E.S.P."/>
    <s v="ISLEANY ANGULO QUIÑONES"/>
    <x v="0"/>
    <d v="2023-08-25T00:00:00"/>
    <d v="2023-12-31T00:00:00"/>
    <s v="NINA PAOLA GUARIN CASTRO"/>
    <s v="GUILLERMO ORTIZ GONZALEZ"/>
    <d v="2026-08-30T00:00:00"/>
    <s v="08 AGOSTO"/>
    <n v="2026"/>
    <s v="NEON "/>
    <d v="2025-05-09T00:00:00"/>
    <s v="SE ENVÍA PARA FLUJO DE FIRMAS"/>
    <m/>
    <m/>
    <m/>
    <m/>
    <m/>
    <m/>
    <m/>
    <m/>
    <s v="NEON"/>
    <d v="2025-05-09T00:00:00"/>
    <m/>
    <m/>
    <s v=""/>
    <s v="x"/>
    <s v=""/>
    <s v=""/>
    <s v="https://community.secop.gov.co/Public/Tendering/OpportunityDetail/Index?noticeUID=CO1.NTC.4840929&amp;isFromPublicArea=True&amp;isModal=False"/>
    <m/>
    <s v=""/>
    <s v=""/>
    <m/>
    <s v=""/>
    <s v=""/>
    <s v=""/>
    <s v=""/>
    <s v=""/>
    <s v=""/>
    <s v=""/>
    <s v=""/>
    <s v=""/>
    <s v=""/>
    <d v="2025-01-13T00:00:00"/>
    <x v="2"/>
    <x v="1"/>
    <x v="0"/>
    <s v="NEÓN- 09-05-2025 - Se envía para flujos de firma el 09-05-2025- 6 meses de bilateral "/>
  </r>
  <r>
    <s v="GGC-723-2021"/>
    <x v="0"/>
    <s v="Prestar los servicios de diseño e implementación del mecanismo de gestión documental del archivo de la Dirección de Hidrocarburos del Ministerio de Minas y Energía para efectos de realizar el inventario, depuración, selección y normalización de la información correspondiente a la fiscalización de la exploración y explotación de hidrocarburos, así como la información del proceso de formulación de lineamientos de política sectorial y demás información relevante para la Dirección."/>
    <s v="CONSORCIO CM-MINAS-2021"/>
    <s v="Coordinador del Grupo de Gestión de Proyectos y Optimización de la Dirección de Hidrocarburos "/>
    <x v="0"/>
    <d v="2021-11-10T00:00:00"/>
    <d v="2022-12-31T00:00:00"/>
    <s v="LUZ DARY PAEZ BRAVO"/>
    <s v="SERGIO DAVID SOTELO"/>
    <d v="2025-06-30T00:00:00"/>
    <s v="06 JUNIO"/>
    <n v="2025"/>
    <s v="3-2023-023845 del 08-09-2023"/>
    <d v="2023-08-09T00:00:00"/>
    <s v="Se devuelve el trámite para ajustes del área"/>
    <s v="3-2023-025520_x000a_del 26-09-2023"/>
    <s v="26/09/2023"/>
    <s v="A través del Radicado 3-2023-031880 del 17-11-2023 El Area radica ajustes."/>
    <s v="3-2024-012213_x000a_ DEL 22-04-2024"/>
    <s v="22/04/2024"/>
    <s v="Por favor ajustar la certificación de cumplimiento hay unas obligaciones que indican que no cumplió, relacionan un solo pago y son dos pagos, no es claro si el contratista cumplió con sus obligaciones ,aparece porcentajes de cumplimiento. se  debe actualizar la cámara de comercio Skaphe, anexaron registro único de proponente, la certificación de parafiscales  no tienen fecha, actualizar el RP,.de conformidad con los ajustes de la certificación deberán ajustar el Acta. No se pueden abrir las evidencias, No es claro, si Hubo Incumplimiento del Contratista?"/>
    <s v="NEON "/>
    <d v="2025-05-09T00:00:00"/>
    <m/>
    <m/>
    <m/>
    <m/>
    <m/>
    <s v="x"/>
    <m/>
    <m/>
    <m/>
    <m/>
    <m/>
    <m/>
    <m/>
    <m/>
    <m/>
    <m/>
    <m/>
    <m/>
    <m/>
    <m/>
    <m/>
    <m/>
    <m/>
    <d v="2025-07-02T00:00:00"/>
    <x v="6"/>
    <x v="1"/>
    <x v="2"/>
    <s v="PERDIO COMPEENCIA , el area no realizo los ajustes solicitados, se ralizo mesa de trabajo"/>
  </r>
  <r>
    <s v="GGC-859-2023"/>
    <x v="4"/>
    <s v="Contratar una consultoría para realizar un diagnóstico en términos de logística de abastecimiento de combustibles al consumidor final y cantidad de agentes que operan en cada municipio y/o población rural dispersa, comunidades étnicas y zonas de difícil acceso a nivel nacional."/>
    <s v="UNIÓN TEMPORAL COMBUSTIBLES CR - STEER 2023"/>
    <s v="ADWAR MOISES CASALLAS CUELLAR"/>
    <x v="0"/>
    <d v="2023-09-01T00:00:00"/>
    <d v="2024-03-01T00:00:00"/>
    <s v="GUILLERMO ANDRES LONDOÑO"/>
    <m/>
    <d v="2026-09-01T00:00:00"/>
    <s v="09 SEPTIEMBRE"/>
    <n v="2026"/>
    <m/>
    <s v=""/>
    <s v="Mediante Memorando N° 1-2024-044761 de fecha 8 de octubre de 2024 se solicita al Ministerio de Minas y Energía Acta de Liquidación del presente contrato "/>
    <m/>
    <m/>
    <s v="Mediante Certificación de fecha 08 de octubre de 2024 se certifica que el presente Contrato se encuentra en proceso de liquidación"/>
    <m/>
    <m/>
    <m/>
    <m/>
    <m/>
    <m/>
    <m/>
    <m/>
    <m/>
    <s v=""/>
    <s v=""/>
    <s v=""/>
    <s v=""/>
    <m/>
    <m/>
    <s v=""/>
    <s v=""/>
    <m/>
    <s v=""/>
    <s v=""/>
    <s v=""/>
    <s v=""/>
    <s v=""/>
    <s v=""/>
    <s v=""/>
    <s v=""/>
    <s v=""/>
    <s v=""/>
    <d v="2025-09-24T00:00:00"/>
    <x v="9"/>
    <x v="1"/>
    <x v="3"/>
    <m/>
  </r>
  <r>
    <s v="GGC-922-2023"/>
    <x v="4"/>
    <s v="Contratar un estudio técnico-económico, que incluya el modelamiento matemático e informático para la determinación eficiente de los volúmenes máximos de combustible con beneficios tributarios a distribuir en ZDF."/>
    <s v="CONSORCIO MIN-CUPOS 2023"/>
    <s v="JULIAN FLOREZ QUIROGA"/>
    <x v="0"/>
    <d v="2023-09-15T00:00:00"/>
    <d v="2023-12-31T00:00:00"/>
    <s v="GUILLERMO ANDRES LONDOÑO"/>
    <m/>
    <d v="2026-06-30T00:00:00"/>
    <s v="06 JUNIO"/>
    <n v="2026"/>
    <m/>
    <s v=""/>
    <m/>
    <m/>
    <m/>
    <m/>
    <m/>
    <m/>
    <m/>
    <m/>
    <m/>
    <m/>
    <m/>
    <m/>
    <m/>
    <s v=""/>
    <s v=""/>
    <s v=""/>
    <s v=""/>
    <m/>
    <m/>
    <s v=""/>
    <s v=""/>
    <m/>
    <s v=""/>
    <s v=""/>
    <s v=""/>
    <s v=""/>
    <s v=""/>
    <s v=""/>
    <s v=""/>
    <s v=""/>
    <s v=""/>
    <s v=""/>
    <d v="2025-09-24T00:00:00"/>
    <x v="9"/>
    <x v="1"/>
    <x v="3"/>
    <m/>
  </r>
  <r>
    <s v="GGC-936-2023"/>
    <x v="4"/>
    <s v="Aunar esfuerzos técnicos, administrativos y económicos entre el MME y el IPSE que faciliten la implementación de la solución de recuperación de desastres y centro de datos alterno (DRP/DCA) del MME."/>
    <s v="INSTITUTO DE PLANIFICACIÓN Y PROMOCIÓN DE SOLUCIONES ENERGÉTICAS PARA LAS ZONAS NO INTERCONECTADAS"/>
    <s v="LEIDY PAOLA GALINDO ACEVEDO"/>
    <x v="1"/>
    <d v="2023-10-02T00:00:00"/>
    <d v="2024-01-21T00:00:00"/>
    <s v="GUILLERMO ANDRES LONDOÑO"/>
    <s v="HERNAN DARIO FORERO"/>
    <d v="2026-07-19T00:00:00"/>
    <s v="07 JULIO"/>
    <n v="2026"/>
    <s v="No se encontro radicado "/>
    <s v=""/>
    <m/>
    <m/>
    <m/>
    <m/>
    <m/>
    <m/>
    <m/>
    <m/>
    <m/>
    <m/>
    <m/>
    <m/>
    <m/>
    <d v="2025-02-09T00:00:00"/>
    <s v="x"/>
    <s v=""/>
    <s v=""/>
    <s v="https://www.secop.gov.co/CO1ContractsManagement/Tendering/ProcurementContractEdit/View?docUniqueIdentifier=CO1.PCCNTR.5371616&amp;prevCtxUrl=https%3a%2f%2fwww.secop.gov.co%3a443%2fCO1ContractsManagement%2fTendering%2fProcurementContractManagement%2fIndex&amp;prevCtxLbl=Contratos+"/>
    <m/>
    <s v=""/>
    <s v=""/>
    <s v="NO"/>
    <s v=""/>
    <s v=""/>
    <s v=""/>
    <s v=""/>
    <s v=""/>
    <s v=""/>
    <s v=""/>
    <s v=""/>
    <s v=""/>
    <s v=""/>
    <d v="2025-02-25T00:00:00"/>
    <x v="19"/>
    <x v="1"/>
    <x v="0"/>
    <s v="La Liquidación se encuentra en el Paso 1127 de NEON - SOLICITUD DE LIBERACION RP-SUPERVISOR I, el Acta de Liquidación se encuentra publicada en la Plataforma SECOP II"/>
  </r>
  <r>
    <s v="CAO-002-2018"/>
    <x v="8"/>
    <s v="Contratar los servicios de una persona jurídica, para la certificación del Sistema de Gestión de Calidad del Ministerio de MInas y Energía, de acuerdo con la norma ISO 9001:2015."/>
    <s v="SGS COLOMBIA S.A."/>
    <s v="MAHECHA BARRIOS DORIS"/>
    <x v="24"/>
    <d v="2018-02-13T00:00:00"/>
    <d v="2018-03-15T00:00:00"/>
    <m/>
    <m/>
    <d v="2019-02-11T00:00:00"/>
    <s v="02 FEBRERO"/>
    <n v="2019"/>
    <s v="2019070040 del 7-10-2019 certificado final de cumplimiento "/>
    <m/>
    <m/>
    <m/>
    <m/>
    <m/>
    <m/>
    <m/>
    <m/>
    <m/>
    <m/>
    <m/>
    <m/>
    <m/>
    <m/>
    <d v="2019-11-06T00:00:00"/>
    <s v="x"/>
    <m/>
    <m/>
    <m/>
    <m/>
    <m/>
    <m/>
    <m/>
    <m/>
    <m/>
    <m/>
    <m/>
    <m/>
    <m/>
    <m/>
    <m/>
    <m/>
    <m/>
    <m/>
    <x v="17"/>
    <x v="4"/>
    <x v="0"/>
    <s v="En secop aparece que no requiere liquidación, pero en el numeral 8 aparece acta de liquidación"/>
  </r>
  <r>
    <s v="CAO-006-2018"/>
    <x v="8"/>
    <s v="Adquirir certificados digitales de función pública almacenados en dispositivos criptográficos (Tokens) con vigencia de un año, para el uso de los funcionarios del Ministerio de Minas y Energía, autorizados para ingresar al Sistema Integrado de Información Financiera SIIF-Nación, compatibles con las plataformas del Sistema Integrado de Información Financiera ? SIIF y Ventanilla Única de Comercio Exterior ? VUCE."/>
    <s v="ANDES SERVICIO DE CERTIFICACIÓN DIGITAL S.A."/>
    <s v="RAFAEL ANTONIO CARO QUITO"/>
    <x v="24"/>
    <d v="2018-03-28T00:00:00"/>
    <d v="2018-12-31T00:00:00"/>
    <m/>
    <m/>
    <d v="2023-05-26T00:00:00"/>
    <s v="05 MAYO"/>
    <n v="2023"/>
    <s v="2019030263 del 8-05-2019 certificado final de cumplimiento"/>
    <m/>
    <m/>
    <m/>
    <m/>
    <m/>
    <m/>
    <m/>
    <m/>
    <m/>
    <m/>
    <m/>
    <m/>
    <m/>
    <m/>
    <d v="2019-07-22T00:00:00"/>
    <s v="x"/>
    <m/>
    <m/>
    <m/>
    <m/>
    <m/>
    <m/>
    <m/>
    <m/>
    <m/>
    <m/>
    <m/>
    <m/>
    <m/>
    <m/>
    <m/>
    <m/>
    <m/>
    <m/>
    <x v="17"/>
    <x v="4"/>
    <x v="0"/>
    <s v="Publicado en el numeral 7"/>
  </r>
  <r>
    <s v="CAO-007-2018"/>
    <x v="8"/>
    <s v="Contratar la prestación de los servicios de entrenamiento de voceros para optimizar las habilidades comunicativas de los voceros oficiales del Ministerio de Minas y Energía, en el marco del proyecto de inversión &quot;implementación de los servicios de información y comunicación del Ministerio de Minas y Energía."/>
    <s v="LA SOCIEDAD ELOQUENTEM S.A.S"/>
    <s v="ALEXANDRA GONZALEZ PALACIO"/>
    <x v="24"/>
    <d v="2018-04-02T00:00:00"/>
    <d v="2018-12-31T00:00:00"/>
    <m/>
    <m/>
    <d v="2023-05-26T00:00:00"/>
    <s v="05 MAYO"/>
    <n v="2023"/>
    <s v="2019059412 del 29-08-2019 certificado final de cumplimiento"/>
    <m/>
    <m/>
    <m/>
    <m/>
    <m/>
    <m/>
    <m/>
    <m/>
    <m/>
    <m/>
    <m/>
    <m/>
    <m/>
    <m/>
    <d v="2019-11-20T00:00:00"/>
    <s v="x"/>
    <m/>
    <m/>
    <m/>
    <m/>
    <m/>
    <m/>
    <m/>
    <m/>
    <m/>
    <m/>
    <m/>
    <m/>
    <m/>
    <m/>
    <m/>
    <m/>
    <m/>
    <m/>
    <x v="17"/>
    <x v="4"/>
    <x v="0"/>
    <s v="Publicado en el numeral 8"/>
  </r>
  <r>
    <s v="CAO-008-2018"/>
    <x v="8"/>
    <s v="Servicio de mantenimiento y recarga de extintores (a todo costo) de propiedad del Ministerio de Minas y Energía que se encuentran ubicados en la sede de la calle 43 No 57 ? 31 y en la carrera 50 No. 26  - 20 de la ciudad de Bogotá D.C. _x000d__x000a_"/>
    <s v="MEGASERVICE GVM LTDA"/>
    <s v="RAFAEL ANTONIO CARO QUITO"/>
    <x v="17"/>
    <d v="2018-05-07T00:00:00"/>
    <d v="2018-07-07T00:00:00"/>
    <s v="SANDRA CAROLINA PULIDO"/>
    <m/>
    <d v="2022-12-03T00:00:00"/>
    <s v="12 DICIEMBRE"/>
    <n v="2022"/>
    <s v="2018064400 del 27-08-2018 certificado final de cumplimiento"/>
    <m/>
    <m/>
    <m/>
    <m/>
    <m/>
    <m/>
    <m/>
    <m/>
    <m/>
    <m/>
    <m/>
    <m/>
    <m/>
    <m/>
    <d v="2018-09-11T00:00:00"/>
    <s v="x"/>
    <m/>
    <m/>
    <m/>
    <m/>
    <m/>
    <m/>
    <m/>
    <m/>
    <m/>
    <m/>
    <m/>
    <m/>
    <m/>
    <m/>
    <m/>
    <m/>
    <m/>
    <d v="2025-02-06T00:00:00"/>
    <x v="13"/>
    <x v="1"/>
    <x v="0"/>
    <s v="El día 11 de septiembre de 2018 se publicó en la plataforma NEON la modificación correspondiente al Acta de Liquidación / Se cambia Estado"/>
  </r>
  <r>
    <s v="CAO-009-2018"/>
    <x v="8"/>
    <s v="Suministro de botellones de agua envasada, apta para el consumo humano  y otros servicios conexos, para el Ministerio de Minas y Energía"/>
    <s v="DICLO LTDA."/>
    <s v="RAFAEL ANTONIO CARO QUITO"/>
    <x v="24"/>
    <d v="2018-06-29T00:00:00"/>
    <d v="2018-12-31T00:00:00"/>
    <m/>
    <m/>
    <d v="2023-05-26T00:00:00"/>
    <s v="05 MAYO"/>
    <n v="2023"/>
    <s v="No se encontro el numero de radicado del certificado final de cumplimiento, pero tiene acta de liquidación "/>
    <m/>
    <m/>
    <m/>
    <m/>
    <m/>
    <m/>
    <m/>
    <m/>
    <m/>
    <m/>
    <m/>
    <m/>
    <m/>
    <m/>
    <d v="2019-02-15T00:00:00"/>
    <s v="x"/>
    <m/>
    <m/>
    <m/>
    <m/>
    <m/>
    <m/>
    <m/>
    <m/>
    <m/>
    <m/>
    <m/>
    <m/>
    <m/>
    <m/>
    <m/>
    <m/>
    <m/>
    <m/>
    <x v="17"/>
    <x v="4"/>
    <x v="0"/>
    <s v="se encuentra publica el acta de liquidaciòn en secop II"/>
  </r>
  <r>
    <s v="CAO-011-2018"/>
    <x v="8"/>
    <s v="Contratar el servicio de mantenimiento preventivo y correctivo con suministro de repuestos  para las motocicletas del Ministerio de Minas y Energía._x000d__x000a_"/>
    <s v="MOTO MUNDIAL HENRRY CORTES"/>
    <s v="RAFAEL ANTONIO CARO QUITO"/>
    <x v="24"/>
    <d v="2018-05-10T00:00:00"/>
    <d v="2019-04-15T00:00:00"/>
    <m/>
    <m/>
    <d v="2023-09-08T00:00:00"/>
    <s v="09 SEPTIEMBRE"/>
    <n v="2023"/>
    <s v="2019068032 del 30-09-2019 certificado final de cumplimiento"/>
    <m/>
    <m/>
    <m/>
    <m/>
    <m/>
    <m/>
    <m/>
    <m/>
    <m/>
    <m/>
    <m/>
    <m/>
    <m/>
    <m/>
    <d v="2019-10-23T00:00:00"/>
    <s v="x"/>
    <m/>
    <m/>
    <m/>
    <m/>
    <m/>
    <m/>
    <m/>
    <m/>
    <m/>
    <m/>
    <m/>
    <m/>
    <m/>
    <m/>
    <m/>
    <m/>
    <m/>
    <m/>
    <x v="17"/>
    <x v="4"/>
    <x v="0"/>
    <s v="Publicado en el numeral 8"/>
  </r>
  <r>
    <s v="CAO-012-2018"/>
    <x v="8"/>
    <s v="Contratar la realización de un taller para fortalecer las competencias de los auditores internos en la norma ISO 9001:2015, como la sensibilización de los funcionarios en la misma norma y su articulación y actualización con el Sistema Integrado de Gestión del Ministerio de Minas y Energía ?SIGME"/>
    <s v="AIAP CONSULTORES S.A.S"/>
    <s v="Grupo de Gestión y Seguimiento Sectorial"/>
    <x v="10"/>
    <d v="2018-05-10T00:00:00"/>
    <d v="2018-07-09T00:00:00"/>
    <s v="DANNY MAURICIO SUAREZ"/>
    <m/>
    <d v="2022-11-05T00:00:00"/>
    <s v="11 NOVIEMBRE"/>
    <n v="2022"/>
    <s v="2019035035 del 28-05-2019 certificado final de cumplimiento"/>
    <m/>
    <m/>
    <m/>
    <m/>
    <m/>
    <m/>
    <m/>
    <m/>
    <m/>
    <m/>
    <m/>
    <m/>
    <m/>
    <m/>
    <d v="2019-07-02T00:00:00"/>
    <s v="x"/>
    <m/>
    <m/>
    <m/>
    <m/>
    <m/>
    <m/>
    <m/>
    <m/>
    <m/>
    <m/>
    <m/>
    <m/>
    <m/>
    <m/>
    <m/>
    <m/>
    <m/>
    <d v="2025-02-04T00:00:00"/>
    <x v="13"/>
    <x v="1"/>
    <x v="0"/>
    <s v="El día 2 de julio de 2019 se publicó en la Plataforma SECOP II el Acta de Liquidación / Se actualiza Estado"/>
  </r>
  <r>
    <s v="CAO-013-2018"/>
    <x v="8"/>
    <s v="Traslado de la biblioteca ubicada en calle 43 No. 57 ? 31 (2º. Piso) a las instalaciones del Archivo Central del Ministerio de Minas y Energía ubicado en la carrera 50 No. 26-20 (1er. Piso)_x000d__x000a_"/>
    <s v="RAPIDO GIGANTE S.A."/>
    <s v="NIETO PENAGOS AIDA MARCELA; RAFAEL ANTONIO CARO QUITO"/>
    <x v="24"/>
    <d v="2018-05-11T00:00:00"/>
    <d v="2018-05-22T00:00:00"/>
    <m/>
    <m/>
    <d v="2022-10-15T00:00:00"/>
    <s v="10 OCTUBRE"/>
    <n v="2022"/>
    <s v="2018059081 del  06-08-2018 certificado final de cumplimiento"/>
    <m/>
    <m/>
    <m/>
    <m/>
    <m/>
    <m/>
    <m/>
    <m/>
    <m/>
    <m/>
    <m/>
    <m/>
    <m/>
    <m/>
    <d v="2018-08-21T00:00:00"/>
    <s v="x"/>
    <m/>
    <m/>
    <m/>
    <m/>
    <m/>
    <m/>
    <m/>
    <m/>
    <m/>
    <m/>
    <m/>
    <m/>
    <m/>
    <m/>
    <m/>
    <m/>
    <m/>
    <m/>
    <x v="17"/>
    <x v="4"/>
    <x v="0"/>
    <s v="Publicado en el numeral 7"/>
  </r>
  <r>
    <s v="CAO-014-2018"/>
    <x v="8"/>
    <s v="Contratar la adquisición e instalación de puestos de trabajo en áreas de oficina del Ministerio de Minas y Energía."/>
    <s v="K10 DESIGN S.A.S."/>
    <s v="RAFAEL ANTONIO CARO QUITO"/>
    <x v="24"/>
    <d v="2018-05-18T00:00:00"/>
    <d v="2018-07-18T00:00:00"/>
    <m/>
    <m/>
    <d v="2022-12-11T00:00:00"/>
    <s v="12 DICIEMBRE"/>
    <n v="2022"/>
    <s v="2018075830 del 05-10-2018 certificado final de cumplimiento"/>
    <m/>
    <m/>
    <m/>
    <m/>
    <m/>
    <m/>
    <m/>
    <m/>
    <m/>
    <m/>
    <m/>
    <m/>
    <m/>
    <m/>
    <d v="2018-10-08T00:00:00"/>
    <s v="x"/>
    <m/>
    <m/>
    <m/>
    <m/>
    <m/>
    <m/>
    <m/>
    <m/>
    <m/>
    <m/>
    <m/>
    <m/>
    <m/>
    <m/>
    <m/>
    <m/>
    <m/>
    <m/>
    <x v="17"/>
    <x v="4"/>
    <x v="0"/>
    <s v="Publicado en el numeral 7"/>
  </r>
  <r>
    <s v="CAO-015-2018"/>
    <x v="8"/>
    <s v="Contratar el servicio de intervención preventiva y correctiva con suministro e instalación de malla anti-pájaros para una sección de la Fachada Norte de la sede principal del Ministerio de Minas y Energía en Bogotá D.C."/>
    <s v="SOLUCIONES INTEGRALES INDUSTRIALES Y EMPRESARIALES S.A.S. - SIIEM S.A.S."/>
    <s v="RAFAEL ANTONIO CARO QUITO"/>
    <x v="24"/>
    <d v="2018-05-23T00:00:00"/>
    <d v="2018-06-30T00:00:00"/>
    <m/>
    <m/>
    <d v="2022-11-23T00:00:00"/>
    <s v="11 NOVIEMBRE"/>
    <n v="2022"/>
    <s v="2018068758 del 10-09-2018 certificado final de cumplimiento"/>
    <m/>
    <m/>
    <m/>
    <m/>
    <m/>
    <m/>
    <m/>
    <m/>
    <m/>
    <m/>
    <m/>
    <m/>
    <m/>
    <m/>
    <d v="2018-09-10T00:00:00"/>
    <s v="x"/>
    <m/>
    <m/>
    <m/>
    <m/>
    <m/>
    <m/>
    <m/>
    <m/>
    <m/>
    <m/>
    <m/>
    <m/>
    <m/>
    <m/>
    <m/>
    <m/>
    <m/>
    <m/>
    <x v="17"/>
    <x v="4"/>
    <x v="0"/>
    <s v="Publicado en el numeral 7"/>
  </r>
  <r>
    <s v="CAO-018-2018"/>
    <x v="8"/>
    <s v="Suministro de combustible para el parque automotor del Ministerio de Minas y Energía_x000d__x000a_"/>
    <s v="GRUPO EDS AUTOGAS S.A.S"/>
    <s v="RAFAEL ANTONIO CARO QUITO"/>
    <x v="24"/>
    <d v="2018-01-06T00:00:00"/>
    <d v="2018-12-31T00:00:00"/>
    <m/>
    <m/>
    <d v="2023-05-26T00:00:00"/>
    <s v="05 MAYO"/>
    <n v="2023"/>
    <s v="2019030282 del 08--05-2019 certificado final de cumplimiento"/>
    <m/>
    <m/>
    <m/>
    <m/>
    <m/>
    <m/>
    <m/>
    <m/>
    <m/>
    <m/>
    <m/>
    <m/>
    <m/>
    <m/>
    <d v="2019-10-07T00:00:00"/>
    <s v="x"/>
    <m/>
    <m/>
    <m/>
    <m/>
    <m/>
    <m/>
    <m/>
    <m/>
    <m/>
    <m/>
    <m/>
    <m/>
    <m/>
    <m/>
    <m/>
    <m/>
    <m/>
    <m/>
    <x v="17"/>
    <x v="4"/>
    <x v="0"/>
    <s v="Publicado en el numeral 7 presenta dos otrosí de adición sin prorroga"/>
  </r>
  <r>
    <s v="CAO-021-2018"/>
    <x v="8"/>
    <s v="Contratar el servicio de intervención general preventiva y correctiva del subsistema de generación eléctrica y del subsistema de potenciación hidráulica de las sedes del Ministerio de Minas y Energía en la ciudad de Bogotá D.C., así como el suministro e instalación de los repuestos necesarios para dichas intervenciones."/>
    <s v="EXPERTOS GROUP S.A.S."/>
    <s v="RAFAEL ANTONIO CARO QUITO"/>
    <x v="24"/>
    <d v="2018-07-27T00:00:00"/>
    <d v="2018-11-30T00:00:00"/>
    <m/>
    <m/>
    <d v="2023-04-25T00:00:00"/>
    <s v="04 ABRIL"/>
    <n v="2023"/>
    <s v="No se encontro el numero de radicado del certificado final de cumplimiento, pero tiene acta de liquidación "/>
    <m/>
    <m/>
    <m/>
    <m/>
    <m/>
    <m/>
    <m/>
    <m/>
    <m/>
    <m/>
    <m/>
    <m/>
    <m/>
    <m/>
    <d v="2019-05-31T00:00:00"/>
    <s v="x"/>
    <m/>
    <m/>
    <m/>
    <m/>
    <m/>
    <m/>
    <m/>
    <m/>
    <m/>
    <m/>
    <m/>
    <m/>
    <m/>
    <m/>
    <m/>
    <m/>
    <m/>
    <m/>
    <x v="17"/>
    <x v="4"/>
    <x v="0"/>
    <s v="Publicado en el numeral 7"/>
  </r>
  <r>
    <s v="CAO-022-2018"/>
    <x v="8"/>
    <s v="Contratar la prestaciòn del servicio para la intervenciòn general del subsistema de seguridad y protecciòn que comprende el control de acceso y circuito cerrado de televisiòn CCTV del Ministerio de Minas y Energía."/>
    <s v="SEGURIDAD PERCOL LTDA"/>
    <s v="RAFAEL ANTONIO CARO QUITO"/>
    <x v="24"/>
    <d v="2018-06-19T00:00:00"/>
    <d v="2018-10-30T00:00:00"/>
    <m/>
    <m/>
    <d v="2023-03-25T00:00:00"/>
    <s v="03 MARZO"/>
    <n v="2023"/>
    <s v="No se encontro el numero de radicado del certificado final de cumplimiento, pero tiene acta de liquidación "/>
    <m/>
    <m/>
    <m/>
    <m/>
    <m/>
    <m/>
    <m/>
    <m/>
    <m/>
    <m/>
    <m/>
    <m/>
    <m/>
    <m/>
    <d v="2019-01-10T00:00:00"/>
    <s v="x"/>
    <m/>
    <m/>
    <m/>
    <m/>
    <m/>
    <m/>
    <m/>
    <m/>
    <m/>
    <m/>
    <m/>
    <m/>
    <m/>
    <m/>
    <m/>
    <m/>
    <m/>
    <m/>
    <x v="17"/>
    <x v="4"/>
    <x v="0"/>
    <s v="Publicado en el numeral 8 pero no se encuentra aprovada la liquidación por el proveedor en secop II"/>
  </r>
  <r>
    <s v="CAO-023-2018"/>
    <x v="8"/>
    <s v="Contratar el servicio de intervenciones preventivas y correctivas con suministro e instalación de repuestos para los sistemas de aire acondicionado del Ministerio de Minas y Energía. "/>
    <s v="D&amp;D AIRE ACONDICIONADO LTDA"/>
    <s v="JUAN CARLOS ARCE; RAFAEL ANTONIO CARO QUITO"/>
    <x v="24"/>
    <d v="2018-06-26T00:00:00"/>
    <d v="2018-08-10T00:00:00"/>
    <m/>
    <m/>
    <d v="2023-01-03T00:00:00"/>
    <s v="01 ENERO"/>
    <n v="2023"/>
    <s v="No se encontro el numero de radicado del certificado final de cumplimiento, pero tiene acta de liquidación "/>
    <m/>
    <m/>
    <m/>
    <m/>
    <m/>
    <m/>
    <m/>
    <m/>
    <m/>
    <m/>
    <m/>
    <m/>
    <m/>
    <m/>
    <d v="2019-05-28T00:00:00"/>
    <s v="x"/>
    <m/>
    <m/>
    <m/>
    <m/>
    <m/>
    <m/>
    <m/>
    <m/>
    <m/>
    <m/>
    <m/>
    <m/>
    <m/>
    <m/>
    <m/>
    <m/>
    <m/>
    <m/>
    <x v="17"/>
    <x v="4"/>
    <x v="0"/>
    <s v="Publicado en el numeral 7 y 8 pero no se encuentra aprovada la liquidación por el proveedor en secop II"/>
  </r>
  <r>
    <s v="CAO-027-2018"/>
    <x v="8"/>
    <s v="Contratar una consultoría para acompañar a las dependencias del Ministerio de Minas y Energía en la construcción, formulación y revisión de los indicadores para el mejoramiento en la efectividad del Plan de Acción Anual"/>
    <s v="R&amp;R CONOCIMIENTO E INNOVACIÓN S.A.S."/>
    <s v="JORGE ANTONIO CUENCA OSORIO"/>
    <x v="24"/>
    <d v="2018-09-21T00:00:00"/>
    <d v="2018-12-30T00:00:00"/>
    <m/>
    <m/>
    <d v="2023-05-25T00:00:00"/>
    <s v="05 MAYO"/>
    <n v="2023"/>
    <s v="2019035470 29-05-2019 certificado final de cumplimiento "/>
    <m/>
    <m/>
    <m/>
    <m/>
    <m/>
    <m/>
    <m/>
    <m/>
    <m/>
    <m/>
    <m/>
    <m/>
    <m/>
    <m/>
    <d v="2019-09-17T00:00:00"/>
    <s v="x"/>
    <m/>
    <m/>
    <m/>
    <m/>
    <m/>
    <m/>
    <m/>
    <m/>
    <m/>
    <m/>
    <m/>
    <m/>
    <m/>
    <m/>
    <m/>
    <m/>
    <m/>
    <m/>
    <x v="17"/>
    <x v="4"/>
    <x v="0"/>
    <s v="Publicado en el numeral 7"/>
  </r>
  <r>
    <s v="CAO-034-2018"/>
    <x v="8"/>
    <s v="Contratar el servicio de mantenimiento preventivo y correctivo con suministro de repuestos y accesorios nuevos y originales para los vehículos que conforman el parque automotor del Ministerio de Minas y Energía"/>
    <s v="CENTRO CAR 19 LIMITADA "/>
    <s v="RAFAEL ANTONIO CARO QUITO"/>
    <x v="24"/>
    <d v="2018-12-28T00:00:00"/>
    <d v="2019-04-30T00:00:00"/>
    <m/>
    <m/>
    <d v="2023-09-23T00:00:00"/>
    <s v="09 SEPTIEMBRE"/>
    <n v="2023"/>
    <s v="2019056355 Certificado de cumplimiento de las obligaciones "/>
    <m/>
    <m/>
    <m/>
    <m/>
    <m/>
    <m/>
    <m/>
    <m/>
    <m/>
    <m/>
    <m/>
    <m/>
    <m/>
    <m/>
    <d v="2019-09-30T00:00:00"/>
    <s v="x"/>
    <m/>
    <m/>
    <m/>
    <m/>
    <m/>
    <m/>
    <m/>
    <m/>
    <m/>
    <m/>
    <m/>
    <m/>
    <m/>
    <m/>
    <m/>
    <m/>
    <m/>
    <m/>
    <x v="17"/>
    <x v="4"/>
    <x v="0"/>
    <s v="Publicado en el numeral 7"/>
  </r>
  <r>
    <s v="GGC-140-2018"/>
    <x v="8"/>
    <s v="Contratar los servicios de apoyo a la gestión para apoyar a la Dirección de Hidrocarburos del Ministerio de Minas y Energía, en las actividades operativas y administrativas relacionadas con la ordenación, descripción, consulta, conservación, y disposición final de los documentos manejados dentro del área"/>
    <s v="DIEGO FERNANDO AMAYA MELO "/>
    <s v="BELTRAN QUINTERO CARLOS DAVID"/>
    <x v="0"/>
    <d v="2018-01-17T00:00:00"/>
    <d v="2018-12-31T00:00:00"/>
    <s v="SANDRA CAROLINA PULIDO"/>
    <m/>
    <d v="2023-05-26T00:00:00"/>
    <s v="05 MAYO"/>
    <n v="2023"/>
    <m/>
    <m/>
    <m/>
    <m/>
    <m/>
    <m/>
    <m/>
    <m/>
    <m/>
    <m/>
    <m/>
    <m/>
    <m/>
    <m/>
    <m/>
    <s v="no requiere"/>
    <m/>
    <m/>
    <m/>
    <m/>
    <m/>
    <m/>
    <m/>
    <m/>
    <m/>
    <m/>
    <m/>
    <m/>
    <m/>
    <m/>
    <m/>
    <m/>
    <m/>
    <m/>
    <d v="2025-08-15T00:00:00"/>
    <x v="1"/>
    <x v="1"/>
    <x v="1"/>
    <s v="ES UN CONTRATO DE PRESTACION DE  SERVICIOS"/>
  </r>
  <r>
    <s v="GGC-318-2018"/>
    <x v="8"/>
    <s v="Realizar un convenio para la realización del proceso de socialización del Plan Integral de Gestión de Cambio Climatico, implementación de Proyectos y desarrollo de la hoja de ruta de adaptación al cambio climatico."/>
    <s v="CENTRO INTERNACIONAL DE AGRICULTURA TROPICAL "/>
    <s v="VANNESA CORONADO MENA"/>
    <x v="24"/>
    <d v="2018-01-26T00:00:00"/>
    <d v="2018-12-30T00:00:00"/>
    <m/>
    <m/>
    <d v="2023-05-25T00:00:00"/>
    <s v="05 MAYO"/>
    <n v="2023"/>
    <s v="No se encontro el numero de radicado de ingreso, pero se encuentra publicada el acta de liquidación en el numeral 8 de secop II"/>
    <m/>
    <m/>
    <m/>
    <m/>
    <m/>
    <m/>
    <m/>
    <m/>
    <m/>
    <m/>
    <m/>
    <m/>
    <m/>
    <m/>
    <d v="2019-11-19T00:00:00"/>
    <s v="x"/>
    <m/>
    <m/>
    <m/>
    <m/>
    <m/>
    <m/>
    <m/>
    <m/>
    <m/>
    <m/>
    <m/>
    <m/>
    <m/>
    <m/>
    <m/>
    <m/>
    <m/>
    <m/>
    <x v="17"/>
    <x v="4"/>
    <x v="0"/>
    <s v="Se encuentra publicada y firmada en el numeral 8 de Secop II"/>
  </r>
  <r>
    <s v="GGC-329-2018"/>
    <x v="8"/>
    <s v="Contratar la prestación de servicios para apoyar al Grupo de Comunicaciones y Prensa del Ministerio de Minas y Energía, en el monitoreo, análisis y alertas de medios de comunicación nacionales y redes sociales mediante el uso de una herramienta tipo big data y personal capacitado, que permita hacer análisis cualitativo y cuantitativo de los stakeholders del Ministerio y de la información que éstos generan, de conformidad con el Formato de Características Técnicas Mínimas"/>
    <s v="RAFAEL POVEDA TELEVISIÓN S.A.S"/>
    <s v="ALEXANDRA GONZALEZ PALACIO"/>
    <x v="24"/>
    <d v="2018-03-07T00:00:00"/>
    <d v="2018-12-31T00:00:00"/>
    <m/>
    <m/>
    <d v="2023-05-26T00:00:00"/>
    <s v="05 MAYO"/>
    <n v="2023"/>
    <s v="se remitio certificaciòn final de cumplimiento el 23/09/2019"/>
    <m/>
    <m/>
    <m/>
    <m/>
    <m/>
    <m/>
    <m/>
    <m/>
    <m/>
    <m/>
    <m/>
    <m/>
    <m/>
    <m/>
    <d v="2019-11-25T00:00:00"/>
    <s v="x"/>
    <m/>
    <m/>
    <m/>
    <m/>
    <m/>
    <m/>
    <m/>
    <m/>
    <m/>
    <m/>
    <m/>
    <m/>
    <m/>
    <m/>
    <m/>
    <m/>
    <m/>
    <m/>
    <x v="17"/>
    <x v="4"/>
    <x v="0"/>
    <s v="Se encuentra publicado en el numeral 8 de secop II"/>
  </r>
  <r>
    <s v="GGC-331-2018"/>
    <x v="8"/>
    <s v="Adquisición de elementos de papelería y útiles de oficina_x000d__x000a_"/>
    <s v="PANAMERICANA LIBRERIA Y PAPELERIA S.A. "/>
    <s v="RAFAEL ANTONIO CARO QUITO"/>
    <x v="24"/>
    <d v="2018-03-23T00:00:00"/>
    <d v="2018-10-31T00:00:00"/>
    <m/>
    <m/>
    <d v="2023-03-26T00:00:00"/>
    <s v="03 MARZO"/>
    <n v="2023"/>
    <s v="201920163 2/03/2019"/>
    <m/>
    <m/>
    <m/>
    <m/>
    <m/>
    <m/>
    <m/>
    <m/>
    <m/>
    <m/>
    <m/>
    <m/>
    <m/>
    <m/>
    <d v="2019-06-20T00:00:00"/>
    <s v="x"/>
    <m/>
    <m/>
    <m/>
    <m/>
    <m/>
    <m/>
    <m/>
    <m/>
    <m/>
    <m/>
    <m/>
    <m/>
    <m/>
    <m/>
    <m/>
    <m/>
    <m/>
    <m/>
    <x v="17"/>
    <x v="4"/>
    <x v="0"/>
    <s v="Liquidado y publicado en la tienda virtual del estado"/>
  </r>
  <r>
    <s v="GGC-333-2018"/>
    <x v="8"/>
    <s v="Suministro de tóner e insumos de impresión para las impresoras al servicio del Ministerio de Minas y Energía. _x000a_"/>
    <s v="UNIPLES S.A."/>
    <s v="RAFAEL ANTONIO CARO QUITO"/>
    <x v="24"/>
    <d v="2018-04-30T00:00:00"/>
    <d v="2018-12-31T00:00:00"/>
    <m/>
    <m/>
    <d v="2023-05-26T00:00:00"/>
    <s v="05 MAYO"/>
    <n v="2023"/>
    <s v="28058 numero de orden de compra"/>
    <m/>
    <m/>
    <m/>
    <m/>
    <m/>
    <m/>
    <m/>
    <m/>
    <m/>
    <m/>
    <m/>
    <m/>
    <m/>
    <m/>
    <d v="2019-07-19T00:00:00"/>
    <s v="x"/>
    <m/>
    <m/>
    <m/>
    <m/>
    <m/>
    <m/>
    <m/>
    <m/>
    <m/>
    <m/>
    <m/>
    <m/>
    <m/>
    <m/>
    <m/>
    <m/>
    <m/>
    <m/>
    <x v="17"/>
    <x v="4"/>
    <x v="0"/>
    <s v="Liquidado y publicado en la tienda virtual del estado"/>
  </r>
  <r>
    <s v="GGC-334-2018"/>
    <x v="8"/>
    <s v="Suministro de tóner e insumos de impresión para las impresoras al servicio del Ministerio de Minas y Energía. (LEXMARK) "/>
    <s v="SUMIMAS S.A.S"/>
    <s v="RAFAEL ANTONIO CARO QUITO"/>
    <x v="24"/>
    <d v="2018-04-30T00:00:00"/>
    <d v="2018-12-31T00:00:00"/>
    <m/>
    <m/>
    <d v="2023-05-26T00:00:00"/>
    <s v="05 MAYO"/>
    <n v="2023"/>
    <s v="201922564 del 4/04/2019"/>
    <m/>
    <m/>
    <m/>
    <m/>
    <m/>
    <m/>
    <m/>
    <m/>
    <m/>
    <m/>
    <m/>
    <m/>
    <m/>
    <m/>
    <d v="2019-07-11T00:00:00"/>
    <s v="x"/>
    <m/>
    <m/>
    <m/>
    <m/>
    <m/>
    <m/>
    <m/>
    <m/>
    <m/>
    <m/>
    <m/>
    <m/>
    <m/>
    <m/>
    <m/>
    <m/>
    <m/>
    <m/>
    <x v="17"/>
    <x v="4"/>
    <x v="0"/>
    <s v="Liquidado y publicado en la tienda virtual del estado"/>
  </r>
  <r>
    <s v="GGC-337-2018"/>
    <x v="8"/>
    <s v="Contratar un consultor para que en virtud del proyecto ?FORTALECIMIENTO DE LA GESTIÓN INSTITUCIONAL EN TERRITORIO Y CONTRIBUCIÓN A LA GOBERNABILIDAD DEL SECTOR MINERO ENERGÉTICO?, desarrolle el marco conceptual y metodológico para identificar, caracterizar y priorizar las áreas afectadas por el sector eléctrico (generación, transmisión y distribución) como insumo necesario para la implementación de estrategias de mitigación y reparación de los daños ambientales asociados a proyectos minero energéticos"/>
    <s v="CONSORCIO ATG - CAIA - GEOESTUDIOS"/>
    <s v="VANNESA CORONADO MENA"/>
    <x v="24"/>
    <d v="2018-05-25T00:00:00"/>
    <d v="2018-11-30T00:00:00"/>
    <m/>
    <m/>
    <d v="2023-04-25T00:00:00"/>
    <s v="04 ABRIL"/>
    <n v="2023"/>
    <s v=" No se encontro el numero de radicado de ingreso, pero se encuentra publicada el acta de liquidación en el numeral 8 de secop II"/>
    <m/>
    <m/>
    <m/>
    <m/>
    <m/>
    <m/>
    <m/>
    <m/>
    <m/>
    <m/>
    <m/>
    <m/>
    <m/>
    <m/>
    <d v="2019-08-22T00:00:00"/>
    <s v="x"/>
    <m/>
    <m/>
    <m/>
    <m/>
    <m/>
    <m/>
    <m/>
    <m/>
    <m/>
    <m/>
    <m/>
    <m/>
    <m/>
    <m/>
    <m/>
    <m/>
    <m/>
    <m/>
    <x v="17"/>
    <x v="4"/>
    <x v="0"/>
    <s v="Liquidada y publicada en el numero 7 de secop II "/>
  </r>
  <r>
    <s v="GGC-340-2018"/>
    <x v="8"/>
    <s v="Contratar la prestación del servicio de Vigilancia y Seguridad Privada para la sede del Ministerio de Minas y Energía, ubicada en la Calle 43 No. 57-31 ? CAN, Bogotá D.C, así como aquellos inmuebles y/o predios por los que sea o llegare a ser responsable el Ministerio de Minas y Energía. "/>
    <s v="SEGURIDAD NUEVA ERA LTDA"/>
    <s v="RAFAEL ANTONIO CARO QUITO"/>
    <x v="24"/>
    <d v="2018-07-01T00:00:00"/>
    <d v="2018-12-15T00:00:00"/>
    <m/>
    <m/>
    <d v="2023-05-10T00:00:00"/>
    <s v="05 MAYO"/>
    <n v="2023"/>
    <s v="2019060245 02/09/2019"/>
    <m/>
    <m/>
    <m/>
    <m/>
    <m/>
    <m/>
    <m/>
    <m/>
    <m/>
    <m/>
    <m/>
    <m/>
    <m/>
    <m/>
    <d v="2020-12-15T00:00:00"/>
    <s v="x"/>
    <m/>
    <m/>
    <m/>
    <m/>
    <m/>
    <m/>
    <m/>
    <m/>
    <m/>
    <m/>
    <m/>
    <m/>
    <m/>
    <m/>
    <m/>
    <m/>
    <m/>
    <m/>
    <x v="17"/>
    <x v="4"/>
    <x v="0"/>
    <s v="Liquidada y publicada en el numeral 7 y en el numeral 8 se encuentra en ediciòn "/>
  </r>
  <r>
    <s v="GGC-342-2018"/>
    <x v="8"/>
    <s v="Contratar la prestación del servicio integral de aseo y cafetería para la sede del Ministerio de Minas y Energía, ubicada en la Calle 43 No. 57-31 CAN, Bogotá D.C. y la sede del Archivo Central, ubicado en la Avenida Calle 26 No.46-90 de la ciudad de Bogotá D.C._x000d__x000a_"/>
    <s v="SERVIASEO S.A."/>
    <s v="RAFAEL ANTONIO CARO QUITO"/>
    <x v="24"/>
    <d v="2018-07-01T00:00:00"/>
    <d v="2018-12-31T00:00:00"/>
    <m/>
    <m/>
    <d v="2023-05-26T00:00:00"/>
    <s v="05 MAYO"/>
    <n v="2023"/>
    <s v="2019044719 del 08/07/2019"/>
    <m/>
    <m/>
    <m/>
    <m/>
    <m/>
    <m/>
    <m/>
    <m/>
    <m/>
    <m/>
    <m/>
    <m/>
    <m/>
    <m/>
    <d v="2019-07-11T00:00:00"/>
    <s v="x"/>
    <m/>
    <m/>
    <m/>
    <m/>
    <m/>
    <m/>
    <m/>
    <m/>
    <m/>
    <m/>
    <m/>
    <m/>
    <m/>
    <m/>
    <m/>
    <m/>
    <m/>
    <m/>
    <x v="17"/>
    <x v="4"/>
    <x v="0"/>
    <s v="Liquidada y publicada en la tienda virtual "/>
  </r>
  <r>
    <s v="GGC-344-2018"/>
    <x v="8"/>
    <s v="Contratar los servicios de Apoyo a la Gestión con plena autonomía, para apoyar al Grupo de Comunicaciones y Prensa en la graficación y selección de información relevante que se genera del servicio de Monitoreo de Medios del Ministerio de Minas y Energía"/>
    <s v="JESSICA LILIANA ORDOÑEZ CRISTANCHO"/>
    <s v="ALEXANDRA GONZALEZ PALACIO"/>
    <x v="14"/>
    <d v="2018-06-26T00:00:00"/>
    <d v="2018-12-31T00:00:00"/>
    <s v="DANNY MAURICIO SUAREZ"/>
    <m/>
    <d v="2024-03-27T00:00:00"/>
    <s v="03 MARZO"/>
    <n v="2024"/>
    <m/>
    <m/>
    <m/>
    <m/>
    <m/>
    <m/>
    <m/>
    <m/>
    <m/>
    <m/>
    <m/>
    <m/>
    <m/>
    <m/>
    <m/>
    <m/>
    <m/>
    <m/>
    <m/>
    <m/>
    <m/>
    <m/>
    <m/>
    <m/>
    <m/>
    <m/>
    <m/>
    <m/>
    <m/>
    <m/>
    <m/>
    <m/>
    <m/>
    <m/>
    <d v="2025-08-15T00:00:00"/>
    <x v="1"/>
    <x v="1"/>
    <x v="1"/>
    <s v="ES UN CONTRATO DE PRESTACION DE  SERVICIOS"/>
  </r>
  <r>
    <s v="GGC-401-2018"/>
    <x v="8"/>
    <s v="Realizar un levantamiento de la línea base mediante el diagnóstico de la percepción de la minería, alrededor del área de influencia de los proyectos de gran y mediana minería ubicados en los departamentos de Boyacá, Antioquia, Córdoba, Tolima, Santander, Norte de Santander, Caldas, Risaralda y Cundinamarca"/>
    <s v="UNIÓN TEMPORAL CENTRO NACIONAL DE CONSULTORÍA S.A. ? JAIME ARTEAGA &amp; ASOCIADOS S.A.S, "/>
    <s v="WILSON NORBERTO SALAZAR HERRERA"/>
    <x v="24"/>
    <d v="2018-07-11T00:00:00"/>
    <d v="2018-11-30T00:00:00"/>
    <m/>
    <m/>
    <d v="2023-04-25T00:00:00"/>
    <s v="04 ABRIL"/>
    <n v="2023"/>
    <s v=" No se encontro el numero de radicado de ingreso, pero se encuentra publicada el acta de liquidación en el numeral 7 de secop II"/>
    <m/>
    <m/>
    <m/>
    <m/>
    <m/>
    <m/>
    <m/>
    <m/>
    <m/>
    <m/>
    <m/>
    <m/>
    <m/>
    <m/>
    <d v="2019-01-17T00:00:00"/>
    <s v="x"/>
    <m/>
    <m/>
    <m/>
    <m/>
    <m/>
    <m/>
    <m/>
    <m/>
    <m/>
    <m/>
    <m/>
    <m/>
    <m/>
    <m/>
    <m/>
    <m/>
    <m/>
    <m/>
    <x v="17"/>
    <x v="4"/>
    <x v="0"/>
    <s v="Se encuentra publicada en el numeral 7 de secop II"/>
  </r>
  <r>
    <s v="GGC-409-2018"/>
    <x v="8"/>
    <s v="Contratar los servicios de Apoyo a la Gestión, para apoyar al Grupo de Comunicaciones y Prensa en el desarrollo de actividades y productos de comunicación organizacional, que permitan fortalecer la imagen institucional del Ministerio de Minas y Energía.?"/>
    <s v="JONATHAN CAMILO TORRES MALDONADO"/>
    <s v="ALEXANDRA GONZALEZ PALACIO"/>
    <x v="24"/>
    <d v="2018-07-23T00:00:00"/>
    <d v="2018-12-31T00:00:00"/>
    <s v="ANDRES FELIPE SIERRA"/>
    <m/>
    <d v="2019-01-01T00:00:00"/>
    <s v="01 ENERO"/>
    <n v="2019"/>
    <m/>
    <m/>
    <m/>
    <m/>
    <m/>
    <m/>
    <m/>
    <m/>
    <m/>
    <m/>
    <m/>
    <m/>
    <m/>
    <m/>
    <m/>
    <m/>
    <m/>
    <m/>
    <m/>
    <m/>
    <m/>
    <m/>
    <m/>
    <m/>
    <m/>
    <m/>
    <m/>
    <m/>
    <m/>
    <m/>
    <m/>
    <m/>
    <m/>
    <m/>
    <d v="2025-08-15T00:00:00"/>
    <x v="1"/>
    <x v="1"/>
    <x v="1"/>
    <s v="ES UN CONTRATO DE PRESTACION DE  SERVICIOS"/>
  </r>
  <r>
    <s v="GGC-410-2018"/>
    <x v="8"/>
    <s v="Contratar los servicios de una consultoría para estudiar la dinámica de distribución de combustibles y la asignación de volúmenes en los municipios de zona de frontera a nivel de municipios y estaciones de servicio, a fin de evaluar la política pública de distribución de combustibles y contar con una propuesta de redefinición de los municipios considerados como zonas de frontera"/>
    <s v="ECONOMETRIA S.A"/>
    <s v="LUISA FERNANDA GARCIA VANEGAS"/>
    <x v="24"/>
    <d v="2018-07-25T00:00:00"/>
    <d v="2018-12-30T00:00:00"/>
    <m/>
    <m/>
    <d v="2023-05-25T00:00:00"/>
    <s v="05 MAYO"/>
    <n v="2023"/>
    <s v=" No se encontro el numero de radicado de ingreso, pero se encuentra publicada el acta de liquidación en el numeral 7 de secop II"/>
    <m/>
    <m/>
    <m/>
    <m/>
    <m/>
    <m/>
    <m/>
    <m/>
    <m/>
    <m/>
    <m/>
    <m/>
    <m/>
    <m/>
    <d v="2019-09-30T00:00:00"/>
    <s v="x"/>
    <m/>
    <m/>
    <m/>
    <m/>
    <m/>
    <m/>
    <m/>
    <m/>
    <m/>
    <m/>
    <m/>
    <m/>
    <m/>
    <m/>
    <m/>
    <m/>
    <m/>
    <m/>
    <x v="17"/>
    <x v="4"/>
    <x v="0"/>
    <s v="Se encuentra publicada en el numeral 7 de secop II"/>
  </r>
  <r>
    <s v="GGC-412-2018"/>
    <x v="8"/>
    <s v="Contratar los servicios de una consultoría para FORMULAR UNA PROPUESTA DE ACTUALIZACIÓN DE LA NORMA DE CALIDAD DE LAS GASOLINAS NACIONALES, ASÍ COMO LA EVALUACIÓN DEL CUMPLIMIENTO DE LOS PARÁMETROS DE CALIDAD DEL ETANOL ANHIDRO COMBUSTIBLE, EL ETANOL ANHIDRO COMBUSTIBLE DESNATURALIZADO Y EL DIESEL Y SUS MEZCLAS CON BIOCOMBUSTIBLES"/>
    <s v="UNIVERSIDAD NACIONAL DE COLOMBIA - SEDE MEDELLÍN"/>
    <s v="COORDINADOR GRUPO DOWNSTREAM"/>
    <x v="0"/>
    <d v="2018-07-30T00:00:00"/>
    <d v="2018-12-26T00:00:00"/>
    <s v="SANDRA CAROLINA PULIDO"/>
    <m/>
    <d v="2023-05-22T00:00:00"/>
    <s v="05 MAYO"/>
    <n v="2023"/>
    <s v=" No se encontro el numero de radicado de ingreso, pero se encontro acta de liquidaciòn en la carpeta compartida "/>
    <m/>
    <m/>
    <m/>
    <m/>
    <m/>
    <m/>
    <m/>
    <m/>
    <m/>
    <m/>
    <m/>
    <m/>
    <m/>
    <m/>
    <d v="2019-09-05T00:00:00"/>
    <s v="x"/>
    <m/>
    <m/>
    <m/>
    <m/>
    <m/>
    <m/>
    <m/>
    <m/>
    <m/>
    <m/>
    <m/>
    <m/>
    <m/>
    <m/>
    <m/>
    <m/>
    <m/>
    <d v="2025-08-15T00:00:00"/>
    <x v="1"/>
    <x v="1"/>
    <x v="5"/>
    <s v="Se encontro acta de liquidaciòn en la carpeta compartida, pero la misma no se encuentra publicada en secop II- se envía correo solciitando instrucciones SAF"/>
  </r>
  <r>
    <s v="GGC-415-2018"/>
    <x v="8"/>
    <s v="COMPRA DE SILLAS DE OFICINA POR LA TIENDA VIRTUAL DEL ESTADO COLOMBIANO- GRANDES SUPERFICIES_x000d__x000a_"/>
    <s v="COLOMBIANA DE COMERCIO S.A Y/O ALKOSTO S.A."/>
    <s v="RAFAEL ANTONIO CARO QUITO"/>
    <x v="24"/>
    <d v="2018-07-30T00:00:00"/>
    <d v="2018-08-31T00:00:00"/>
    <m/>
    <m/>
    <d v="2023-01-24T00:00:00"/>
    <s v="01 ENERO"/>
    <n v="2023"/>
    <n v="2018061907"/>
    <m/>
    <m/>
    <m/>
    <m/>
    <m/>
    <m/>
    <m/>
    <m/>
    <m/>
    <m/>
    <m/>
    <m/>
    <m/>
    <m/>
    <d v="2022-06-24T00:00:00"/>
    <s v="x"/>
    <m/>
    <m/>
    <m/>
    <m/>
    <m/>
    <m/>
    <m/>
    <m/>
    <m/>
    <m/>
    <m/>
    <m/>
    <m/>
    <m/>
    <m/>
    <m/>
    <m/>
    <m/>
    <x v="17"/>
    <x v="4"/>
    <x v="0"/>
    <s v="Se encuentra publicado en la tienda virtual"/>
  </r>
  <r>
    <s v="GGC-419-2018"/>
    <x v="8"/>
    <s v="Realizar el diagnóstico, apoyar el fortalecimiento de las capacidades del sector y formular la estrategia integral de intervención de áreas mineras en estado de abandono, en el marco del proyecto de inversión ?Diagnóstico minero ambiental de los pasivos en el territorio nacional?"/>
    <s v="INERCO CONSULTORIA COLOMBIA LTDA"/>
    <s v="LUISA FERNANDA BACCA BENAVIDES"/>
    <x v="24"/>
    <d v="2018-07-31T00:00:00"/>
    <d v="2018-12-17T00:00:00"/>
    <m/>
    <m/>
    <d v="2023-05-12T00:00:00"/>
    <s v="05 MAYO"/>
    <n v="2023"/>
    <n v="2019028777"/>
    <m/>
    <m/>
    <m/>
    <m/>
    <m/>
    <m/>
    <m/>
    <m/>
    <m/>
    <m/>
    <m/>
    <m/>
    <m/>
    <m/>
    <d v="2019-08-28T00:00:00"/>
    <s v="x"/>
    <m/>
    <m/>
    <m/>
    <m/>
    <m/>
    <m/>
    <m/>
    <m/>
    <m/>
    <m/>
    <m/>
    <m/>
    <m/>
    <m/>
    <m/>
    <m/>
    <m/>
    <m/>
    <x v="17"/>
    <x v="4"/>
    <x v="0"/>
    <s v="Se encuentra publicada en el numeral 7 de secop II"/>
  </r>
  <r>
    <s v="GGC-421-2018"/>
    <x v="8"/>
    <s v="Prestación del servicio de mantenimiento preventivo y correctivo para los ascensores de pasajeros marca SCHINDLER, instalados en la calle 43 N° 57-31 CAN-Bogotá, sede principal del Ministerio de Minas y Energía, incluido el suministro de repuestos, cambio de piezas requeridas y mano de obra"/>
    <s v="ASCENSORES SCHINDLER DE COLOMBIA S.A.S"/>
    <s v="RAFAEL ANTONIO CARO QUITO"/>
    <x v="24"/>
    <d v="2018-08-01T00:00:00"/>
    <d v="2018-11-30T00:00:00"/>
    <m/>
    <m/>
    <d v="2023-04-25T00:00:00"/>
    <s v="04 ABRIL"/>
    <n v="2023"/>
    <n v="2019025462"/>
    <m/>
    <m/>
    <m/>
    <m/>
    <m/>
    <m/>
    <m/>
    <m/>
    <m/>
    <m/>
    <m/>
    <m/>
    <m/>
    <m/>
    <d v="2019-09-27T00:00:00"/>
    <s v="x"/>
    <m/>
    <m/>
    <m/>
    <m/>
    <m/>
    <m/>
    <m/>
    <m/>
    <m/>
    <m/>
    <m/>
    <m/>
    <m/>
    <m/>
    <m/>
    <m/>
    <m/>
    <m/>
    <x v="17"/>
    <x v="4"/>
    <x v="0"/>
    <s v="Se encuentra publicada en el numeral 7 de secop II"/>
  </r>
  <r>
    <s v="GGC-425-2018"/>
    <x v="8"/>
    <s v="Elaborar para Ministerio de Minas y Energía estudios necesarios para la obtención del Plan Institucional de Respuesta a Emergencias y Desastres que proporcione los mecanismos de organización, coordinación, funciones, competencias, responsabilidades, así como recursos disponibles y necesarios para garantizar la efectiva participación de este ministerio en las instancias de coordinación del Sistema Nacional de Gestión de Riesgos de Desastres SNGRD."/>
    <s v="UNIVERSIDAD NACIONAL DE COLOMBIA - SEDE MEDELLÍN"/>
    <s v="VANNESA CORONADO MENA"/>
    <x v="8"/>
    <d v="2018-08-08T00:00:00"/>
    <d v="2018-12-15T00:00:00"/>
    <s v="DANNY MAURICIO SUAREZ"/>
    <m/>
    <d v="2023-05-11T00:00:00"/>
    <s v="05 MAYO"/>
    <n v="2023"/>
    <s v="No se encontro el numero de radicado de ingreso, pero se encontro acta de liquidaciòn en la carpeta compartida "/>
    <m/>
    <m/>
    <m/>
    <m/>
    <m/>
    <m/>
    <m/>
    <m/>
    <m/>
    <m/>
    <m/>
    <m/>
    <m/>
    <m/>
    <d v="2019-08-15T00:00:00"/>
    <s v="x"/>
    <m/>
    <m/>
    <m/>
    <m/>
    <m/>
    <m/>
    <m/>
    <m/>
    <m/>
    <m/>
    <m/>
    <m/>
    <m/>
    <m/>
    <m/>
    <m/>
    <m/>
    <d v="2025-02-04T00:00:00"/>
    <x v="13"/>
    <x v="1"/>
    <x v="0"/>
    <s v="El día 15 de agosto de 2019 se publicó en la Plataforma SECOP II el Acta de Liquidación / Se actualiza Estado"/>
  </r>
  <r>
    <s v="GGC-428-2018"/>
    <x v="8"/>
    <s v="Contratar la prestación del servicio de publicación de un aviso por página en Blanco y Negro, en el Directorio de Despachos Públicos de Colombia versión 2018, que contenga información institucional general del Ministerio de Minas y Energía, incluyendo la entrega de ejemplares para consulta de sus dependencias._x000d__x000a_"/>
    <s v="DESPACHOS PÚBLICOS DE COLOMBIA LTDA."/>
    <s v="RAFAEL ANTONIO CARO QUITO"/>
    <x v="3"/>
    <d v="2018-08-16T00:00:00"/>
    <d v="2018-12-15T00:00:00"/>
    <s v="SANDRA CAROLINA PULIDO"/>
    <m/>
    <d v="2023-05-10T00:00:00"/>
    <s v="05 MAYO"/>
    <n v="2023"/>
    <n v="2019037183"/>
    <m/>
    <m/>
    <m/>
    <m/>
    <m/>
    <m/>
    <m/>
    <m/>
    <m/>
    <m/>
    <m/>
    <m/>
    <m/>
    <m/>
    <d v="2019-07-05T00:00:00"/>
    <s v="x"/>
    <m/>
    <m/>
    <m/>
    <m/>
    <m/>
    <m/>
    <m/>
    <m/>
    <m/>
    <m/>
    <m/>
    <m/>
    <m/>
    <m/>
    <m/>
    <m/>
    <m/>
    <d v="2025-02-06T00:00:00"/>
    <x v="13"/>
    <x v="1"/>
    <x v="0"/>
    <s v="El día 1 de septiembre de 2019 se publico en la SECOP II la modificación correspondiente al Acta de Liquidación / Se cambia Estado_x000a_"/>
  </r>
  <r>
    <s v="GGC-434-2018"/>
    <x v="8"/>
    <s v="Consultoría para la implementación de  la hoja de ruta para el reporte de los beneficiarios reales (requisito 2.5 Estandar EITI 2016)"/>
    <s v="SERNA CONSULTORES &amp; ASOCIADOS LTDA"/>
    <s v="GLORIA PATRICIA GAMBA SAAVEDRA"/>
    <x v="6"/>
    <d v="2018-09-04T00:00:00"/>
    <d v="2018-12-15T00:00:00"/>
    <s v="DANNY MAURICIO SUAREZ"/>
    <m/>
    <d v="2023-05-11T00:00:00"/>
    <s v="05 MAYO"/>
    <n v="2023"/>
    <n v="2019023207"/>
    <m/>
    <m/>
    <m/>
    <m/>
    <m/>
    <m/>
    <m/>
    <m/>
    <m/>
    <m/>
    <m/>
    <m/>
    <m/>
    <m/>
    <d v="2019-05-05T00:00:00"/>
    <s v="x"/>
    <m/>
    <m/>
    <m/>
    <m/>
    <m/>
    <m/>
    <m/>
    <m/>
    <m/>
    <m/>
    <m/>
    <m/>
    <m/>
    <m/>
    <m/>
    <m/>
    <m/>
    <d v="2025-02-04T00:00:00"/>
    <x v="13"/>
    <x v="1"/>
    <x v="0"/>
    <s v="El día 5 de mayo de 2019 se publicó en la Plataforma SECOP II el Acta de Liquidación / Se actualiza Estado"/>
  </r>
  <r>
    <s v="GGC-435-2018"/>
    <x v="8"/>
    <s v="Estudios sobre lineamientos de política para incentivar los mecanismos de respuesta de la demanda, que incluya entre otros, análisis de infraestructuras de almacenamiento energético."/>
    <s v="CENTRO DE INNOVACIÓN Y DESARROLLO TECNOLÓGICO DEL SECTOR ELÉCTRICO - CIDET"/>
    <s v="CAMILO TAUTIVA MANCERA; LUIS JULIAN ZULUAGA LOPEZ"/>
    <x v="22"/>
    <d v="2018-09-13T00:00:00"/>
    <d v="2018-12-31T00:00:00"/>
    <s v="SANDRA CAROLINA PULIDO"/>
    <m/>
    <d v="2023-05-26T00:00:00"/>
    <s v="05 MAYO"/>
    <n v="2023"/>
    <n v="201930486"/>
    <m/>
    <m/>
    <m/>
    <m/>
    <m/>
    <m/>
    <m/>
    <m/>
    <m/>
    <m/>
    <m/>
    <m/>
    <m/>
    <m/>
    <d v="2019-08-08T00:00:00"/>
    <s v="x"/>
    <m/>
    <m/>
    <m/>
    <m/>
    <m/>
    <m/>
    <m/>
    <m/>
    <m/>
    <m/>
    <m/>
    <m/>
    <m/>
    <m/>
    <m/>
    <m/>
    <m/>
    <d v="2025-02-06T00:00:00"/>
    <x v="13"/>
    <x v="1"/>
    <x v="0"/>
    <s v="El día 1 de julio de 2018 se publicó en la plataforma NEON la modificación correspondiente al Acta de Liquidación / Se cambia Estado"/>
  </r>
  <r>
    <s v="GGC-442-2018"/>
    <x v="8"/>
    <s v="Realizar un estudio que permita definir lineamientos de política y regulación energética para lograr la transición hacia una movilidad sostenible en el país, que incluya tanto los diferentes tipos de movilidad (individual, pasajeros, carga, etc.), como los posibles energéticos (biocombustibles, GLP, gas natural, energía eléctrica) y su interacción con los combustibles fósiles"/>
    <s v="LLC COLOMBIA USAENE LLC"/>
    <s v="LUIS JULIAN ZULUAGA LOPEZ"/>
    <x v="9"/>
    <d v="2018-09-24T00:00:00"/>
    <d v="2018-12-20T00:00:00"/>
    <s v="DANNY MAURICIO SUAREZ"/>
    <m/>
    <d v="2023-05-16T00:00:00"/>
    <s v="05 MAYO"/>
    <n v="2023"/>
    <n v="2019047939"/>
    <m/>
    <m/>
    <m/>
    <m/>
    <m/>
    <m/>
    <m/>
    <m/>
    <m/>
    <m/>
    <m/>
    <m/>
    <m/>
    <m/>
    <d v="2019-08-02T00:00:00"/>
    <s v="x"/>
    <m/>
    <m/>
    <m/>
    <m/>
    <m/>
    <m/>
    <m/>
    <m/>
    <m/>
    <m/>
    <m/>
    <m/>
    <m/>
    <m/>
    <m/>
    <m/>
    <m/>
    <d v="2025-02-04T00:00:00"/>
    <x v="13"/>
    <x v="1"/>
    <x v="0"/>
    <s v="El día 2 de agosto de 2018 se publicó en la Plataforma SECOP II el Acta de Liquidación / Se actualiza Estado"/>
  </r>
  <r>
    <s v="GGC-456-2018"/>
    <x v="8"/>
    <s v="Prestación de Servicios por parte del DANE-FONDANE para realizar el proceso de evaluación y certificación de la calidad del proceso estadístico implementado en la operación estadística ?Transacción de volúmenes de combustibles líquidos derivados del petróleo? producida por el Sistema de Información de Combustibles Líquidos ?SICOM ? del Ministerio de Minas y Energía, y administrada por la Compañía Colombiana de Servicios de Valor Agregado Telemáticos S.A. E.S.P. ?COLVATEL-, en el marco de los requisitos establecidos en la Norma Técnica de Calidad Estadística - Requisitos de calidad para la generación de estadísticas  (NTCPE1000:2017)._x000d__x000a_"/>
    <s v="COLVATEL S.A E.S.P"/>
    <s v="JORGE ORLANDO SANCHEZ ORJUELA; JUAN CARLOS ARCE"/>
    <x v="1"/>
    <d v="2018-10-05T00:00:00"/>
    <d v="2018-12-31T00:00:00"/>
    <s v="SANDRA CAROLINA PULIDO"/>
    <m/>
    <d v="2023-05-26T00:00:00"/>
    <s v="05 MAYO"/>
    <n v="2023"/>
    <n v="2019033787"/>
    <m/>
    <m/>
    <m/>
    <m/>
    <m/>
    <m/>
    <m/>
    <m/>
    <m/>
    <m/>
    <m/>
    <m/>
    <m/>
    <m/>
    <d v="2019-10-03T00:00:00"/>
    <s v="x"/>
    <m/>
    <m/>
    <s v="https://www.contratos.gov.co/consultas/detalleProceso.do?numConstancia=19-12-10184558&amp;"/>
    <m/>
    <m/>
    <m/>
    <m/>
    <m/>
    <m/>
    <m/>
    <m/>
    <m/>
    <m/>
    <m/>
    <m/>
    <m/>
    <m/>
    <d v="2025-08-13T00:00:00"/>
    <x v="1"/>
    <x v="3"/>
    <x v="0"/>
    <s v="El estado del contrato en secop es &quot;pendiente de enviar al proveedor, por lo cual no se puede verificar si ya fue publicado&quot;"/>
  </r>
  <r>
    <s v="GGC-464-2018"/>
    <x v="8"/>
    <s v="Adquisición de una Bascula Electrónica de plataforma y capacidad hasta 150 kg  para el cuarto de acopio de residuos de aparatos eléctricos y electrónicos- RAEE del Ministerio de Minas y Energía."/>
    <s v="COLOMBIANA DE COMERCIO S.A Y/O ALKOSTO S.A."/>
    <s v="RAFAEL ANTONIO CARO QUITO"/>
    <x v="17"/>
    <d v="2018-10-30T00:00:00"/>
    <d v="2018-11-14T00:00:00"/>
    <s v="DANNY MAURICIO SUAREZ"/>
    <m/>
    <d v="2023-04-11T00:00:00"/>
    <s v="04 ABRIL"/>
    <n v="2023"/>
    <s v="Orden de compra 32585"/>
    <m/>
    <m/>
    <m/>
    <m/>
    <m/>
    <m/>
    <m/>
    <m/>
    <m/>
    <m/>
    <m/>
    <m/>
    <m/>
    <m/>
    <d v="2022-06-24T00:00:00"/>
    <s v="x"/>
    <m/>
    <m/>
    <m/>
    <m/>
    <m/>
    <m/>
    <m/>
    <m/>
    <m/>
    <m/>
    <m/>
    <m/>
    <m/>
    <m/>
    <m/>
    <m/>
    <m/>
    <d v="2025-02-04T00:00:00"/>
    <x v="13"/>
    <x v="1"/>
    <x v="0"/>
    <s v="El día 24 de junio de 2022 se publico en la TVEC la modificación de la orden de compa No 32585 correspondiente al Acta de Liquidación / Se cambia Estado "/>
  </r>
  <r>
    <s v="GGC-471-2018"/>
    <x v="8"/>
    <s v="Contratar los servicios de una consultoría para desarrollar las funciones de &quot;Administrador Independiente&quot; del reporte EITI Colombia año 2017 de acuerdo con los parámetros y requerimientos establecidos por el CTN, secretaría técnica y el estándar EITI"/>
    <s v="UNION TEMPORAL ADMINISTRADOR INDEPENDIENTE EITI 2017"/>
    <s v="GLORIA PATRICIA GAMBA SAAVEDRA"/>
    <x v="6"/>
    <d v="2018-11-08T00:00:00"/>
    <d v="2018-12-31T00:00:00"/>
    <s v="SANDRA CAROLINA PULIDO"/>
    <m/>
    <d v="2023-05-26T00:00:00"/>
    <s v="05 MAYO"/>
    <n v="2023"/>
    <n v="2019023233"/>
    <m/>
    <m/>
    <m/>
    <m/>
    <m/>
    <m/>
    <m/>
    <m/>
    <m/>
    <m/>
    <m/>
    <m/>
    <m/>
    <m/>
    <d v="2019-05-10T00:00:00"/>
    <s v="x"/>
    <m/>
    <m/>
    <s v="https://community.secop.gov.co/Public/Tendering/OpportunityDetail/Index?noticeUID=CO1.NTC.549033&amp;isFromPublicArea=True&amp;isModal=False_x000a_"/>
    <m/>
    <m/>
    <m/>
    <m/>
    <m/>
    <m/>
    <m/>
    <m/>
    <m/>
    <m/>
    <m/>
    <m/>
    <m/>
    <m/>
    <d v="2025-08-15T00:00:00"/>
    <x v="1"/>
    <x v="1"/>
    <x v="0"/>
    <s v="Se encuentra con estado de &quot;en revisión del proveedor&quot; por lo cual no se pudo validar si esta publicado- se realiza la publicación del acta de liquidación por mensaje público en el proceso "/>
  </r>
  <r>
    <s v="GGC-473-2018"/>
    <x v="8"/>
    <s v="El Instituto se obliga para con el Ministerio a realizar el avaluó comercialde los siguientes bienes inmuebles identificados con las matrículas inmobiliarias NO. 50C- 1433907 y 50C-407388 ubicados en la calle 43 No.57-31 y Avenida carrera 50 No. 26-20 en la ciudad de Bogotá, respectivamente&quot;"/>
    <s v="AGUSTIN CODAZZI IGAC"/>
    <s v="RAFAEL ANTONIO CARO QUITO"/>
    <x v="24"/>
    <d v="2018-11-13T00:00:00"/>
    <d v="2019-02-27T00:00:00"/>
    <m/>
    <m/>
    <d v="2023-07-23T00:00:00"/>
    <s v="07 JULIO"/>
    <n v="2023"/>
    <s v="No se encontro el numero de radicado de ingreso, pero esta liquidado y publicado en Secop I"/>
    <m/>
    <m/>
    <m/>
    <m/>
    <m/>
    <m/>
    <m/>
    <m/>
    <m/>
    <m/>
    <m/>
    <m/>
    <m/>
    <m/>
    <d v="2019-12-12T00:00:00"/>
    <s v="x"/>
    <m/>
    <m/>
    <m/>
    <m/>
    <m/>
    <m/>
    <m/>
    <m/>
    <m/>
    <m/>
    <m/>
    <m/>
    <m/>
    <m/>
    <m/>
    <m/>
    <m/>
    <m/>
    <x v="17"/>
    <x v="4"/>
    <x v="0"/>
    <s v="Se encuentra liquidado y publicado en Secop I"/>
  </r>
  <r>
    <s v="GGC-474-2018"/>
    <x v="8"/>
    <s v="CONTRATAR EL SERVICIO DE FIDUCIA MERCANTIL_x000a_PARA EL RECAUDO, ADMINISTRACIÓN, INVERSIÓN,_x000a_GIROS Y PAGOS DE LOS RECURSOS APORTADOS AL_x000a_FONDO DE ENERGIAS NO CONVENCIONALES Y_x000a_GESTIÓN EFICIENTE DE LA ENERGÍA - FENOGE"/>
    <s v="IDUCIARIA LA PREVISORA S.A. - FIDUPREVISORA S.A."/>
    <s v="LUIS ALBERTO ORJUELA LOPEZ"/>
    <x v="2"/>
    <d v="2018-11-16T00:00:00"/>
    <d v="2023-09-30T00:00:00"/>
    <s v="GUILLERMO ANDRES LONDOÑO"/>
    <m/>
    <d v="2026-03-30T00:00:00"/>
    <s v="03 MARZO"/>
    <n v="2026"/>
    <m/>
    <m/>
    <m/>
    <m/>
    <m/>
    <m/>
    <m/>
    <m/>
    <m/>
    <m/>
    <m/>
    <m/>
    <m/>
    <m/>
    <m/>
    <m/>
    <m/>
    <m/>
    <m/>
    <m/>
    <m/>
    <m/>
    <m/>
    <m/>
    <m/>
    <m/>
    <m/>
    <m/>
    <m/>
    <m/>
    <m/>
    <m/>
    <m/>
    <m/>
    <d v="2025-07-15T00:00:00"/>
    <x v="29"/>
    <x v="1"/>
    <x v="3"/>
    <m/>
  </r>
  <r>
    <s v="GGC-476-2018"/>
    <x v="8"/>
    <s v="Contratar la Intervenciòn general del subsistema de calibraciòn para el sistema de monitoreo de humedad y temperatura del Archivo Central del Ministerio de Minas y Energìa."/>
    <s v="MICRONANONICS TECHNOLOGIES S.A.S"/>
    <s v="RAFAEL ANTONIO CARO QUITO"/>
    <x v="24"/>
    <d v="2018-11-23T00:00:00"/>
    <d v="2018-12-31T00:00:00"/>
    <m/>
    <m/>
    <d v="2023-05-26T00:00:00"/>
    <s v="05 MAYO"/>
    <n v="2023"/>
    <s v="2019062805 11/09/2019"/>
    <m/>
    <m/>
    <m/>
    <m/>
    <m/>
    <m/>
    <m/>
    <m/>
    <m/>
    <m/>
    <m/>
    <m/>
    <m/>
    <m/>
    <d v="2019-11-20T00:00:00"/>
    <s v="x"/>
    <m/>
    <m/>
    <m/>
    <m/>
    <m/>
    <m/>
    <m/>
    <m/>
    <m/>
    <m/>
    <m/>
    <m/>
    <m/>
    <m/>
    <m/>
    <m/>
    <m/>
    <m/>
    <x v="17"/>
    <x v="4"/>
    <x v="0"/>
    <s v="Publicada en el numeral 8 de secop II"/>
  </r>
  <r>
    <s v="GGC-484-2018"/>
    <x v="8"/>
    <s v="Contrato de comisión, por el cual las partes establecen las condiciones generales que regirán las relaciones que entre ellas surjan en virtud de los encargos que la Entidad Estatal confiera a la SCB, y cuyos términos generales se describen  en la siguiente cláusula, para la SCB, actuando en en nombre propio pero por cuenta de la entidad estatal, celebre operaciones a través de los sistemas de negociación administrados por la Bolsa Mercantil , según lo permita su reglamento de funcionamiento y operación."/>
    <s v="CORREAGRO S.A.S"/>
    <s v="RAFAEL ANTONIO CARO QUITO"/>
    <x v="3"/>
    <d v="2018-12-14T00:00:00"/>
    <d v="2021-12-08T00:00:00"/>
    <s v="DANNY MAURICIO SUAREZ"/>
    <m/>
    <d v="2024-10-21T00:00:00"/>
    <s v="10 OCTUBRE"/>
    <n v="2024"/>
    <s v=" 3-2022-026878 del 8 de noviembre de 2022"/>
    <m/>
    <m/>
    <m/>
    <m/>
    <m/>
    <m/>
    <m/>
    <m/>
    <m/>
    <m/>
    <m/>
    <m/>
    <m/>
    <m/>
    <d v="2022-12-16T00:00:00"/>
    <s v="x"/>
    <m/>
    <m/>
    <m/>
    <m/>
    <m/>
    <m/>
    <m/>
    <m/>
    <m/>
    <m/>
    <m/>
    <m/>
    <m/>
    <m/>
    <m/>
    <m/>
    <m/>
    <d v="2025-02-04T00:00:00"/>
    <x v="13"/>
    <x v="1"/>
    <x v="0"/>
    <s v="El día 15 de diciembre de 2022 se publicó en la Plataforma SECOP I el Acta de Liquidación / Se actualiza Estado"/>
  </r>
  <r>
    <s v="CAO-010-2019"/>
    <x v="5"/>
    <s v="Contratar la adquisición de útiles de oficina para las diferentes dependencias del Ministerio de Minas y Energía."/>
    <s v="INSTITUCIONAL STAR SERVICES LTDA"/>
    <s v="JEYCE LILIANA MARIA PARRA SIERRA"/>
    <x v="3"/>
    <d v="2019-05-06T00:00:00"/>
    <d v="2019-06-05T00:00:00"/>
    <s v="SANDRA CAROLINA PULIDO"/>
    <m/>
    <d v="2023-11-01T00:00:00"/>
    <s v="11 NOVIEMBRE"/>
    <n v="2023"/>
    <m/>
    <m/>
    <m/>
    <m/>
    <m/>
    <m/>
    <m/>
    <m/>
    <m/>
    <m/>
    <m/>
    <m/>
    <m/>
    <m/>
    <m/>
    <m/>
    <m/>
    <m/>
    <m/>
    <m/>
    <m/>
    <m/>
    <m/>
    <m/>
    <m/>
    <m/>
    <m/>
    <m/>
    <m/>
    <m/>
    <m/>
    <m/>
    <m/>
    <m/>
    <d v="2025-08-15T00:00:00"/>
    <x v="1"/>
    <x v="1"/>
    <x v="1"/>
    <s v="SE TRATA DE UNA COMPRAVENTA Y YA SE REALIZÓ CIERRE"/>
  </r>
  <r>
    <s v="CAO-014-2019"/>
    <x v="5"/>
    <s v="Prestar los servicios de recolección, transporte, almacenamiento y aprovechamiento o disposición final de los residuos sólidos aprovechables no peligrosos generados en las sedes del Ministerio de Minas y Energía; Calle 43 No. 57-31 y Carrera 50 No. 26?20 de la ciudad de Bogotá D.C.    "/>
    <s v="ASOCIACION DE RECICLADORES CRECER SIN FRONTERAS"/>
    <s v="ANGELICA MARIA BERMUDEZ RODRIGUEZ"/>
    <x v="17"/>
    <d v="2019-05-30T00:00:00"/>
    <d v="2024-11-15T00:00:00"/>
    <s v="SANDRA CAROLINA PULIDO"/>
    <m/>
    <d v="2027-05-15T00:00:00"/>
    <s v="05 MAYO"/>
    <n v="2027"/>
    <m/>
    <m/>
    <m/>
    <m/>
    <m/>
    <m/>
    <m/>
    <m/>
    <m/>
    <m/>
    <m/>
    <m/>
    <m/>
    <m/>
    <m/>
    <m/>
    <m/>
    <m/>
    <m/>
    <m/>
    <m/>
    <m/>
    <m/>
    <m/>
    <m/>
    <m/>
    <m/>
    <m/>
    <m/>
    <m/>
    <m/>
    <m/>
    <m/>
    <m/>
    <d v="2025-08-15T00:00:00"/>
    <x v="1"/>
    <x v="1"/>
    <x v="1"/>
    <s v="Después de analizado los soportes documentales del acuerdo de responsabilidad celebrado entre MME y la Asociación de recicladores Crecer sin Fronteras, cero costo no se require liquidación "/>
  </r>
  <r>
    <s v="CAO-015-2019"/>
    <x v="5"/>
    <s v="Apoyar al Grupo de Comunicaciones y Prensa del Ministerio de Minas y Energía, en el monitoreo, análisis y generación de alertas inmediatas de medios de comunicación tradicionales y digitales nacionales"/>
    <s v="INFORMACIÓN DE MEDIOS PARA COLOMBIA S.A.S. "/>
    <s v="ERIKA ANDREA DELGADO MONCAYO"/>
    <x v="14"/>
    <d v="2019-05-06T00:00:00"/>
    <s v="31/12/2019"/>
    <s v="SANDRA CAROLINA PULIDO"/>
    <m/>
    <d v="2024-05-25T00:00:00"/>
    <s v="05 MAYO"/>
    <n v="2024"/>
    <m/>
    <m/>
    <m/>
    <m/>
    <m/>
    <m/>
    <m/>
    <m/>
    <m/>
    <m/>
    <m/>
    <m/>
    <m/>
    <m/>
    <m/>
    <m/>
    <m/>
    <m/>
    <m/>
    <m/>
    <m/>
    <m/>
    <m/>
    <m/>
    <m/>
    <m/>
    <m/>
    <m/>
    <m/>
    <m/>
    <m/>
    <m/>
    <m/>
    <m/>
    <d v="2025-01-09T00:00:00"/>
    <x v="16"/>
    <x v="1"/>
    <x v="2"/>
    <s v="si requería liquidacion,se perdio competencia, en el analisis se encuentra un fecha de radicacion que corresponde 05/11/2020, sin datos de devolucion por parte de GGC/liquidaciones, se tiene la información de un mayor valor pagado al contratista y no se refleja el reintegro en los soportes documentales estudiados "/>
  </r>
  <r>
    <s v="CAO-023-2019"/>
    <x v="5"/>
    <s v="Contratar la prestación de los servicios de recolección, transporte, almacenamiento y aprovechamiento o disposición final adecuada de los residuos, eléctricos, electrónicos y otros residuos que se encuentren en las sedes del Ministerio de Minas y Energía._x000d__x000a_"/>
    <s v="SERVIECOLOGICO S.A.S"/>
    <s v="ANGELICA MARIA BERMUDEZ RODRIGUEZ"/>
    <x v="17"/>
    <d v="2019-10-24T00:00:00"/>
    <d v="2024-11-15T00:00:00"/>
    <s v="SANDRA CAROLINA PULIDO"/>
    <m/>
    <d v="2027-05-15T00:00:00"/>
    <s v="05 MAYO"/>
    <n v="2027"/>
    <m/>
    <m/>
    <m/>
    <m/>
    <m/>
    <m/>
    <m/>
    <m/>
    <m/>
    <m/>
    <m/>
    <m/>
    <m/>
    <m/>
    <m/>
    <m/>
    <m/>
    <m/>
    <m/>
    <m/>
    <m/>
    <m/>
    <m/>
    <m/>
    <m/>
    <m/>
    <m/>
    <m/>
    <m/>
    <m/>
    <m/>
    <m/>
    <m/>
    <m/>
    <d v="2025-07-15T00:00:00"/>
    <x v="29"/>
    <x v="1"/>
    <x v="3"/>
    <m/>
  </r>
  <r>
    <s v="GGC-657-2022"/>
    <x v="1"/>
    <s v="Acompañar y facilitar la alineación cultural para el fortalecimiento de las competencias y el desarrollo de los servidores del Ministerio de Minas y Energía en el marco de las metas transformacionales del sector minero energético para el año 2022 en el cierre de la vigencia."/>
    <s v="TRI COLOMBIA SAS"/>
    <s v="RODRIGUEZ RAMIREZ SANDRA MILENA"/>
    <x v="12"/>
    <d v="2022-09-21T00:00:00"/>
    <d v="2022-12-31T00:00:00"/>
    <s v="SANDRA CAROLINA PULIDO"/>
    <m/>
    <d v="2025-06-30T00:00:00"/>
    <s v="06 JUNIO"/>
    <n v="2025"/>
    <s v=""/>
    <s v=""/>
    <m/>
    <m/>
    <m/>
    <m/>
    <m/>
    <m/>
    <m/>
    <m/>
    <m/>
    <m/>
    <m/>
    <m/>
    <m/>
    <s v=""/>
    <s v=""/>
    <s v=""/>
    <s v=""/>
    <m/>
    <m/>
    <s v=""/>
    <s v=""/>
    <m/>
    <s v=""/>
    <s v=""/>
    <s v=""/>
    <s v=""/>
    <s v=""/>
    <s v=""/>
    <s v=""/>
    <s v=""/>
    <s v=""/>
    <s v=""/>
    <d v="2025-08-15T00:00:00"/>
    <x v="1"/>
    <x v="1"/>
    <x v="1"/>
    <s v="CONTRATO BID"/>
  </r>
  <r>
    <s v="GGC-001-2019"/>
    <x v="5"/>
    <s v="Aunar esfuerzos entre ECOPETROL y  EL MINISTERIO con el fin de intercambiar conocimientos técnicos en energía, socio ambiental, tecnología y transparencia mediante el apoyo de funcionarios de ECOPETROL en el Ministerio de Minas y Energía."/>
    <s v="ECOPETROL"/>
    <s v="SANDRA MILENA RODRIGUEZ"/>
    <x v="12"/>
    <d v="2019-02-01T00:00:00"/>
    <d v="2020-03-01T00:00:00"/>
    <s v="SANDRA CAROLINA PULIDO"/>
    <m/>
    <d v="2024-06-28T00:00:00"/>
    <s v="06 JUNIO"/>
    <n v="2024"/>
    <m/>
    <m/>
    <m/>
    <m/>
    <m/>
    <m/>
    <m/>
    <m/>
    <m/>
    <m/>
    <m/>
    <m/>
    <m/>
    <m/>
    <m/>
    <m/>
    <m/>
    <m/>
    <m/>
    <m/>
    <m/>
    <m/>
    <m/>
    <m/>
    <m/>
    <m/>
    <m/>
    <m/>
    <m/>
    <m/>
    <m/>
    <m/>
    <m/>
    <m/>
    <d v="2025-08-15T00:00:00"/>
    <x v="1"/>
    <x v="1"/>
    <x v="1"/>
    <s v="Convenio de cooperación entre Ecopetrol y MME. "/>
  </r>
  <r>
    <s v="GGC-002-2019"/>
    <x v="5"/>
    <s v="Prestar los servicios profesionales independientes de Consultoría como Especialista en Adquisiciones de la Unidad Coordinadora (UCP) del Programa de Fortalecimiento Institucional del Sector Minero Energético Colombiano, el cual se financia con recursos del Contrato de Préstamo BID 3594/OC-CO."/>
    <s v="MORA ALVARADO LADY ANGELICA"/>
    <s v="JULIAN EDUARDO PAEZ GIL"/>
    <x v="24"/>
    <m/>
    <d v="2019-04-15T00:00:00"/>
    <s v="SANDRA CAROLINA PULIDO"/>
    <m/>
    <d v="2023-09-08T00:00:00"/>
    <s v="09 SEPTIEMBRE"/>
    <n v="2023"/>
    <m/>
    <m/>
    <m/>
    <m/>
    <m/>
    <m/>
    <m/>
    <m/>
    <m/>
    <m/>
    <m/>
    <m/>
    <m/>
    <m/>
    <m/>
    <m/>
    <m/>
    <m/>
    <m/>
    <m/>
    <m/>
    <m/>
    <m/>
    <m/>
    <m/>
    <m/>
    <m/>
    <m/>
    <m/>
    <m/>
    <m/>
    <m/>
    <m/>
    <m/>
    <d v="2025-08-15T00:00:00"/>
    <x v="1"/>
    <x v="1"/>
    <x v="1"/>
    <s v="CONTRATO BID"/>
  </r>
  <r>
    <s v="GGC-245-2019"/>
    <x v="5"/>
    <s v="Apoyar en la ejecución de las actividades de carácter jurídico que se requieran en los procesos de interés del Ministerio de Minas y Energía y en las actividades para realizar la implementación del litigio de alto impacto._x000d__x000a__x0009__x0009__x0009__x0009__x0009__x0009__x0009__x0009__x0009__x0009_"/>
    <s v="MARIA ALEJANDRA FONSECA NIÑO"/>
    <s v="CAMILO ANDRES TOVAR PERILLA"/>
    <x v="25"/>
    <d v="2024-10-20T00:00:00"/>
    <d v="2019-08-20T00:00:00"/>
    <s v="DANNY MAURICIO SUAREZ"/>
    <m/>
    <d v="2023-09-08T00:00:00"/>
    <s v="09 SEPTIEMBRE"/>
    <n v="2023"/>
    <m/>
    <m/>
    <m/>
    <m/>
    <m/>
    <m/>
    <m/>
    <m/>
    <m/>
    <m/>
    <m/>
    <m/>
    <m/>
    <m/>
    <m/>
    <s v="PRESTACIÓN DE SERVICIOS"/>
    <m/>
    <m/>
    <m/>
    <m/>
    <m/>
    <m/>
    <m/>
    <m/>
    <m/>
    <m/>
    <m/>
    <m/>
    <m/>
    <m/>
    <m/>
    <m/>
    <m/>
    <m/>
    <d v="2025-08-15T00:00:00"/>
    <x v="1"/>
    <x v="1"/>
    <x v="1"/>
    <s v="ES UN CONTRTAO DE PRESTACION DE SERVICIOS"/>
  </r>
  <r>
    <s v="GGC-660-2022"/>
    <x v="1"/>
    <s v="Formular e implementar una metología que permita describir los resultados a nivel de impacto en relación a la ejecución del Crédito BID 3594/OC-CO, mediante la elaboración de memorias que identifiquen los hitos alcanzados para el Fortalecimiento del Sector Minero Energético Colombiano."/>
    <s v="CONSORCIO OPORTUNIDAD ESTRATEGICA - ECONOMÍA URBANA"/>
    <s v="MIGUEL ANGEL CARDOZO"/>
    <x v="10"/>
    <d v="2022-09-30T00:00:00"/>
    <d v="2023-02-28T00:00:00"/>
    <s v="SANDRA CAROLINA PULIDO"/>
    <m/>
    <d v="2025-08-28T00:00:00"/>
    <s v="08 AGOSTO"/>
    <n v="2025"/>
    <s v=""/>
    <s v=""/>
    <m/>
    <m/>
    <m/>
    <m/>
    <m/>
    <m/>
    <m/>
    <m/>
    <m/>
    <m/>
    <m/>
    <m/>
    <m/>
    <s v=""/>
    <s v=""/>
    <s v=""/>
    <s v=""/>
    <m/>
    <m/>
    <s v=""/>
    <s v=""/>
    <m/>
    <s v=""/>
    <s v=""/>
    <s v=""/>
    <s v=""/>
    <s v=""/>
    <s v=""/>
    <s v=""/>
    <s v=""/>
    <s v=""/>
    <s v=""/>
    <d v="2025-08-15T00:00:00"/>
    <x v="1"/>
    <x v="1"/>
    <x v="1"/>
    <s v="CONTRATO BID"/>
  </r>
  <r>
    <s v="GGC-343-2019"/>
    <x v="5"/>
    <s v="Suministro de combustible tipo Gasolina Corriente para los vehículos que conforman el parque automotor del Ministerio de Minas y Energía, con sede en la ciudad de Bogotá, así como de combustible tipo ACPM para la planta eléctrica propiedad del Ministerio."/>
    <s v="GRUPO EDS AUTOGAS S.A.S"/>
    <s v="ANGELICA MARIA BERMUDEZ RODRIGUEZ"/>
    <x v="24"/>
    <m/>
    <d v="2019-04-15T00:00:00"/>
    <s v="SANDRA CAROLINA PULIDO"/>
    <m/>
    <d v="2023-09-08T00:00:00"/>
    <s v="09 SEPTIEMBRE"/>
    <n v="2023"/>
    <n v="199264"/>
    <m/>
    <m/>
    <m/>
    <m/>
    <m/>
    <m/>
    <m/>
    <m/>
    <m/>
    <m/>
    <m/>
    <m/>
    <m/>
    <m/>
    <d v="2020-12-21T00:00:00"/>
    <s v="x"/>
    <m/>
    <m/>
    <m/>
    <m/>
    <m/>
    <m/>
    <m/>
    <m/>
    <m/>
    <m/>
    <m/>
    <m/>
    <m/>
    <m/>
    <m/>
    <m/>
    <m/>
    <d v="2025-08-15T00:00:00"/>
    <x v="1"/>
    <x v="1"/>
    <x v="5"/>
    <s v="se solicita a guillermo ortiz publicar en tienda virtual acta de liquidación "/>
  </r>
  <r>
    <s v="GGC-364-2019"/>
    <x v="5"/>
    <s v="Implementar el modelo de gestión aprobado por el Ministerio de Minas y Energía para el logro de las metas estratégicas sectoriales al 2022 en el marco de la arquitectura empresarial del sector minero energético. "/>
    <s v="MCKINSEY &amp; COMPANY COLOMBIA, INC."/>
    <s v="MARIA ANDREA CAMACHO ARENAS"/>
    <x v="24"/>
    <m/>
    <d v="2019-04-15T00:00:00"/>
    <s v="SANDRA CAROLINA PULIDO"/>
    <m/>
    <d v="2023-09-08T00:00:00"/>
    <s v="09 SEPTIEMBRE"/>
    <n v="2023"/>
    <m/>
    <m/>
    <m/>
    <m/>
    <m/>
    <m/>
    <m/>
    <m/>
    <m/>
    <m/>
    <m/>
    <m/>
    <m/>
    <m/>
    <m/>
    <m/>
    <m/>
    <m/>
    <m/>
    <m/>
    <m/>
    <m/>
    <m/>
    <m/>
    <m/>
    <m/>
    <m/>
    <m/>
    <m/>
    <m/>
    <m/>
    <m/>
    <m/>
    <m/>
    <d v="2025-08-15T00:00:00"/>
    <x v="1"/>
    <x v="1"/>
    <x v="1"/>
    <s v="SECOP I, CONTRATO DEL BID*"/>
  </r>
  <r>
    <s v="GGC-371-2019"/>
    <x v="5"/>
    <s v="El COMODANTE hace entrega en calidad de comodato o préstamo de uso al COMODATARIO, los siguientes bienes muebles de su propiedad identificados y valorados como a continuación se describe:_x000d__x000a_-Sistema de detección y extinción de incendios y seguridad de acceso dentro de computo._x000d__x000a_-Ups PEI 16 KVA- Modelo PEI U316_x000d__x000a_-Ups PEI 16 KVA-Modelo  PEI U 137_x000d__x000a_EL COMODANTE entrega los bienes que son de supropiedad al COMODATARIO, unicados en instalaciones de la carrera 50 No. 26-20 quien recibe a título gratuito, en calidad de comodato o prestamo de uso y con cargo a restituir los bienes y equipos. después de terminar su uso. "/>
    <s v="SERVICIO GEOLOGICO COLOMBIANO"/>
    <s v="JEYCE LILIANA MARIA PARRA SIERRA"/>
    <x v="17"/>
    <s v="28/05/2019"/>
    <s v="27/05/2029"/>
    <s v="DANNY MAURICIO SUAREZ"/>
    <m/>
    <s v="27/11/2031"/>
    <s v="11 NOVIEMBRE"/>
    <n v="2031"/>
    <m/>
    <m/>
    <m/>
    <m/>
    <m/>
    <m/>
    <m/>
    <m/>
    <m/>
    <m/>
    <m/>
    <m/>
    <m/>
    <m/>
    <m/>
    <m/>
    <m/>
    <m/>
    <m/>
    <m/>
    <m/>
    <m/>
    <m/>
    <m/>
    <m/>
    <m/>
    <m/>
    <m/>
    <m/>
    <m/>
    <m/>
    <m/>
    <m/>
    <m/>
    <d v="2025-04-11T00:00:00"/>
    <x v="8"/>
    <x v="1"/>
    <x v="4"/>
    <s v="Se debe liquidar clausula decima quinta del contrato"/>
  </r>
  <r>
    <s v="GGC-406-2019"/>
    <x v="5"/>
    <s v="Diseñar la integración e interoperabilidad de datos y analítica avanzada del Sector Minero Energético Colombiano, que permita fortalecer el análisis, la toma de decisiones y la operación sectorial basados en datos, cumpliendo con todos los lineamientos del MINTIC."/>
    <s v="SCHLUMBERGER SURENCO S.A."/>
    <s v="LUIS JULIAN ZULUAGA LOPEZ"/>
    <x v="24"/>
    <m/>
    <d v="2019-04-15T00:00:00"/>
    <s v="ANDRES FELIPE SIERRA"/>
    <m/>
    <d v="2023-08-09T00:00:00"/>
    <s v="08 AGOSTO"/>
    <n v="2023"/>
    <m/>
    <m/>
    <m/>
    <m/>
    <m/>
    <m/>
    <m/>
    <m/>
    <m/>
    <m/>
    <m/>
    <m/>
    <m/>
    <m/>
    <m/>
    <m/>
    <m/>
    <m/>
    <m/>
    <m/>
    <m/>
    <m/>
    <m/>
    <m/>
    <m/>
    <m/>
    <m/>
    <m/>
    <m/>
    <m/>
    <m/>
    <m/>
    <m/>
    <m/>
    <d v="2025-08-15T00:00:00"/>
    <x v="1"/>
    <x v="1"/>
    <x v="1"/>
    <s v="SECOP I, CONTRATO DEL BID*"/>
  </r>
  <r>
    <s v="GGC-409-2019"/>
    <x v="5"/>
    <s v="Transferir a título gratuito, por parte de la Nación - Ministerio de Minas y Energía, al Municipio de Bojayá - Chocó, el uso y goce de los bienes constitutivos de la central de generación diésel y la red de distribución ubicados en la comunidad de Bellavista en el municipio de Bojayá en el Departamento de Chocó, resultantes de la ejecución del Contrato GSA 040 de 2005, para su respectiva administración, operación y mantenimiento._x000d__x000a_"/>
    <s v="MUNICIPIO DE BOJAYA"/>
    <s v="RAFAEL ANDRES MADRIGAL CADAVID "/>
    <x v="2"/>
    <d v="2019-06-26T00:00:00"/>
    <d v="2024-06-25T00:00:00"/>
    <s v="SANDRA CAROLINA PULIDO"/>
    <m/>
    <d v="2026-12-26T00:00:00"/>
    <s v="12 DICIEMBRE"/>
    <n v="2026"/>
    <m/>
    <m/>
    <m/>
    <m/>
    <m/>
    <m/>
    <m/>
    <m/>
    <m/>
    <m/>
    <m/>
    <m/>
    <m/>
    <m/>
    <m/>
    <m/>
    <m/>
    <m/>
    <m/>
    <m/>
    <m/>
    <m/>
    <m/>
    <m/>
    <m/>
    <m/>
    <m/>
    <m/>
    <m/>
    <m/>
    <m/>
    <m/>
    <m/>
    <m/>
    <d v="2025-08-15T00:00:00"/>
    <x v="1"/>
    <x v="1"/>
    <x v="1"/>
    <s v="Contrato especial gratuito, no existe una clausula de liquidación ES UN COMODATO. "/>
  </r>
  <r>
    <s v="GGC-410-2019"/>
    <x v="5"/>
    <s v="CONSTRUCCIÓN Y COMPLEMENTACIÓN REDES ELÉCTRICAS VEREDAS LA PAZ, COMUNITARIA, TROCHA 24, PTO LUCAS, PORVENIR, ALBANIA, GUAPAYA MEDIO Y BAJO, PALMAR, MARACAIBO, EL TRIUNFO Y AGUALINDA EN EL MUNICIPIO DE VISTAHERMOSA"/>
    <s v="ELECTRIFICADORA DEL META S.A.,E.S.P."/>
    <s v="VÍCTOR PATERNINA"/>
    <x v="2"/>
    <s v="13/08/2019"/>
    <d v="2039-12-08T00:00:00"/>
    <s v="DANNY MAURICIO SUAREZ"/>
    <m/>
    <d v="2042-11-02T00:00:00"/>
    <s v="02 FEBRERO"/>
    <n v="2042"/>
    <m/>
    <m/>
    <m/>
    <m/>
    <m/>
    <m/>
    <m/>
    <m/>
    <m/>
    <m/>
    <m/>
    <m/>
    <m/>
    <m/>
    <m/>
    <m/>
    <m/>
    <m/>
    <m/>
    <m/>
    <m/>
    <m/>
    <m/>
    <m/>
    <m/>
    <m/>
    <m/>
    <m/>
    <m/>
    <m/>
    <m/>
    <m/>
    <m/>
    <m/>
    <d v="2025-04-11T00:00:00"/>
    <x v="8"/>
    <x v="1"/>
    <x v="4"/>
    <s v="en SECOP sale como fecha de inicio 28 de junio de 2019 y en NEON se señala 13 de agosto de 2019 que es el acta de inicio. Termino por 20 años. Adicionalmente hubo una suspensiòn de 1 mes (del 23 de junio de 2021 al 22 de julio de 2022)"/>
  </r>
  <r>
    <s v="GGC-412-2019"/>
    <x v="5"/>
    <s v="AMPLIACIÓN ELECTRIFICACIÓN VEREDAS: AGUA SANTA, ALTO BANADIAS, ALTO LA PAJUILA, ALTO SATOCA, BAJO BANADIAS, BOCAS DEL BANADIAS, BRISAS DEL SATOCA, CAMPO OSCURO, CAÑO BOGA, CAÑO BOGA II, CAÑO NEGRO, CHARO BAJO, LA CAPILLA, LA PAVA, LA UNIÓN, LAS DELICIAS, MONTE ADENTRO EN EL MUNICIPIO DE SARAVENA, DEPARTAMENTO DE ARAUCA (COLOMBIA)"/>
    <s v="EMPRESA DE ENERGIA DE ARAUCA"/>
    <s v="VÍCTOR PATERNINA"/>
    <x v="2"/>
    <s v="25/07/2019"/>
    <s v="24/07/2039"/>
    <s v="ANDRES FELIPE SIERRA"/>
    <m/>
    <s v="24/09/2043"/>
    <s v="09 SEPTIEMBRE"/>
    <n v="2043"/>
    <m/>
    <m/>
    <m/>
    <m/>
    <m/>
    <m/>
    <m/>
    <m/>
    <m/>
    <m/>
    <m/>
    <m/>
    <m/>
    <m/>
    <m/>
    <m/>
    <m/>
    <m/>
    <m/>
    <m/>
    <m/>
    <m/>
    <m/>
    <m/>
    <m/>
    <m/>
    <m/>
    <m/>
    <m/>
    <m/>
    <m/>
    <m/>
    <m/>
    <m/>
    <d v="2025-04-11T00:00:00"/>
    <x v="8"/>
    <x v="1"/>
    <x v="4"/>
    <s v="En ejecución, tiene un plazo de 20 años. En la clásula No 26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421-2019"/>
    <x v="5"/>
    <s v="AMPLIACIÓN REDES ELÉCTRICAS RURALES EN TODAS LAS VEREDAS DEL MUNICIPIO DE JENESANO"/>
    <s v="EMPRESA DE ENERGIA DE BOYACÁ S.A. E.S.P."/>
    <s v="VÍCTOR PATERNINA"/>
    <x v="2"/>
    <d v="2019-06-26T00:00:00"/>
    <d v="2039-06-25T00:00:00"/>
    <s v="SANDRA CAROLINA PULIDO"/>
    <m/>
    <d v="2041-12-25T00:00:00"/>
    <s v="12 DICIEMBRE"/>
    <n v="2041"/>
    <m/>
    <m/>
    <m/>
    <m/>
    <m/>
    <m/>
    <m/>
    <m/>
    <m/>
    <m/>
    <m/>
    <m/>
    <m/>
    <m/>
    <m/>
    <m/>
    <m/>
    <m/>
    <m/>
    <m/>
    <m/>
    <m/>
    <m/>
    <m/>
    <m/>
    <m/>
    <m/>
    <m/>
    <m/>
    <m/>
    <m/>
    <m/>
    <m/>
    <m/>
    <d v="2025-04-11T00:00:00"/>
    <x v="8"/>
    <x v="1"/>
    <x v="4"/>
    <s v="Contrato a 20 años, se encuentra en ejecuicón contractual"/>
  </r>
  <r>
    <s v="GGC-422-2019"/>
    <x v="5"/>
    <s v="CONSTRUCCIÓN REDES ELÉCTRICAS EN MT Y BT TENSIÓN VDS LAS MORRAS, LUCITANIA, LOS ANDES, LINDEROS, PUEBLITOS, ROVIRA, LA ABEJA, EL ROBLE, CHORRERAS, LA LIBERTAD, EL OSO (SECTOR SAN LUIS), CORREG. GUAYABAL Y UNIDAD PSICÍCOLA MIRAVALLE, MUNICIPIO SAN VICENTE DEL CAGUAN"/>
    <s v="ELECTRIFICADORA DEL HUILA S.A. E.S.P. "/>
    <s v="VÍCTOR PATERNINA"/>
    <x v="2"/>
    <d v="2019-10-03T00:00:00"/>
    <d v="2039-10-02T00:00:00"/>
    <s v="DANNY MAURICIO SUAREZ"/>
    <m/>
    <d v="2042-04-02T00:00:00"/>
    <s v="04 ABRIL"/>
    <n v="2042"/>
    <m/>
    <m/>
    <m/>
    <m/>
    <m/>
    <m/>
    <m/>
    <m/>
    <m/>
    <m/>
    <m/>
    <m/>
    <m/>
    <m/>
    <m/>
    <m/>
    <m/>
    <m/>
    <m/>
    <m/>
    <m/>
    <m/>
    <m/>
    <m/>
    <m/>
    <m/>
    <m/>
    <m/>
    <m/>
    <m/>
    <m/>
    <m/>
    <m/>
    <m/>
    <d v="2025-04-15T00:00:00"/>
    <x v="31"/>
    <x v="1"/>
    <x v="4"/>
    <s v="Se acordó como plazo de ejecución 20 años. Adicionalmente hubo una suspensión de 45 días (del 1 de febrero de 2022 al 17 de marzo de 2022)"/>
  </r>
  <r>
    <s v="GGC-423-2019"/>
    <x v="5"/>
    <s v="CONSTRUCCION DE REDES DE MEDIA Y BAJA TENSIÓN Y MONTAJE DE TRANSFORMADORES EN POSTE PARA LAS VEREDAS BLANCA NIEVES, EL CEDRAL, INDIO PRIMAVERA, LA FLORIDA Y SANTA HELENA"/>
    <s v="ELECTRIFICADORA DEL CAQUETA S.A. E.S.P."/>
    <s v="VÍCTOR PATERNINA"/>
    <x v="2"/>
    <d v="2019-07-29T00:00:00"/>
    <d v="2039-07-28T00:00:00"/>
    <s v="ANDRES FELIPE SIERRA"/>
    <m/>
    <d v="2043-09-28T00:00:00"/>
    <s v="09 SEPTIEMBRE"/>
    <n v="2043"/>
    <m/>
    <m/>
    <m/>
    <m/>
    <m/>
    <m/>
    <m/>
    <m/>
    <m/>
    <m/>
    <m/>
    <m/>
    <m/>
    <m/>
    <m/>
    <m/>
    <m/>
    <m/>
    <m/>
    <m/>
    <m/>
    <m/>
    <m/>
    <m/>
    <m/>
    <m/>
    <m/>
    <m/>
    <m/>
    <m/>
    <m/>
    <m/>
    <m/>
    <m/>
    <d v="2025-04-15T00:00:00"/>
    <x v="31"/>
    <x v="1"/>
    <x v="4"/>
    <s v="En ejecución, tiene un plazo de 20 años. En la clásula No 26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424-2019"/>
    <x v="5"/>
    <s v="AMPLIACIÓN REDES RURALES EN TODAS LAS VEREDAS DEL MUNICIPIO DE ZETAQUIRA"/>
    <s v="EMPRESA DE ENERGIA DE BOYACÁ S.A. E.S.P."/>
    <s v="VÍCTOR PATERNINA"/>
    <x v="2"/>
    <d v="2019-09-04T00:00:00"/>
    <d v="2039-09-03T00:00:00"/>
    <s v="SANDRA CAROLINA PULIDO"/>
    <m/>
    <d v="2043-11-02T00:00:00"/>
    <s v="11 NOVIEMBRE"/>
    <n v="2043"/>
    <m/>
    <m/>
    <m/>
    <m/>
    <m/>
    <m/>
    <m/>
    <m/>
    <m/>
    <m/>
    <m/>
    <m/>
    <m/>
    <m/>
    <m/>
    <m/>
    <m/>
    <m/>
    <m/>
    <m/>
    <m/>
    <m/>
    <m/>
    <m/>
    <m/>
    <m/>
    <m/>
    <m/>
    <m/>
    <m/>
    <m/>
    <m/>
    <m/>
    <m/>
    <d v="2025-04-15T00:00:00"/>
    <x v="31"/>
    <x v="1"/>
    <x v="4"/>
    <s v="Contrato a 20 años, se encuentra en ejecuicón contractual. En la clásula No 26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458-2019"/>
    <x v="5"/>
    <s v="Prestar servicios de apoyo a la gestión para apoyar a la Oficina de Planeación y Gestión Internacional, con plena autonomía para brindar soporte y acompañamiento a las dependencias en la formulación y el seguimiento del Plan de Acción del MME, y su alineación con el Plan Estratégico Sectorial, el Plan Estratégico Institucional y su coherencia dentro del aplicativo SIGME."/>
    <s v="EDGAR JOSE JACOME CONTRERAS "/>
    <s v="MAHECHA BARRIOS DORIS"/>
    <x v="26"/>
    <d v="2019-07-17T00:00:00"/>
    <d v="2019-12-31T00:00:00"/>
    <s v="DANNY MAURICIO SUAREZ"/>
    <m/>
    <d v="2024-05-26T00:00:00"/>
    <s v="05 MAYO"/>
    <n v="2024"/>
    <m/>
    <m/>
    <m/>
    <m/>
    <m/>
    <m/>
    <m/>
    <m/>
    <m/>
    <m/>
    <m/>
    <m/>
    <m/>
    <m/>
    <m/>
    <m/>
    <m/>
    <m/>
    <m/>
    <m/>
    <m/>
    <m/>
    <m/>
    <m/>
    <m/>
    <m/>
    <m/>
    <m/>
    <m/>
    <m/>
    <m/>
    <m/>
    <m/>
    <m/>
    <d v="2025-08-15T00:00:00"/>
    <x v="1"/>
    <x v="1"/>
    <x v="1"/>
    <s v="PRESTACIÓN DE SERVICIOS"/>
  </r>
  <r>
    <s v="GGC-471-2019"/>
    <x v="5"/>
    <s v="Consultoría para desarrollar las funciones de &quot;Administrador Independiente&quot; del reporte EITI Colombia 2018 para el cumplimiento del Estandar EITI Internacional, de acuerdo con los parámetros establecidos por la Secretaría Técnica del EITI."/>
    <s v="BETA GROUP SERVICES S.A.S."/>
    <s v="JOSE DAVID INSUASTI AVENDAÑO"/>
    <x v="24"/>
    <m/>
    <d v="2019-04-15T00:00:00"/>
    <m/>
    <m/>
    <d v="2023-09-08T00:00:00"/>
    <s v="09 SEPTIEMBRE"/>
    <n v="2023"/>
    <m/>
    <m/>
    <m/>
    <m/>
    <m/>
    <m/>
    <m/>
    <m/>
    <m/>
    <m/>
    <m/>
    <m/>
    <m/>
    <m/>
    <m/>
    <m/>
    <m/>
    <m/>
    <m/>
    <m/>
    <m/>
    <m/>
    <m/>
    <m/>
    <m/>
    <m/>
    <m/>
    <m/>
    <m/>
    <m/>
    <m/>
    <m/>
    <m/>
    <m/>
    <m/>
    <x v="17"/>
    <x v="4"/>
    <x v="0"/>
    <s v="Liquidado en SECOP 4 de nov de 2020"/>
  </r>
  <r>
    <s v="GGC-484-2019"/>
    <x v="5"/>
    <s v="Prestar los servicios de consultoría individual para estructurar e implementar un modelo de control y transparencia, al interior del Ministerio de Ministerio de Minas y Energía, cuyo enfoque sea replicable en el sector. "/>
    <s v="ORTEGA ROJAS DIEGO JOSE"/>
    <s v="PABLO CARDENAS REY"/>
    <x v="24"/>
    <m/>
    <d v="2019-04-15T00:00:00"/>
    <s v="ANDRES FELIPE SIERRA"/>
    <m/>
    <d v="2019-04-16T00:00:00"/>
    <s v="04 ABRIL"/>
    <n v="2019"/>
    <m/>
    <m/>
    <m/>
    <m/>
    <m/>
    <m/>
    <m/>
    <m/>
    <m/>
    <m/>
    <m/>
    <m/>
    <m/>
    <m/>
    <m/>
    <m/>
    <m/>
    <m/>
    <m/>
    <m/>
    <m/>
    <m/>
    <m/>
    <m/>
    <m/>
    <m/>
    <m/>
    <m/>
    <m/>
    <m/>
    <m/>
    <m/>
    <m/>
    <m/>
    <d v="2025-08-15T00:00:00"/>
    <x v="1"/>
    <x v="1"/>
    <x v="1"/>
    <s v="CONTRATO BID"/>
  </r>
  <r>
    <s v="GGC-526-2019"/>
    <x v="5"/>
    <s v="Prestar los servicios de consultoría individual para generar e implementar una metodología que permita realizar el monitoreo y seguimiento del cumplimiento de los objetivos transformacionales del subsector energético, así como estructurar proyectos que permitan desarrollar tales objetivos."/>
    <s v="DAVILA RUEDA ERIK JULIAN"/>
    <s v="PABLO CARDENAS REY"/>
    <x v="24"/>
    <m/>
    <d v="2019-04-15T00:00:00"/>
    <s v="SANDRA CAROLINA PULIDO"/>
    <m/>
    <d v="2019-04-16T00:00:00"/>
    <s v="04 ABRIL"/>
    <n v="2019"/>
    <m/>
    <m/>
    <m/>
    <m/>
    <m/>
    <m/>
    <m/>
    <m/>
    <m/>
    <m/>
    <m/>
    <m/>
    <m/>
    <m/>
    <m/>
    <m/>
    <m/>
    <m/>
    <m/>
    <m/>
    <m/>
    <m/>
    <m/>
    <m/>
    <m/>
    <m/>
    <m/>
    <m/>
    <m/>
    <m/>
    <m/>
    <m/>
    <m/>
    <m/>
    <d v="2025-08-15T00:00:00"/>
    <x v="1"/>
    <x v="1"/>
    <x v="1"/>
    <s v="CONTRATO BID"/>
  </r>
  <r>
    <s v="GGC-539-2019"/>
    <x v="5"/>
    <s v="Apoyar desde la ANH en el diseño e implementación de una arquitectura de integración e interoperabilidad de datos y analítica avanzada del Sector Minero Energético. - Equipo de Apoyo Sectorial. "/>
    <s v="NIÑO VILLAMIZAR CLAUDIA PATRICIA"/>
    <s v="MARTHA LUCIA TORRES GIRALDO"/>
    <x v="1"/>
    <d v="2019-08-27T00:00:00"/>
    <d v="2019-12-31T00:00:00"/>
    <s v="SANDRA CAROLINA PULIDO"/>
    <m/>
    <d v="2024-05-26T00:00:00"/>
    <s v="05 MAYO"/>
    <n v="2024"/>
    <m/>
    <m/>
    <m/>
    <m/>
    <m/>
    <m/>
    <m/>
    <m/>
    <m/>
    <m/>
    <m/>
    <m/>
    <m/>
    <m/>
    <m/>
    <m/>
    <m/>
    <m/>
    <m/>
    <m/>
    <m/>
    <m/>
    <m/>
    <m/>
    <m/>
    <m/>
    <m/>
    <m/>
    <m/>
    <m/>
    <m/>
    <m/>
    <m/>
    <m/>
    <d v="2025-08-15T00:00:00"/>
    <x v="1"/>
    <x v="1"/>
    <x v="1"/>
    <s v="CONTRATO BID"/>
  </r>
  <r>
    <s v="GGC-540-2019"/>
    <x v="5"/>
    <s v="Apoyar desde el MME en el diseño e implementación de una arquitectura de integración e interoperabilidad de datos y analítica avanzada del Sector Minero Energético. - Equipo de Apoyo Sectorial. 1"/>
    <s v="RULES JARAMILLO NANCY"/>
    <m/>
    <x v="24"/>
    <m/>
    <d v="2019-04-15T00:00:00"/>
    <s v="ANDRES FELIPE SIERRA"/>
    <m/>
    <d v="2019-04-16T00:00:00"/>
    <s v="04 ABRIL"/>
    <n v="2019"/>
    <m/>
    <m/>
    <m/>
    <m/>
    <m/>
    <m/>
    <m/>
    <m/>
    <m/>
    <m/>
    <m/>
    <m/>
    <m/>
    <m/>
    <m/>
    <m/>
    <m/>
    <m/>
    <m/>
    <m/>
    <m/>
    <m/>
    <m/>
    <m/>
    <m/>
    <m/>
    <m/>
    <m/>
    <m/>
    <m/>
    <m/>
    <m/>
    <m/>
    <m/>
    <d v="2025-08-15T00:00:00"/>
    <x v="1"/>
    <x v="1"/>
    <x v="1"/>
    <s v="CONTRATO BID"/>
  </r>
  <r>
    <s v="GGC-541-2019"/>
    <x v="5"/>
    <s v="Apoyar desde el MME en el diseño e implementación de una arquitectura de integración e interoperabilidad de datos y analítica avanzada del Sector Minero Energético. - Equipo de Apoyo Sectorial. 2"/>
    <s v="AREVALO CASTILLA JORGE DAVID"/>
    <m/>
    <x v="24"/>
    <m/>
    <d v="2019-04-15T00:00:00"/>
    <s v="SANDRA CAROLINA PULIDO"/>
    <m/>
    <d v="2019-04-16T00:00:00"/>
    <s v="04 ABRIL"/>
    <n v="2019"/>
    <m/>
    <m/>
    <m/>
    <m/>
    <m/>
    <m/>
    <m/>
    <m/>
    <m/>
    <m/>
    <m/>
    <m/>
    <m/>
    <m/>
    <m/>
    <m/>
    <m/>
    <m/>
    <m/>
    <m/>
    <m/>
    <m/>
    <m/>
    <m/>
    <m/>
    <m/>
    <m/>
    <m/>
    <m/>
    <m/>
    <m/>
    <m/>
    <m/>
    <m/>
    <d v="2025-08-15T00:00:00"/>
    <x v="1"/>
    <x v="1"/>
    <x v="1"/>
    <s v="CONTRATO BID"/>
  </r>
  <r>
    <s v="GGC-542-2019"/>
    <x v="5"/>
    <s v=" Apoyar en la ejecución de las actividades de carácter jurídico que se requieran en los procesos de interés del Ministerio de Minas y Energía y en las actividades para realizar la implementación del litigio de alto impacto._x000d__x000a__x0009__x0009__x0009__x0009__x0009__x0009__x0009__x0009__x0009__x0009__x000d__x000a_"/>
    <s v="MARIA ALEJANDRA FONSECA NIÑO"/>
    <s v="CAMILO ANDRES TOVAR PERILLA"/>
    <x v="27"/>
    <d v="2019-08-29T00:00:00"/>
    <d v="2019-12-31T00:00:00"/>
    <s v="DANNY MAURICIO SUAREZ"/>
    <m/>
    <d v="2024-05-26T00:00:00"/>
    <s v="05 MAYO"/>
    <n v="2024"/>
    <m/>
    <m/>
    <m/>
    <m/>
    <m/>
    <m/>
    <m/>
    <m/>
    <m/>
    <m/>
    <m/>
    <m/>
    <m/>
    <m/>
    <m/>
    <m/>
    <m/>
    <m/>
    <m/>
    <m/>
    <m/>
    <m/>
    <m/>
    <m/>
    <m/>
    <m/>
    <m/>
    <m/>
    <m/>
    <m/>
    <m/>
    <m/>
    <m/>
    <m/>
    <d v="2025-08-15T00:00:00"/>
    <x v="1"/>
    <x v="1"/>
    <x v="1"/>
    <s v="PRESTACIÓN DE SERVICIOS"/>
  </r>
  <r>
    <s v="GGC-553-2019"/>
    <x v="5"/>
    <s v="Apoyar desde la UPME en el diseño e implementación de una arquitectura de integración e interoperabilidad de datos y analítica avanzada del Sector Minero Energético. - Equipo de Apoyo Sectorial. "/>
    <s v="LOPEZ MONSALVE DANIEL ALEJANDRO"/>
    <s v="MARTHA LUCIA TORRES GIRALDO"/>
    <x v="24"/>
    <m/>
    <d v="2019-04-15T00:00:00"/>
    <s v="ANDRES FELIPE SIERRA"/>
    <m/>
    <d v="2019-04-16T00:00:00"/>
    <s v="04 ABRIL"/>
    <n v="2019"/>
    <m/>
    <m/>
    <m/>
    <m/>
    <m/>
    <m/>
    <m/>
    <m/>
    <m/>
    <m/>
    <m/>
    <m/>
    <m/>
    <m/>
    <m/>
    <m/>
    <m/>
    <m/>
    <m/>
    <m/>
    <m/>
    <m/>
    <m/>
    <m/>
    <m/>
    <m/>
    <m/>
    <m/>
    <m/>
    <m/>
    <m/>
    <m/>
    <m/>
    <m/>
    <d v="2025-08-15T00:00:00"/>
    <x v="1"/>
    <x v="1"/>
    <x v="1"/>
    <s v="CONTRATO BID"/>
  </r>
  <r>
    <s v="GGC-556-2019"/>
    <x v="5"/>
    <s v="Administrar de manera centralizada los contratos adjudicados en la subasta definida en las Resoluciones MME 4 0590, 4 0591 y 4 0678 de 2019, así como las garantías de pago y cumplimiento derivadas de los mismos."/>
    <s v="XM COMPAÑIA DE EXPERTOS EN MERCADOS S.A ESP"/>
    <s v="BEDOYA CEBALLOS JUAN CARLOS_x000a_"/>
    <x v="9"/>
    <d v="2019-03-09T00:00:00"/>
    <s v="30/06/2038"/>
    <s v="SANDRA CAROLINA PULIDO"/>
    <m/>
    <d v="2041-02-28T00:00:00"/>
    <s v="02 FEBRERO"/>
    <n v="2041"/>
    <m/>
    <m/>
    <m/>
    <m/>
    <m/>
    <m/>
    <m/>
    <m/>
    <m/>
    <m/>
    <m/>
    <m/>
    <m/>
    <m/>
    <m/>
    <m/>
    <m/>
    <m/>
    <m/>
    <m/>
    <m/>
    <m/>
    <m/>
    <m/>
    <m/>
    <m/>
    <m/>
    <m/>
    <m/>
    <m/>
    <m/>
    <m/>
    <m/>
    <m/>
    <d v="2025-04-16T00:00:00"/>
    <x v="31"/>
    <x v="1"/>
    <x v="4"/>
    <s v="el contrato se encuentra en ejecucion CLÁUSULA QUINTA del otrosi 2 PLAZO: El plazo de ejecución del presente Convenio será hasta _x000a_el 30 de junio de 2038, contado a partir de la fecha de suscripción del Acta de Inicio. Si _x000a_alguna de las partes tiene la intención de prorrogar el plazo mencionado deberá manifestarlo _x000a_por escrito mínimo diez (10) días antes de su vencimiento, con el fin de proceder a suscribir _x000a_el respectivo otrosí. En el convenio en la cláusula décima novena, la liquidación bilateral será de 6 meses. En los soportes de la carpeta compartida no se evidencia el acta de inicio."/>
  </r>
  <r>
    <s v="GGC-561-2019"/>
    <x v="5"/>
    <s v="Construir infraestructurar eléctrica para ampliar y prestar el servicio de energía eléctrica en condiciones de calidad en las zonas rurarles del Sistema Interconectado Nacional (SIN) ELECTRIFICACIÓN RURAL VEDERA PUEBLO NUEVO_x000a_"/>
    <s v="CARIBEMAR DE LA COSTA S.A.S ESP"/>
    <s v="VÍCTOR PATERNINA"/>
    <x v="2"/>
    <d v="2019-09-18T00:00:00"/>
    <d v="2039-09-17T00:00:00"/>
    <s v="DANNY MAURICIO SUAREZ"/>
    <m/>
    <d v="2043-11-17T00:00:00"/>
    <s v="11 NOVIEMBRE"/>
    <n v="2043"/>
    <m/>
    <m/>
    <m/>
    <m/>
    <m/>
    <m/>
    <m/>
    <m/>
    <m/>
    <m/>
    <m/>
    <m/>
    <m/>
    <m/>
    <m/>
    <m/>
    <m/>
    <m/>
    <m/>
    <m/>
    <m/>
    <m/>
    <m/>
    <m/>
    <m/>
    <m/>
    <m/>
    <m/>
    <m/>
    <m/>
    <m/>
    <m/>
    <m/>
    <m/>
    <d v="2025-04-16T00:00:00"/>
    <x v="31"/>
    <x v="1"/>
    <x v="4"/>
    <s v="Se acordó como plazo de ejecución 20 años. Adicionalmente hubo una suspensión de 60 días (del 1 de septiembre de 2022 al 30 de octubre de 2022).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565-2019"/>
    <x v="5"/>
    <s v="ELECTRIFICACIÓN RURALVEREDA SABANETA_x000d__x000a_"/>
    <s v="CARIBEMAR DE LA COSTA S.A.S ESP"/>
    <s v="VÍCTOR PATERNINA"/>
    <x v="2"/>
    <d v="2019-09-18T00:00:00"/>
    <d v="2039-09-17T00:00:00"/>
    <s v="ANDRES FELIPE SIERRA"/>
    <m/>
    <d v="2043-11-17T00:00:00"/>
    <s v="11 NOVIEMBRE"/>
    <n v="2043"/>
    <m/>
    <m/>
    <m/>
    <m/>
    <m/>
    <m/>
    <m/>
    <m/>
    <m/>
    <m/>
    <m/>
    <m/>
    <m/>
    <m/>
    <m/>
    <m/>
    <m/>
    <m/>
    <m/>
    <m/>
    <m/>
    <m/>
    <m/>
    <m/>
    <m/>
    <m/>
    <m/>
    <m/>
    <m/>
    <m/>
    <m/>
    <m/>
    <m/>
    <m/>
    <d v="2025-04-28T00:00:00"/>
    <x v="0"/>
    <x v="1"/>
    <x v="4"/>
    <s v="2 AÑOS"/>
  </r>
  <r>
    <s v="GGC-566-2019"/>
    <x v="5"/>
    <s v="ELECTRIFICACION RURAL VEREDA BELLO HORIZONTE_x000d__x000a_"/>
    <s v="CARIBEMAR DE LA COSTA S.A.S ESP"/>
    <s v="VÍCTOR PATERNINA"/>
    <x v="2"/>
    <d v="2019-09-18T00:00:00"/>
    <d v="2039-09-17T00:00:00"/>
    <s v="SANDRA CAROLINA PULIDO"/>
    <m/>
    <d v="2043-11-17T00:00:00"/>
    <s v="11 NOVIEMBRE"/>
    <n v="2043"/>
    <m/>
    <m/>
    <m/>
    <m/>
    <m/>
    <m/>
    <m/>
    <m/>
    <m/>
    <m/>
    <m/>
    <m/>
    <m/>
    <m/>
    <m/>
    <m/>
    <m/>
    <m/>
    <m/>
    <m/>
    <m/>
    <m/>
    <m/>
    <m/>
    <m/>
    <m/>
    <m/>
    <m/>
    <m/>
    <m/>
    <m/>
    <m/>
    <m/>
    <m/>
    <d v="2025-04-21T00:00:00"/>
    <x v="4"/>
    <x v="1"/>
    <x v="4"/>
    <s v="CONTRATO A 20 AÑOS.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567-2019"/>
    <x v="5"/>
    <s v="Construir infraestructurar eléctrica para ampliar y prestar el servicio de energía eléctrica en condiciones de calidad en las zonas rurarles del Sistema Interconectado Nacional (SIN) ELECTRIFICACIÓN RURAL VEREDA EL GUAMO_x000a_"/>
    <s v="CARIBEMAR DE LA COSTA S.A.S ESP"/>
    <s v="VÍCTOR PATERNINA"/>
    <x v="2"/>
    <d v="2019-09-18T00:00:00"/>
    <d v="2039-09-17T00:00:00"/>
    <s v="DANNY MAURICIO SUAREZ"/>
    <m/>
    <d v="2043-11-17T00:00:00"/>
    <s v="11 NOVIEMBRE"/>
    <n v="2043"/>
    <m/>
    <m/>
    <m/>
    <m/>
    <m/>
    <m/>
    <m/>
    <m/>
    <m/>
    <m/>
    <m/>
    <m/>
    <m/>
    <m/>
    <m/>
    <m/>
    <m/>
    <m/>
    <m/>
    <m/>
    <m/>
    <m/>
    <m/>
    <m/>
    <m/>
    <m/>
    <m/>
    <m/>
    <m/>
    <m/>
    <m/>
    <m/>
    <m/>
    <m/>
    <d v="2025-04-21T00:00:00"/>
    <x v="4"/>
    <x v="1"/>
    <x v="4"/>
    <s v="Se acordó como plazo de ejecución 20 años. Adicionalmente hubo una suspensión de 60 días (del 7 de septiembre de 2022 al 6 de noviembre de 2022).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568-2019"/>
    <x v="5"/>
    <s v="Construir infraestructurar eléctrica para ampliar y prestar el servicio de energía eléctrica en condiciones de calidad en las zonas rurarles del Sistema Interconectado Nacional (SIN) ELECTRIFICACIÓN RURAL VEREDA EL MARTINETE_x000a_"/>
    <s v="CARIBEMAR DE LA COSTA S.A.S ESP"/>
    <s v="VÍCTOR PATERNINA"/>
    <x v="2"/>
    <d v="2019-09-18T00:00:00"/>
    <d v="2039-09-17T00:00:00"/>
    <s v="ANDRES FELIPE SIERRA"/>
    <m/>
    <d v="2043-11-17T00:00:00"/>
    <s v="11 NOVIEMBRE"/>
    <n v="2043"/>
    <m/>
    <m/>
    <m/>
    <m/>
    <m/>
    <m/>
    <m/>
    <m/>
    <m/>
    <m/>
    <m/>
    <m/>
    <m/>
    <m/>
    <m/>
    <m/>
    <m/>
    <m/>
    <m/>
    <m/>
    <m/>
    <m/>
    <m/>
    <m/>
    <m/>
    <m/>
    <m/>
    <m/>
    <m/>
    <m/>
    <m/>
    <m/>
    <m/>
    <m/>
    <d v="2025-04-21T00:00:00"/>
    <x v="4"/>
    <x v="1"/>
    <x v="4"/>
    <s v="2 AÑOS.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569-2019"/>
    <x v="5"/>
    <s v="ELECTRIFICACION RURAL VEREDA MUNDO LINDO_x000d__x000a_"/>
    <s v="CARIBEMAR DE LA COSTA S.A.S ESP"/>
    <s v="VÍCTOR PATERNINA"/>
    <x v="2"/>
    <d v="2019-09-18T00:00:00"/>
    <d v="2039-09-17T00:00:00"/>
    <s v="SANDRA CAROLINA PULIDO"/>
    <m/>
    <d v="2044-03-17T00:00:00"/>
    <s v="03 MARZO"/>
    <n v="2044"/>
    <m/>
    <m/>
    <m/>
    <m/>
    <m/>
    <m/>
    <m/>
    <m/>
    <m/>
    <m/>
    <m/>
    <m/>
    <m/>
    <m/>
    <m/>
    <m/>
    <m/>
    <m/>
    <m/>
    <m/>
    <m/>
    <m/>
    <m/>
    <m/>
    <m/>
    <m/>
    <m/>
    <m/>
    <m/>
    <m/>
    <m/>
    <m/>
    <m/>
    <m/>
    <d v="2025-04-28T00:00:00"/>
    <x v="0"/>
    <x v="1"/>
    <x v="4"/>
    <s v="2 AÑOS"/>
  </r>
  <r>
    <s v="GGC-578-2019"/>
    <x v="5"/>
    <s v="?Análisis, diseño, desarrollo, instalación, puesta en operación, afinamiento y soporte de las adaptaciones o adiciones necesarias en la Plataforma BI-CP de la ANM, para la incorporación, procesamiento y generación de nuevas capacidades de análisis basadas en los datos obtenidos de nuevas fuentes de los titulares mineros?"/>
    <s v="ERNST &amp; YOUNG SAS"/>
    <s v="JHON LEONARDO OLIVARES RIVERA"/>
    <x v="15"/>
    <d v="2019-09-11T00:00:00"/>
    <d v="2019-12-20T00:00:00"/>
    <s v="DANNY MAURICIO SUAREZ"/>
    <m/>
    <d v="2024-05-17T00:00:00"/>
    <s v="05 MAYO"/>
    <n v="2024"/>
    <m/>
    <m/>
    <m/>
    <m/>
    <m/>
    <m/>
    <m/>
    <m/>
    <m/>
    <m/>
    <m/>
    <m/>
    <m/>
    <m/>
    <m/>
    <m/>
    <m/>
    <m/>
    <m/>
    <m/>
    <m/>
    <m/>
    <m/>
    <m/>
    <m/>
    <m/>
    <m/>
    <m/>
    <m/>
    <m/>
    <m/>
    <m/>
    <m/>
    <m/>
    <d v="2025-08-15T00:00:00"/>
    <x v="1"/>
    <x v="1"/>
    <x v="1"/>
    <s v="SECOP I, CONTRATO DEL BID*"/>
  </r>
  <r>
    <s v="GGC-606-2019"/>
    <x v="5"/>
    <s v="Definición del propósito superior del Sector de Minas y Energía, y validación o actualización de la misión y visión, propuesta por la arquitectura empresarial del sector minero energético.  "/>
    <s v="OCC CONSULTING S.A.S."/>
    <s v="LAURA JIMENA MOJICA SALAZAR"/>
    <x v="24"/>
    <m/>
    <d v="2019-04-15T00:00:00"/>
    <s v="ANDRES FELIPE SIERRA"/>
    <m/>
    <d v="2023-09-08T00:00:00"/>
    <s v="09 SEPTIEMBRE"/>
    <n v="2023"/>
    <m/>
    <m/>
    <m/>
    <m/>
    <m/>
    <m/>
    <m/>
    <m/>
    <m/>
    <m/>
    <m/>
    <m/>
    <m/>
    <m/>
    <m/>
    <m/>
    <m/>
    <m/>
    <m/>
    <m/>
    <m/>
    <m/>
    <m/>
    <m/>
    <m/>
    <m/>
    <m/>
    <m/>
    <m/>
    <m/>
    <m/>
    <m/>
    <m/>
    <m/>
    <d v="2025-08-15T00:00:00"/>
    <x v="1"/>
    <x v="1"/>
    <x v="1"/>
    <s v="SECOP I, CONTRATO DEL BID*"/>
  </r>
  <r>
    <s v="GGC-627-2019"/>
    <x v="5"/>
    <s v="CONSTRUCCIÓN ELECTRIFICACIÓN RURAL EN MEDIA Y  BAJA TENSIÓN DE 19 VEREDAS EN EL MUNICIPIO DE SAN JOSÉ DEL GUAVIARE Y 6 VEREDAS EN EL MUNICIPIO EL RETORNO - DEPARTAMENTO DEL GUAVIARE"/>
    <s v="GESTIÓN ENERGETICA S.A. E.S.P. -GENSA."/>
    <s v="CRISTIAN ANDRES DIAZ DURAN"/>
    <x v="2"/>
    <d v="2019-10-31T00:00:00"/>
    <d v="2022-09-28T00:00:00"/>
    <s v="SANDRA CAROLINA PULIDO"/>
    <m/>
    <d v="2026-11-28T00:00:00"/>
    <s v="11 NOVIEMBRE"/>
    <n v="2026"/>
    <m/>
    <m/>
    <m/>
    <m/>
    <m/>
    <m/>
    <m/>
    <m/>
    <m/>
    <m/>
    <m/>
    <m/>
    <m/>
    <m/>
    <m/>
    <m/>
    <m/>
    <m/>
    <m/>
    <m/>
    <m/>
    <m/>
    <m/>
    <m/>
    <m/>
    <m/>
    <m/>
    <m/>
    <m/>
    <m/>
    <m/>
    <m/>
    <m/>
    <m/>
    <d v="2025-07-15T00:00:00"/>
    <x v="29"/>
    <x v="1"/>
    <x v="3"/>
    <s v="2 AÑOS  BILATERAL"/>
  </r>
  <r>
    <s v="GGC-629-2019"/>
    <x v="5"/>
    <s v="Construir infraestructurar eléctrica para ampliar y prestar el servicio de energía eléctrica en condiciones de calidad en las zonas rurarles del Sistema Interconectado Nacional (SIN)CONSTRUCCIÓN DE REDES ELÉCTRICAS DE MEDIA Y BAJA TENSIÓN EN 24 VEREDAS DEL MUNICIPIO DE SAN JOSE DE GUAVIARE_x000a_"/>
    <s v="GESTIÓN ENERGETICA S.A. E.S.P. -GENSA."/>
    <s v="CRISTIAN ANDRES DIAZ DURAN"/>
    <x v="2"/>
    <d v="2019-10-31T00:00:00"/>
    <d v="2022-09-28T00:00:00"/>
    <s v="SONIA PAOLA GARCIA CONTRERAS"/>
    <s v="GUILLERMO ORTIZ GONZALEZ"/>
    <d v="2026-11-28T00:00:00"/>
    <s v="11 NOVIEMBRE"/>
    <n v="2026"/>
    <s v="NEON"/>
    <s v="20/01/2026"/>
    <m/>
    <s v="NEON"/>
    <s v="30/01/2026"/>
    <s v="NEON - 24/03/2026"/>
    <m/>
    <m/>
    <m/>
    <m/>
    <m/>
    <s v="NEON"/>
    <d v="2026-07-04T00:00:00"/>
    <m/>
    <m/>
    <m/>
    <s v="x"/>
    <m/>
    <m/>
    <m/>
    <m/>
    <m/>
    <m/>
    <m/>
    <m/>
    <m/>
    <m/>
    <m/>
    <m/>
    <m/>
    <m/>
    <m/>
    <m/>
    <m/>
    <d v="2026-07-04T00:00:00"/>
    <x v="6"/>
    <x v="2"/>
    <x v="8"/>
    <s v="2 AÑOS  "/>
  </r>
  <r>
    <s v="GGC-663-2019"/>
    <x v="5"/>
    <s v="CONSTRUCCIÓN DE ELECTRIFICACIÓN RURAL EN LAS VEREDAS: PUERTO CACAO, PLAYA ALTA, PLAYA NUEVA Y PUERTO COLOMBIA DEL MUNICIPIO DE PUERTO CONCORDIA, META, CON CIRCUITO DE ALIMENTACIÓN A 13,2 KV DESDE SAN JOSÉ DEL GUAVIARE, DEPARTAMENTO DEL GUAVIARE"/>
    <s v="ELECTRIFICADORA DEL HUILA S.A. E.S.P. "/>
    <s v="RAMIREZ MARTINEZ MARIA VICTORIA"/>
    <x v="2"/>
    <d v="2019-12-09T00:00:00"/>
    <d v="2022-10-20T00:00:00"/>
    <s v="SANDRA CAROLINA PULIDO"/>
    <m/>
    <d v="2027-04-20T00:00:00"/>
    <s v="04 ABRIL"/>
    <n v="2027"/>
    <m/>
    <m/>
    <m/>
    <m/>
    <m/>
    <m/>
    <m/>
    <m/>
    <m/>
    <m/>
    <m/>
    <m/>
    <m/>
    <m/>
    <m/>
    <m/>
    <m/>
    <m/>
    <m/>
    <m/>
    <m/>
    <m/>
    <m/>
    <m/>
    <m/>
    <m/>
    <m/>
    <m/>
    <m/>
    <m/>
    <m/>
    <m/>
    <m/>
    <m/>
    <d v="2025-04-28T00:00:00"/>
    <x v="0"/>
    <x v="1"/>
    <x v="3"/>
    <s v="2 años bilateral"/>
  </r>
  <r>
    <s v="GGC-668-2019"/>
    <x v="5"/>
    <s v="Apoyar desde la ANM en el diseño e implementación de una arquitectura de integración e interoperabilidad de datos y analítica avanzada del Sector Minero Energético. - Equipo de Apoyo Sectorial. "/>
    <s v="CAMILO FERNANDO CORENA GUTIERREZ"/>
    <s v="LAURA JIMENA MOJICA SALAZAR"/>
    <x v="10"/>
    <d v="2019-10-29T00:00:00"/>
    <d v="2019-12-31T00:00:00"/>
    <s v="DANNY MAURICIO SUAREZ"/>
    <m/>
    <d v="2024-05-26T00:00:00"/>
    <s v="05 MAYO"/>
    <n v="2024"/>
    <m/>
    <m/>
    <m/>
    <m/>
    <m/>
    <m/>
    <m/>
    <m/>
    <m/>
    <m/>
    <m/>
    <m/>
    <m/>
    <m/>
    <m/>
    <m/>
    <m/>
    <m/>
    <m/>
    <m/>
    <m/>
    <m/>
    <m/>
    <m/>
    <m/>
    <m/>
    <m/>
    <m/>
    <m/>
    <m/>
    <m/>
    <m/>
    <m/>
    <m/>
    <d v="2025-08-15T00:00:00"/>
    <x v="1"/>
    <x v="1"/>
    <x v="1"/>
    <s v="NO HAY ACTA DE LIQUIDACIÓN"/>
  </r>
  <r>
    <s v="GGC-672-2019"/>
    <x v="5"/>
    <s v="Fortalecer el conocimiento respecto a la formación, evolución, geometrías y ciclos tectono- estratigráficos y definición de estilos estructurales, con la incorporación e integración de información del subsuelo (sísmica y pozos) existentes en la cuenca del Valle Medio del Magdalena a través de la adquisición de licencias de software especializado."/>
    <s v="SCHLUMBERGER SURENCO S.A."/>
    <s v="MARTHA LUCIA TORRES GIRALDO"/>
    <x v="24"/>
    <m/>
    <d v="2019-04-15T00:00:00"/>
    <s v="ANDRES FELIPE SIERRA"/>
    <m/>
    <d v="2023-09-08T00:00:00"/>
    <s v="09 SEPTIEMBRE"/>
    <n v="2023"/>
    <m/>
    <m/>
    <m/>
    <m/>
    <m/>
    <m/>
    <m/>
    <m/>
    <m/>
    <m/>
    <m/>
    <m/>
    <m/>
    <m/>
    <m/>
    <m/>
    <m/>
    <m/>
    <m/>
    <m/>
    <m/>
    <m/>
    <m/>
    <m/>
    <m/>
    <m/>
    <m/>
    <m/>
    <m/>
    <m/>
    <m/>
    <m/>
    <m/>
    <m/>
    <d v="2025-08-15T00:00:00"/>
    <x v="1"/>
    <x v="1"/>
    <x v="1"/>
    <s v="CONTRATO DEL BID*"/>
  </r>
  <r>
    <s v="GGC-683-2019"/>
    <x v="5"/>
    <s v="Contratar el servicio de publicación en el Diario Oficial de los actos administrativos de carácter general y demás documentos de índole oficial que expida el Ministerio de Minas y Energía, de acuerdo con las disposiciones legales vigentes, en el marco de las funciones que le sean propias."/>
    <s v="IMPRENTA NACIONAL DE COLOMBIA"/>
    <s v="ANGELICA MARIA BERMUDEZ RODRIGUEZ"/>
    <x v="24"/>
    <m/>
    <d v="2019-04-15T00:00:00"/>
    <s v="SANDRA CAROLINA PULIDO"/>
    <m/>
    <d v="2023-09-08T00:00:00"/>
    <s v="09 SEPTIEMBRE"/>
    <n v="2023"/>
    <m/>
    <m/>
    <m/>
    <m/>
    <m/>
    <m/>
    <m/>
    <m/>
    <m/>
    <m/>
    <m/>
    <m/>
    <m/>
    <m/>
    <m/>
    <m/>
    <m/>
    <m/>
    <m/>
    <s v="https://www.contratos.gov.co/consultas/detalleProceso.do?numConstancia=19-12-10055728&amp; GGC-683-2019"/>
    <m/>
    <m/>
    <m/>
    <m/>
    <m/>
    <m/>
    <m/>
    <m/>
    <m/>
    <m/>
    <m/>
    <m/>
    <m/>
    <m/>
    <d v="2025-08-13T00:00:00"/>
    <x v="1"/>
    <x v="1"/>
    <x v="0"/>
    <s v="CONTRATO LIQUIDADO SECOP I¨¨"/>
  </r>
  <r>
    <s v="GGC-686-2019"/>
    <x v="5"/>
    <s v="Aunar esfuerzos técnicos y financieros para la implementación de la Estrategia de Relacionamiento Territorial del sector minero energético en los departamentos de Antioquia y La Guajira, que permita fortalecer la confianza entre gobierno y territorios, la generación de capacidades locales para el desarrollo sostenible y la habilitación de espacios de dialogo."/>
    <s v="PROGRAMA DE LAS NACIONES UNIDAS PARA EL DESARROLLO - PNUD"/>
    <s v="LUISA FERNANDA BACCA BENAVIDES"/>
    <x v="8"/>
    <d v="2019-11-06T00:00:00"/>
    <d v="2019-12-31T00:00:00"/>
    <s v="DANNY MAURICIO SUAREZ"/>
    <m/>
    <d v="2024-05-26T00:00:00"/>
    <s v="05 MAYO"/>
    <n v="2024"/>
    <m/>
    <m/>
    <m/>
    <m/>
    <m/>
    <m/>
    <m/>
    <m/>
    <m/>
    <m/>
    <m/>
    <m/>
    <m/>
    <m/>
    <m/>
    <m/>
    <m/>
    <m/>
    <m/>
    <s v=" "/>
    <m/>
    <m/>
    <m/>
    <m/>
    <m/>
    <m/>
    <m/>
    <m/>
    <m/>
    <m/>
    <m/>
    <m/>
    <m/>
    <m/>
    <d v="2025-08-15T00:00:00"/>
    <x v="1"/>
    <x v="1"/>
    <x v="1"/>
    <s v="CONTRATO DEL PNUD** SE REGIRA POR LEYES INTERNACIONALES"/>
  </r>
  <r>
    <s v="GGC-709-2019"/>
    <x v="5"/>
    <s v="CONSTRUCCIÓN DE REDES ELÉCTRICAS EN ZONA RURAL DE 19 MUNICIPIOS DEL DEPARTAMENTO DE CUNDINAMARCA"/>
    <s v="CODENSA S.A. E.S.P"/>
    <s v="RAMIREZ MARTINEZ MARIA VICTORIA"/>
    <x v="2"/>
    <d v="2019-12-06T00:00:00"/>
    <d v="2039-12-05T00:00:00"/>
    <s v="ANDRES FELIPE SIERRA"/>
    <m/>
    <d v="2044-02-05T00:00:00"/>
    <s v="02 FEBRERO"/>
    <n v="2044"/>
    <m/>
    <m/>
    <m/>
    <m/>
    <m/>
    <m/>
    <m/>
    <m/>
    <m/>
    <m/>
    <m/>
    <m/>
    <m/>
    <m/>
    <m/>
    <m/>
    <m/>
    <m/>
    <m/>
    <m/>
    <m/>
    <m/>
    <m/>
    <m/>
    <m/>
    <m/>
    <m/>
    <m/>
    <m/>
    <m/>
    <m/>
    <m/>
    <m/>
    <m/>
    <d v="2025-07-15T00:00:00"/>
    <x v="29"/>
    <x v="1"/>
    <x v="4"/>
    <m/>
  </r>
  <r>
    <s v="GGC-717-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OCAÑA, DEPARTAMENTO NORTE DESANTANDER&quot;, el cual será construido por el ADMINISTRADOR bajo su responsabilidad, en los términos del presente Contrato, para la entrega al MINISTERIO y el cual es financiado con el Fondo de Apoyo Financiero para la Energización de las Zonas Rurales interconectadas - FAER._x000a_"/>
    <s v="CENTRALES ELÉCTRICAS DEL NORTE DE SANTANDER S.A. E.S.P."/>
    <s v="VÍCTOR PATERNINA"/>
    <x v="2"/>
    <d v="2019-12-16T00:00:00"/>
    <d v="2039-12-15T00:00:00"/>
    <s v="SANDRA CAROLINA PULIDO"/>
    <m/>
    <d v="2044-06-15T00:00:00"/>
    <s v="06 JUNIO"/>
    <n v="2044"/>
    <m/>
    <m/>
    <m/>
    <m/>
    <m/>
    <m/>
    <m/>
    <m/>
    <m/>
    <m/>
    <m/>
    <m/>
    <m/>
    <m/>
    <m/>
    <m/>
    <m/>
    <m/>
    <m/>
    <m/>
    <m/>
    <m/>
    <m/>
    <m/>
    <m/>
    <m/>
    <m/>
    <m/>
    <m/>
    <m/>
    <m/>
    <m/>
    <m/>
    <m/>
    <d v="2025-04-21T00:00:00"/>
    <x v="4"/>
    <x v="1"/>
    <x v="4"/>
    <s v="El presente contrato tiene como plazo de ejecución contractual  20 años y se encuentra en ejecucion.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718-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HACARI, DEPARTAMENTO DE NORTE DE SANTANDER&quot;, el cual será construido por el ADMINISTRADOR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6T00:00:00"/>
    <d v="2039-12-15T00:00:00"/>
    <s v="DANNY MAURICIO SUAREZ"/>
    <m/>
    <d v="2044-06-15T00:00:00"/>
    <s v="06 JUNIO"/>
    <n v="2044"/>
    <m/>
    <m/>
    <m/>
    <m/>
    <m/>
    <m/>
    <m/>
    <m/>
    <m/>
    <m/>
    <m/>
    <m/>
    <m/>
    <m/>
    <m/>
    <m/>
    <m/>
    <m/>
    <m/>
    <m/>
    <m/>
    <m/>
    <m/>
    <m/>
    <m/>
    <m/>
    <m/>
    <m/>
    <m/>
    <m/>
    <m/>
    <m/>
    <m/>
    <m/>
    <d v="2025-04-21T00:00:00"/>
    <x v="4"/>
    <x v="1"/>
    <x v="4"/>
    <s v="Contrato A 20 AÑOS, 2 SUSPENSIONES (1a del 23 de nero de 2023 al 22 de febrero de 2023) y (2a del 23 de marzo de 2023 al 22 de junio de 2023).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720-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LA ESPERANZA, DEPARTAMENTO DE NORTE DE SANTANDER&quot;, el cual será construido por el ADMINISTRADOR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6T00:00:00"/>
    <d v="2039-12-15T00:00:00"/>
    <s v="ANDRES FELIPE SIERRA"/>
    <m/>
    <d v="2044-06-15T00:00:00"/>
    <s v="06 JUNIO"/>
    <n v="2044"/>
    <m/>
    <m/>
    <m/>
    <m/>
    <m/>
    <m/>
    <m/>
    <m/>
    <m/>
    <m/>
    <m/>
    <m/>
    <m/>
    <m/>
    <m/>
    <m/>
    <m/>
    <m/>
    <m/>
    <m/>
    <m/>
    <m/>
    <m/>
    <m/>
    <m/>
    <m/>
    <m/>
    <m/>
    <m/>
    <m/>
    <m/>
    <m/>
    <m/>
    <m/>
    <d v="2025-04-21T00:00:00"/>
    <x v="4"/>
    <x v="1"/>
    <x v="4"/>
    <s v="En ejecución, tiene un plazo de 20 años-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721-2019"/>
    <x v="5"/>
    <s v="Ampliación de la cobertura y satisfacción de la demanda de energía en las Zonas No Interconectadas - ZNI, mediante la instalación de soluciones solares fotovoltaicas, según el Proyecto ?CONSTRUCCIÓN, IMPLEMENTACIÓN Y PUESTA EN FUNCIONAMIENTO DE SOLUCIONES CON FUENTES NO CONVENCIONALES DE ENERGÍA (FNCE) CON SISTEMAS DE ENERGÍA SOLAR FOTOVOLTAICA EN LAS ZONAS NO INTERCONECTADAS (ZNI) DE LAS LOCALIDADES, SANTA ROSA, YURI, LAGUNA NIÑAL, BACHACO, MATRACA, LAGUNA MURE, PUERTO VALENCIA, GARZA MORICHAL, SABANITAS, CAÑO COLORADO, LA ESPERANZA, SANTA RITA, BERROCAL, YURIZAL, TIGRE, CARTAGENA, SEJAL, TABAQUEN, SAN JOSE, MANACAL, TONINA, NIÑAL, DANACO, PUNTA BRAVA, FRITO TSIPANAPE, CATANACUNAME, SABANITA, SANTA FE, PLAYA BLANCA, PUNTA BARBOSA, SANTA MARTA, CAPACO, BUENA VISTA, PUNTA DE ANGEL, CHAVENY, DUCUTIBAPO, CARRIZAL, CABEZÓN, GALILEA, SAN RAFAEL, PORVENIR, FRONTERA Y GUADALUPE, DEL DEPARTAMENTO DEL GUANIA?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VÍCTOR PATERNINA"/>
    <x v="2"/>
    <d v="2020-10-30T00:00:00"/>
    <d v="2027-11-29T00:00:00"/>
    <s v="SANDRA CAROLINA PULIDO"/>
    <m/>
    <d v="2030-07-27T00:00:00"/>
    <s v="07 JULIO"/>
    <n v="2030"/>
    <m/>
    <m/>
    <m/>
    <m/>
    <m/>
    <m/>
    <m/>
    <m/>
    <m/>
    <m/>
    <m/>
    <m/>
    <m/>
    <m/>
    <m/>
    <m/>
    <m/>
    <m/>
    <m/>
    <m/>
    <m/>
    <m/>
    <m/>
    <m/>
    <m/>
    <m/>
    <m/>
    <m/>
    <m/>
    <m/>
    <m/>
    <m/>
    <m/>
    <m/>
    <d v="2025-04-21T00:00:00"/>
    <x v="4"/>
    <x v="1"/>
    <x v="4"/>
    <s v="El contrato tiene un plazo de 85 meses  y 1 mes) por lo cual sigue vigente y en ejecución.  se liquidará en un término de 180 dias contados a partir de la fecha de suscripción del acta de entrega de los bienes "/>
  </r>
  <r>
    <s v="GGC-722-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PEDRO MUNICIPIO DE TAD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DANNY MAURICIO SUAREZ"/>
    <m/>
    <d v="2044-03-14T00:00:00"/>
    <s v="03 MARZO"/>
    <n v="2044"/>
    <m/>
    <m/>
    <m/>
    <m/>
    <m/>
    <m/>
    <m/>
    <m/>
    <m/>
    <m/>
    <m/>
    <m/>
    <m/>
    <m/>
    <m/>
    <m/>
    <m/>
    <m/>
    <m/>
    <m/>
    <m/>
    <m/>
    <m/>
    <m/>
    <m/>
    <m/>
    <m/>
    <m/>
    <m/>
    <m/>
    <m/>
    <m/>
    <m/>
    <m/>
    <d v="2025-04-21T00:00:00"/>
    <x v="4"/>
    <x v="1"/>
    <x v="4"/>
    <s v="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r>
  <r>
    <s v="GGC-72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NUEVO MUNICIPIO DE RIO IR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08T00:00:00"/>
    <d v="2040-04-07T00:00:00"/>
    <s v="ANDRES FELIPE SIERRA"/>
    <m/>
    <d v="2044-06-07T00:00:00"/>
    <s v="06 JUNIO"/>
    <n v="2044"/>
    <m/>
    <m/>
    <m/>
    <m/>
    <m/>
    <m/>
    <m/>
    <m/>
    <m/>
    <m/>
    <m/>
    <m/>
    <m/>
    <m/>
    <m/>
    <m/>
    <m/>
    <m/>
    <m/>
    <m/>
    <m/>
    <m/>
    <m/>
    <m/>
    <m/>
    <m/>
    <m/>
    <m/>
    <m/>
    <m/>
    <m/>
    <m/>
    <m/>
    <m/>
    <d v="2025-04-21T00:00:00"/>
    <x v="4"/>
    <x v="1"/>
    <x v="4"/>
    <s v="En ejecución, tiene un plazo de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2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CASCORBA SECTOR BUENA VISTA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08T00:00:00"/>
    <d v="2040-04-07T00:00:00"/>
    <s v="SANDRA CAROLINA PULIDO"/>
    <m/>
    <d v="2044-06-07T00:00:00"/>
    <s v="06 JUNIO"/>
    <n v="2044"/>
    <m/>
    <m/>
    <m/>
    <m/>
    <m/>
    <m/>
    <m/>
    <m/>
    <m/>
    <m/>
    <m/>
    <m/>
    <m/>
    <m/>
    <m/>
    <m/>
    <m/>
    <m/>
    <m/>
    <m/>
    <m/>
    <m/>
    <m/>
    <m/>
    <m/>
    <m/>
    <m/>
    <m/>
    <m/>
    <m/>
    <m/>
    <m/>
    <m/>
    <m/>
    <d v="2025-04-21T00:00:00"/>
    <x v="4"/>
    <x v="1"/>
    <x v="4"/>
    <s v="En ejecución, tiene un plazo de 20 años -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2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PALENQUE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08T00:00:00"/>
    <d v="2040-04-07T00:00:00"/>
    <s v="DANNY MAURICIO SUAREZ"/>
    <m/>
    <d v="2044-06-07T00:00:00"/>
    <s v="06 JUNIO"/>
    <n v="2044"/>
    <m/>
    <m/>
    <m/>
    <m/>
    <m/>
    <m/>
    <m/>
    <m/>
    <m/>
    <m/>
    <m/>
    <m/>
    <m/>
    <m/>
    <m/>
    <m/>
    <m/>
    <m/>
    <m/>
    <m/>
    <m/>
    <m/>
    <m/>
    <m/>
    <m/>
    <m/>
    <m/>
    <m/>
    <m/>
    <m/>
    <m/>
    <m/>
    <m/>
    <m/>
    <d v="2025-04-21T00:00:00"/>
    <x v="4"/>
    <x v="1"/>
    <x v="4"/>
    <s v="Contrato A 20 AÑOS, 1 SUSPENSIÓN (del 23 de octubre de 2023 al 8 de diciembre de 2023)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2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PLAYITA SECTOR PLAYÓN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08T00:00:00"/>
    <d v="2040-04-07T00:00:00"/>
    <s v="ANDRES FELIPE SIERRA"/>
    <m/>
    <d v="2044-06-07T00:00:00"/>
    <s v="06 JUNIO"/>
    <n v="2044"/>
    <m/>
    <m/>
    <m/>
    <m/>
    <m/>
    <m/>
    <m/>
    <m/>
    <m/>
    <m/>
    <m/>
    <m/>
    <m/>
    <m/>
    <m/>
    <m/>
    <m/>
    <m/>
    <m/>
    <m/>
    <m/>
    <m/>
    <m/>
    <m/>
    <m/>
    <m/>
    <m/>
    <m/>
    <m/>
    <m/>
    <m/>
    <m/>
    <m/>
    <m/>
    <d v="2025-04-21T00:00:00"/>
    <x v="4"/>
    <x v="1"/>
    <x v="4"/>
    <s v="En ejecución, tiene un plazo de 20 años -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2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AVELINA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28T00:00:00"/>
    <d v="2040-04-27T00:00:00"/>
    <s v="SANDRA CAROLINA PULIDO"/>
    <m/>
    <d v="2044-04-27T00:00:00"/>
    <s v="04 ABRIL"/>
    <n v="2044"/>
    <m/>
    <m/>
    <m/>
    <m/>
    <m/>
    <m/>
    <m/>
    <m/>
    <m/>
    <m/>
    <m/>
    <m/>
    <m/>
    <m/>
    <m/>
    <m/>
    <m/>
    <m/>
    <m/>
    <m/>
    <m/>
    <m/>
    <m/>
    <m/>
    <m/>
    <m/>
    <m/>
    <m/>
    <m/>
    <m/>
    <m/>
    <m/>
    <m/>
    <m/>
    <d v="2025-04-21T00:00:00"/>
    <x v="4"/>
    <x v="1"/>
    <x v="4"/>
    <s v="En ejecución, tiene un plazo de 20 años esta en la etapa de AOM, se menciona que se cerro la actividad de Administración de la Construcción y Puesta en Operación, del Contrato PRONE GGC No. 727 de 2019, suscrito entre el Ministerio de Minas y Energía y la EMPRESA DISTRIBUIDORA DEL PACÍFICO S.A. E.S.P. – DISPAC S.A. E.S.P."/>
  </r>
  <r>
    <s v="GGC-72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BOSQUES DE LA PLATINA MUNICIPIO DE QUIBD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DANNY MAURICIO SUAREZ"/>
    <m/>
    <d v="2044-03-14T00:00:00"/>
    <s v="03 MARZO"/>
    <n v="2044"/>
    <m/>
    <m/>
    <m/>
    <m/>
    <m/>
    <m/>
    <m/>
    <m/>
    <m/>
    <m/>
    <m/>
    <m/>
    <m/>
    <m/>
    <m/>
    <m/>
    <m/>
    <m/>
    <m/>
    <m/>
    <m/>
    <m/>
    <m/>
    <m/>
    <m/>
    <m/>
    <m/>
    <m/>
    <m/>
    <m/>
    <m/>
    <m/>
    <m/>
    <m/>
    <d v="2025-04-21T00:00:00"/>
    <x v="4"/>
    <x v="1"/>
    <x v="4"/>
    <s v="Contrato A 20 AÑOS, 1 SUSPENSIÓN (del 11 de noviembre de 2021 al 25 de noviembre de 2023)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0-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ALTOS DE CABI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ANDRES FELIPE SIERRA"/>
    <m/>
    <d v="2044-03-14T00:00:00"/>
    <s v="03 MARZO"/>
    <n v="2044"/>
    <m/>
    <m/>
    <m/>
    <m/>
    <m/>
    <m/>
    <m/>
    <m/>
    <m/>
    <m/>
    <m/>
    <m/>
    <m/>
    <m/>
    <m/>
    <m/>
    <m/>
    <m/>
    <m/>
    <m/>
    <m/>
    <m/>
    <m/>
    <m/>
    <m/>
    <m/>
    <m/>
    <m/>
    <m/>
    <m/>
    <m/>
    <m/>
    <m/>
    <m/>
    <d v="2025-04-21T00:00:00"/>
    <x v="4"/>
    <x v="1"/>
    <x v="4"/>
    <s v="En ejecución, tiene un plazo de 20 años -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MINUTO DE DIOS MUNICIPIO DE BAGAD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SANDRA CAROLINA PULIDO"/>
    <m/>
    <d v="2044-03-14T00:00:00"/>
    <s v="03 MARZO"/>
    <n v="2044"/>
    <m/>
    <m/>
    <m/>
    <m/>
    <m/>
    <m/>
    <m/>
    <m/>
    <m/>
    <m/>
    <m/>
    <m/>
    <m/>
    <m/>
    <m/>
    <m/>
    <m/>
    <m/>
    <m/>
    <m/>
    <m/>
    <m/>
    <m/>
    <m/>
    <m/>
    <m/>
    <m/>
    <m/>
    <m/>
    <m/>
    <m/>
    <m/>
    <m/>
    <m/>
    <d v="2025-04-21T00:00:00"/>
    <x v="4"/>
    <x v="1"/>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2-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AMPLIACIÓN DE REDES ELECTRICAS DE MEDIA Y BAJA TENSIÓN EN LAS VEREDAS LA BRASILIA, GUAMALITO,  LA CHIGUIRA, ROSABLANCA, PUERTO CAIMAN, SAN MIGUEL, LOS JARDINES, SAN JOSE DE CARANAL, VILLA NUEVA, FILIPINITAS, GUAIMARAL, CAMPO CINCO, EL RECREO, LOS CHORROS, POTOSI, LA PAZ, EL AMPARO, CAMPO ALEGRE, EL PROGRESO, BARRANQUILLITA, PUERTO NUEVO, LAS ACACIAS, LAS BANCAS, LA PESQUERA, EL DIAMANTE, MUNICIPIO DE ARAUQUITA, DEPARTAMENTO DE ARAUCA?, el cual será construido por el OPERADOR DE RED bajo su responsabilidad, en los términos del presente Contrato, para la entrega al MINISTERIO y el cual es financiado con el Fondo de Apoyo Financiero para la Energización de las Zonas Rurales Interconectadas - FAER. _x000d__x000a_"/>
    <s v="EMPRESA DE ENERGIA DE ARAUCA"/>
    <s v="VÍCTOR PATERNINA"/>
    <x v="2"/>
    <d v="2019-12-06T00:00:00"/>
    <d v="2039-12-05T00:00:00"/>
    <s v="DANNY MAURICIO SUAREZ"/>
    <m/>
    <d v="2044-02-05T00:00:00"/>
    <s v="02 FEBRERO"/>
    <n v="2044"/>
    <m/>
    <m/>
    <m/>
    <m/>
    <m/>
    <m/>
    <m/>
    <m/>
    <m/>
    <m/>
    <m/>
    <m/>
    <m/>
    <m/>
    <m/>
    <m/>
    <m/>
    <m/>
    <m/>
    <m/>
    <m/>
    <m/>
    <m/>
    <m/>
    <m/>
    <m/>
    <m/>
    <m/>
    <m/>
    <m/>
    <m/>
    <m/>
    <m/>
    <m/>
    <d v="2025-04-21T00:00:00"/>
    <x v="4"/>
    <x v="1"/>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DEL CARMEN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28T00:00:00"/>
    <d v="2040-04-27T00:00:00"/>
    <s v="ANDRES FELIPE SIERRA"/>
    <m/>
    <d v="2044-06-27T00:00:00"/>
    <s v="06 JUNIO"/>
    <n v="2044"/>
    <m/>
    <m/>
    <m/>
    <m/>
    <m/>
    <m/>
    <m/>
    <m/>
    <m/>
    <m/>
    <m/>
    <m/>
    <m/>
    <m/>
    <m/>
    <m/>
    <m/>
    <m/>
    <m/>
    <m/>
    <m/>
    <m/>
    <m/>
    <m/>
    <m/>
    <m/>
    <m/>
    <m/>
    <m/>
    <m/>
    <m/>
    <m/>
    <m/>
    <m/>
    <d v="2025-04-21T00:00:00"/>
    <x v="4"/>
    <x v="1"/>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LOS BARRIOS VILLA LUCÍA Y RAMÍREZ MUNICIPIO DE FORTUL DEPARTAMENTO DE ARAUCA, el cual será ejecutado por el OPERADOR DE RED bajo su responsabilidad, en los términos del presente Contrato, para la entrega al MINISTERIO y el cual es financiado con fondos del Programa de Normalización de Redes Eléctricas- PRONE_x000d__x000a_"/>
    <s v="EMPRESA DE ENERGIA DE ARAUCA"/>
    <s v="VÍCTOR PATERNINA"/>
    <x v="2"/>
    <d v="2019-12-20T00:00:00"/>
    <d v="2039-12-19T00:00:00"/>
    <s v="SANDRA CAROLINA PULIDO"/>
    <m/>
    <d v="2044-02-27T00:00:00"/>
    <s v="02 FEBRERO"/>
    <n v="2044"/>
    <m/>
    <m/>
    <m/>
    <m/>
    <m/>
    <m/>
    <m/>
    <m/>
    <m/>
    <m/>
    <m/>
    <m/>
    <m/>
    <m/>
    <m/>
    <m/>
    <m/>
    <m/>
    <m/>
    <m/>
    <m/>
    <m/>
    <m/>
    <m/>
    <m/>
    <m/>
    <m/>
    <m/>
    <m/>
    <m/>
    <m/>
    <m/>
    <m/>
    <m/>
    <d v="2025-04-21T00:00:00"/>
    <x v="4"/>
    <x v="1"/>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6-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MEDIA Y BAJA TENSIÓN PARA DIEZ VEREDAS EN EL MUNICIPIO DE SAN VICENTEDEL CAGUAN DEPARTAMENTO DEL CAQUETÁ?, el cual será construido por el OPERADOR DE RED bajo su responsabilidad, en los términos del presente Contrato, para la entrega al MINISTERIO y el cual es financiado con el Fondo de Apoyo Financiero para la Energización de las Zonas Rurales Interconectadas - FAER. _x000d__x000a_"/>
    <s v="ELECTRIFICADORA DEL CAQUETA S.A. E.S.P."/>
    <s v="VÍCTOR PATERNINA"/>
    <x v="2"/>
    <d v="2019-12-20T00:00:00"/>
    <d v="2039-12-19T00:00:00"/>
    <s v="DANNY MAURICIO SUAREZ"/>
    <m/>
    <d v="2044-02-19T00:00:00"/>
    <s v="02 FEBRERO"/>
    <n v="2044"/>
    <m/>
    <m/>
    <m/>
    <m/>
    <m/>
    <m/>
    <m/>
    <m/>
    <m/>
    <m/>
    <m/>
    <m/>
    <m/>
    <m/>
    <m/>
    <m/>
    <m/>
    <m/>
    <m/>
    <m/>
    <m/>
    <m/>
    <m/>
    <m/>
    <m/>
    <m/>
    <m/>
    <m/>
    <m/>
    <m/>
    <m/>
    <m/>
    <m/>
    <m/>
    <d v="2025-04-21T00:00:00"/>
    <x v="4"/>
    <x v="1"/>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ÁLAMOS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ANDRES FELIPE SIERRA"/>
    <m/>
    <d v="2044-03-14T00:00:00"/>
    <s v="03 MARZO"/>
    <n v="2044"/>
    <m/>
    <m/>
    <m/>
    <m/>
    <m/>
    <m/>
    <m/>
    <m/>
    <m/>
    <m/>
    <m/>
    <m/>
    <m/>
    <m/>
    <m/>
    <m/>
    <m/>
    <m/>
    <m/>
    <m/>
    <m/>
    <m/>
    <m/>
    <m/>
    <m/>
    <m/>
    <m/>
    <m/>
    <m/>
    <m/>
    <m/>
    <m/>
    <m/>
    <m/>
    <d v="2025-04-21T00:00:00"/>
    <x v="4"/>
    <x v="1"/>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8-2019"/>
    <x v="5"/>
    <s v="Ampliación de la cobertura y satisfacción de la demanda de energía en las Zonas No Interconectadas - ZNI, mediante la instalación de soluciones solares fotovoltaicas, según el Proyecto ?CONSTRUCCIÓN DE SOLUCIONES FOTOVOLTAICAS INDIVIDUALES PARA 986 VIVIENDAS RURALES EN LAS ZONAS NO INTERCONECTADAS DEL MUNICIPIO DE LA MACARENA EN EL DEPARTAMENTO DEL META?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LECTRIFICADORA DEL CAQUETA S.A. E.S.P."/>
    <s v="VÍCTOR PATERNINA"/>
    <x v="2"/>
    <d v="2020-11-25T00:00:00"/>
    <d v="2028-01-24T00:00:00"/>
    <s v="SANDRA CAROLINA PULIDO"/>
    <m/>
    <d v="2030-09-23T00:00:00"/>
    <s v="09 SEPTIEMBRE"/>
    <n v="2030"/>
    <m/>
    <m/>
    <m/>
    <m/>
    <m/>
    <m/>
    <m/>
    <m/>
    <m/>
    <m/>
    <m/>
    <m/>
    <m/>
    <m/>
    <m/>
    <m/>
    <m/>
    <m/>
    <m/>
    <m/>
    <m/>
    <m/>
    <m/>
    <m/>
    <m/>
    <m/>
    <m/>
    <m/>
    <m/>
    <m/>
    <m/>
    <m/>
    <m/>
    <m/>
    <d v="2025-04-21T00:00:00"/>
    <x v="4"/>
    <x v="1"/>
    <x v="4"/>
    <s v="El contrato tiene un plazo de 87 meses  7 años y 2 meses) por lo cual sigue vigente y en ejecución.  se liquidará en un término de 180 dias contados a partir de la fecha de suscripción del acta de entrega de los bienes "/>
  </r>
  <r>
    <s v="GGC-739-2019"/>
    <x v="5"/>
    <s v="Ampliación de la cobertura y satisfacción de la demanda de energía en las Zonas No Interconectadas - ZNI, mediante la instalación de soluciones solares fotovoltaicas, según el Proyecto ?CONSTRUCCIÓN DE SISTEMAS DE ENERGÍA SOLAR FOTOVOLTAICA PARA   ZONAS   NO INTERCONECTADAS EN    17    VEREDAS DEL  MUNICIPIO  DE SOLANO, DEPARTAMENTO DEL CAQUETÁ?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LECTRIFICADORA DEL CAQUETA S.A. E.S.P."/>
    <s v="VÍCTOR PATERNINA"/>
    <x v="2"/>
    <d v="2020-11-25T00:00:00"/>
    <d v="2027-02-25T00:00:00"/>
    <s v="GUILLERMO ANDRES LONDOÑO"/>
    <m/>
    <d v="2029-10-24T00:00:00"/>
    <s v="10 OCTUBRE"/>
    <n v="2029"/>
    <m/>
    <m/>
    <m/>
    <m/>
    <m/>
    <m/>
    <m/>
    <m/>
    <m/>
    <m/>
    <m/>
    <m/>
    <m/>
    <m/>
    <m/>
    <m/>
    <m/>
    <m/>
    <m/>
    <m/>
    <m/>
    <m/>
    <m/>
    <m/>
    <m/>
    <m/>
    <m/>
    <m/>
    <m/>
    <m/>
    <m/>
    <m/>
    <m/>
    <m/>
    <d v="2025-04-22T00:00:00"/>
    <x v="4"/>
    <x v="1"/>
    <x v="4"/>
    <s v="TERMINACION Y BALANCE FINANCIERO"/>
  </r>
  <r>
    <s v="GGC-740-2019"/>
    <x v="5"/>
    <s v="Ampliación de la cobertura y satisfacción de la demanda de energía en las Zonas No Interconectadas - ZNI, mediante la instalación de soluciones solares fotovoltaicas, según el Proyecto ?CONSTRUCCIÓN DE SISTEMAS DE ENERGÍA SOLAR FOTOVOLTAICA PARA   ZONAS   NO INTERCONECTADAS EN    21    VEREDAS DEL  MUNICIPIO  DE PUERTO RICO, DEPARTAMENTO DEL CAQUETÁ?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LECTRIFICADORA DEL CAQUETA S.A. E.S.P."/>
    <s v="VÍCTOR PATERNINA"/>
    <x v="2"/>
    <d v="2020-11-25T00:00:00"/>
    <d v="2027-06-24T00:00:00"/>
    <s v="ANDRES FELIPE SIERRA"/>
    <m/>
    <d v="2030-02-21T00:00:00"/>
    <s v="02 FEBRERO"/>
    <n v="2030"/>
    <m/>
    <m/>
    <m/>
    <m/>
    <m/>
    <m/>
    <m/>
    <m/>
    <m/>
    <m/>
    <m/>
    <m/>
    <m/>
    <m/>
    <m/>
    <m/>
    <m/>
    <m/>
    <m/>
    <m/>
    <m/>
    <m/>
    <m/>
    <m/>
    <m/>
    <m/>
    <m/>
    <m/>
    <m/>
    <m/>
    <m/>
    <m/>
    <m/>
    <m/>
    <d v="2025-04-22T00:00:00"/>
    <x v="4"/>
    <x v="1"/>
    <x v="4"/>
    <s v="En ejecución, tiene un plazo de 79 meses (6 años y 7 meses) se liquidará en un término de 180 dias contados a partir de la fecha de suscripción del acta de entrega de los bienes "/>
  </r>
  <r>
    <s v="GGC-741-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AMPLIACIÓN ELECTRIFICACIÓN VEREDAS CUATRO ESQUINAS, EL AMPARO, EL PROGRESO FASE II, EL TRIUNFO, ESPERANZA, JAVILLAL, ESTACIÓN NEIRA, FILIPINAS, GUAYACÀN, LA COLORADA, LA CRISTALINA, LA PAZ, LA UNIÓN, LAS PALMAS, LOS ANGELITOS A, LOS CHORROS, LOS LAURELES, LOS PAJAROS, NUEVA JERUSALEN, NUEVO MUNDO, MASAGUAROS, PERALONZO, PUEBLO NUEVO, SAN CARLOS, SANTA ISABEL, SINAI Y TOTUNAL DEL MUNICIPIO DE ARAUQUITA, DEPARTAMENTO DE ARAUCA?,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EMPRESA DE ENERGIA DE ARAUCA"/>
    <s v="VÍCTOR PATERNINA"/>
    <x v="2"/>
    <d v="2019-12-06T00:00:00"/>
    <d v="2039-12-05T00:00:00"/>
    <s v="SANDRA CAROLINA PULIDO"/>
    <m/>
    <d v="2044-02-04T00:00:00"/>
    <s v="02 FEBRERO"/>
    <n v="2044"/>
    <m/>
    <m/>
    <m/>
    <m/>
    <m/>
    <m/>
    <m/>
    <m/>
    <m/>
    <m/>
    <m/>
    <m/>
    <m/>
    <m/>
    <m/>
    <m/>
    <m/>
    <m/>
    <m/>
    <m/>
    <m/>
    <m/>
    <m/>
    <m/>
    <m/>
    <m/>
    <m/>
    <m/>
    <m/>
    <m/>
    <m/>
    <m/>
    <m/>
    <m/>
    <d v="2025-04-23T00:00:00"/>
    <x v="4"/>
    <x v="1"/>
    <x v="4"/>
    <s v="En ejecución, tiene un plazo estipulado de 20 años- el acta de inicio no tiene fecha, se estan contando los términos desde la suscripción del contrato.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ANTONI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DANNY MAURICIO SUAREZ"/>
    <m/>
    <d v="2044-03-14T00:00:00"/>
    <s v="03 MARZ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VILLA SUSANA, DEL MUNICIPIO DE FLORENCIA,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ANDRES FELIPE SIERRA"/>
    <m/>
    <d v="2044-02-19T00:00:00"/>
    <s v="02 FEBRER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PRIMERO DE AGOSTO, DEL MUNICIPIO DEL PAUJIL,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SANDRA CAROLINA PULIDO"/>
    <m/>
    <d v="2044-02-19T00:00:00"/>
    <s v="02 FEBRER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LA ESPERANZA, DEL MUNICIPIO DE SAN VICENTE DEL CAGUÁN,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DANNY MAURICIO SUAREZ"/>
    <m/>
    <d v="2044-02-19T00:00:00"/>
    <s v="02 FEBRER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PORTAL AMAZÓNICO, DEL MUNICIPIO DE FLORENCIA,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ANDRES FELIPE SIERRA"/>
    <m/>
    <d v="2044-02-19T00:00:00"/>
    <s v="02 FEBRER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8-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EL PRADO, DEL MUNICIPIO DE SOLITA,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SANDRA CAROLINA PULIDO"/>
    <m/>
    <d v="2044-02-19T00:00:00"/>
    <s v="02 FEBRER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NUEVO PAUJIL, DEL MUNICIPIO DEL PAUJIL,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DANNY MAURICIO SUAREZ"/>
    <m/>
    <d v="2044-02-19T00:00:00"/>
    <s v="02 FEBRER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LOS BARRIOS EL BOSQUE, LAS BRISAS Y LOS CRISTALES MUNICIPIO DE TAME DEPARTAMENTO DE ARAUCA, el cual será ejecutado por el OPERADOR DE RED bajo su responsabilidad, en los términos del presente Contrato, para la entrega al MINISTERIO y el cual es financiado con fondos del Programa de Normalización de Redes Eléctricas- PRONE._x000d__x000a_"/>
    <s v="EMPRESA DE ENERGIA DE ARAUCA"/>
    <s v="VÍCTOR PATERNINA"/>
    <x v="2"/>
    <d v="2019-12-20T00:00:00"/>
    <d v="2039-12-19T00:00:00"/>
    <s v="ANDRES FELIPE SIERRA"/>
    <m/>
    <d v="2044-02-19T00:00:00"/>
    <s v="02 FEBRER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ELÉCTRICAS EN MEDIA Y BAJA TENSIÓN PARA LA NORMALIZACIÓN DEL BARRIO LA GRAMA EN EL MUNICIPIO DE VISTAHERMOSA META, el cual será ejecutado por el OPERADOR DE RED bajo su responsabilidad, en los términos del presente Contrato, para la entrega al MINISTERIO y el cual es financiado con fondos del Programa de Normalización de Redes Eléctricas- PRONE_x000d__x000a_"/>
    <s v="ELECTRIFICADORA DEL META S.A.,E.S.P."/>
    <s v="VÍCTOR PATERNINA"/>
    <x v="2"/>
    <d v="2020-03-16T00:00:00"/>
    <d v="2040-03-15T00:00:00"/>
    <s v="SANDRA CAROLINA PULIDO"/>
    <m/>
    <d v="2044-03-15T00:00:00"/>
    <s v="03 MARZ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ELÉCTRICAS EN MEDIA Y BAJA TENSIÓN PARA LA NORMALIZACIÓN DEL BARRIO SAN RAFAEL SECTOR JUAN BOSCO I EN EL MUNICIPIO DE VISTAHERMOSA META, el cual será ejecutado por el OPERADOR DE RED bajo su responsabilidad, en los términos del presente Contrato, para la entrega al MINISTERIO y el cual es financiado con fondos del Programa de Normalización de Redes Eléctricas- PRONE._x000d__x000a_"/>
    <s v="ELECTRIFICADORA DEL META S.A.,E.S.P."/>
    <s v="VÍCTOR PATERNINA"/>
    <x v="2"/>
    <d v="2019-12-10T00:00:00"/>
    <d v="2039-12-09T00:00:00"/>
    <s v="ANDRES FELIPE SIERRA"/>
    <m/>
    <d v="2044-02-09T00:00:00"/>
    <s v="02 FEBRERO"/>
    <n v="2044"/>
    <m/>
    <m/>
    <m/>
    <m/>
    <m/>
    <m/>
    <m/>
    <m/>
    <m/>
    <m/>
    <m/>
    <m/>
    <m/>
    <m/>
    <m/>
    <m/>
    <m/>
    <m/>
    <m/>
    <m/>
    <m/>
    <m/>
    <m/>
    <m/>
    <m/>
    <m/>
    <m/>
    <m/>
    <m/>
    <m/>
    <m/>
    <m/>
    <m/>
    <m/>
    <d v="2025-04-24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6-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SARDINATA, DEPARTAMENTO DE NORTE DE SANTANDER&quot;, el cual será construido por el ADMINISTRADOR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6T00:00:00"/>
    <d v="2039-12-15T00:00:00"/>
    <s v="SANDRA CAROLINA PULIDO"/>
    <m/>
    <d v="2044-02-15T00:00:00"/>
    <s v="02 FEBRERO"/>
    <n v="2044"/>
    <m/>
    <m/>
    <m/>
    <m/>
    <m/>
    <m/>
    <m/>
    <m/>
    <m/>
    <m/>
    <m/>
    <m/>
    <m/>
    <m/>
    <m/>
    <m/>
    <m/>
    <m/>
    <m/>
    <m/>
    <m/>
    <m/>
    <m/>
    <m/>
    <m/>
    <m/>
    <m/>
    <m/>
    <m/>
    <m/>
    <m/>
    <m/>
    <m/>
    <m/>
    <d v="2025-04-24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7-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ÈCTRICAS EN EL MUNICIPIO DE TEORAMA.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7T00:00:00"/>
    <d v="2039-12-16T00:00:00"/>
    <s v="DANNY MAURICIO SUAREZ"/>
    <m/>
    <d v="2044-02-16T00:00:00"/>
    <s v="02 FEBRERO"/>
    <n v="2044"/>
    <m/>
    <m/>
    <m/>
    <m/>
    <m/>
    <m/>
    <m/>
    <m/>
    <m/>
    <m/>
    <m/>
    <m/>
    <m/>
    <m/>
    <m/>
    <m/>
    <m/>
    <m/>
    <m/>
    <m/>
    <m/>
    <m/>
    <m/>
    <m/>
    <m/>
    <m/>
    <m/>
    <m/>
    <m/>
    <m/>
    <m/>
    <m/>
    <m/>
    <m/>
    <d v="2025-04-24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8-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TRUCCIÓN DE REDES DE DISTRIBUCCIÓN ELÉCTRICA PARA LAS VEREDAS EL PARAISO, LA ESPERANZA, EL ZABALO, EL EDEN, LA CEIBA, CHAPILAL, LA TOLA,  CHAGUI, VARGAS 1, VARGAS 2, ZABALETA, SANTA MARÍA, CLAVRAVAL, CAMPO ALEGRE, LA FLORIDA, ARRAYANAL, EN EL MUNICIPIO DE RICAURTE, EN EL DEPARTAMENTO DE NARIÑO.?, el cual será construido por el OPERADOR DE RED bajo su responsabilidad, en los términos del presente Contrato, para la entrega al MINISTERIO y el cual es financiado con el Fondo de Apoyo Financiero para la Energización de las Zonas Rurales Interconectadas - FAER. _x000d__x000a_"/>
    <s v="CENTRALES ELECTRICAS DE NARIÑO S.A. E.S.P -CEDENAR S.A. E.S.P."/>
    <s v="VÍCTOR PATERNINA"/>
    <x v="2"/>
    <d v="2020-02-28T00:00:00"/>
    <d v="2040-02-27T00:00:00"/>
    <s v="ANDRES FELIPE SIERRA"/>
    <m/>
    <d v="2044-04-27T00:00:00"/>
    <s v="04 ABRIL"/>
    <n v="2044"/>
    <m/>
    <m/>
    <m/>
    <m/>
    <m/>
    <m/>
    <m/>
    <m/>
    <m/>
    <m/>
    <m/>
    <m/>
    <m/>
    <m/>
    <m/>
    <m/>
    <m/>
    <m/>
    <m/>
    <m/>
    <m/>
    <m/>
    <m/>
    <m/>
    <m/>
    <m/>
    <m/>
    <m/>
    <m/>
    <m/>
    <m/>
    <m/>
    <m/>
    <m/>
    <d v="2025-04-24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9-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EN MEDIA Y BAJA TENSIÓN PARA LAS VEREDAS DEL BAJO MIRA EN EL MUNCIICPIO DE TUMACO, DEPARTAMENTO DE NARIÑO?, el cual será construido por el OPERADOR DE RED bajo su responsabilidad, en los términos del presente Contrato, para la entrega al MINISTERIO y el cual es financiado con el Fondo de Apoyo Financiero para la Energización de las Zonas Rurales Interconectadas - FAER. _x000d__x000a_"/>
    <s v="CENTRALES ELECTRICAS DE NARIÑO S.A. E.S.P -CEDENAR S.A. E.S.P."/>
    <s v="VÍCTOR PATERNINA"/>
    <x v="2"/>
    <d v="2020-02-28T00:00:00"/>
    <d v="2040-02-27T00:00:00"/>
    <s v="SANDRA CAROLINA PULIDO"/>
    <m/>
    <d v="2044-04-27T00:00:00"/>
    <s v="04 ABRIL"/>
    <n v="2044"/>
    <m/>
    <m/>
    <m/>
    <m/>
    <m/>
    <m/>
    <m/>
    <m/>
    <m/>
    <m/>
    <m/>
    <m/>
    <m/>
    <m/>
    <m/>
    <m/>
    <m/>
    <m/>
    <m/>
    <m/>
    <m/>
    <m/>
    <m/>
    <m/>
    <m/>
    <m/>
    <m/>
    <m/>
    <m/>
    <m/>
    <m/>
    <m/>
    <m/>
    <m/>
    <d v="2025-04-24T00:00:00"/>
    <x v="4"/>
    <x v="1"/>
    <x v="4"/>
    <s v="dentro de la carpeta compartida hay un certificado final de cumplimineto, indicando que CEDENAR S.A. E.S.P._x000a_no cumplió con el objeto del contrato,_x000a_en razón a la TERMINACIÓN ANTICIPADA. No obstante, ni en neón ni secop ni carpeta compartida, se evidencia la terminación anticipada. En la carpeta se evidencia una certificación final de cumplimiento, haciendo referencia que se encuentra en curso el trámite de liquidación, sin embargo no hay soportes del trámite.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1-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NICIPIO DE EL TARRA,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7T00:00:00"/>
    <d v="2039-12-16T00:00:00"/>
    <s v="DANNY MAURICIO SUAREZ"/>
    <m/>
    <d v="2044-02-16T00:00:00"/>
    <s v="02 FEBRERO"/>
    <n v="2044"/>
    <m/>
    <m/>
    <m/>
    <m/>
    <m/>
    <m/>
    <m/>
    <m/>
    <m/>
    <m/>
    <m/>
    <m/>
    <m/>
    <m/>
    <m/>
    <m/>
    <m/>
    <m/>
    <m/>
    <m/>
    <m/>
    <m/>
    <m/>
    <m/>
    <m/>
    <m/>
    <m/>
    <m/>
    <m/>
    <m/>
    <m/>
    <m/>
    <m/>
    <m/>
    <d v="2025-04-24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2-2019"/>
    <x v="5"/>
    <s v="Ampliación de la cobertura y satisfacción de la demanda de energía en las Zonas No Interconectadas - ZNI, mediante la instalación de soluciones solares fotovoltaicas, según el Proyecto ?DISEÑO DE LA SOLUCIÓN DE ENERGÍA ELÉCTRICA PARA VIVIENDA INDIVIDUAL CON FUENTES NO CONVENCIONALES DE ENERGÍA RENOVABLE FNCER, UBICADAS EN LA ZONA RURAL DEL MUNICIPIO DE MIRAFLORES DEPARTAMENTO DEL GUAVIARE?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LUIS ALBERTO ORJUELA LOPEZ"/>
    <x v="2"/>
    <d v="2020-10-30T00:00:00"/>
    <d v="2027-12-30T00:00:00"/>
    <s v="ANDRES FELIPE SIERRA"/>
    <m/>
    <d v="2030-08-28T00:00:00"/>
    <s v="08 AGOSTO"/>
    <n v="2030"/>
    <m/>
    <m/>
    <m/>
    <m/>
    <m/>
    <m/>
    <m/>
    <m/>
    <m/>
    <m/>
    <m/>
    <m/>
    <m/>
    <m/>
    <m/>
    <m/>
    <m/>
    <m/>
    <m/>
    <m/>
    <m/>
    <m/>
    <m/>
    <m/>
    <m/>
    <m/>
    <m/>
    <m/>
    <m/>
    <m/>
    <m/>
    <m/>
    <m/>
    <m/>
    <d v="2025-04-24T00:00:00"/>
    <x v="4"/>
    <x v="1"/>
    <x v="4"/>
    <s v="86 meses (7 años y 2 meses) por lo cual sigue vigente y en ejecución.  se liquidará en un término de 180 dias contados a partir de la fecha de suscripción del acta de entrega de los bienes "/>
  </r>
  <r>
    <s v="GGC-763-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CONVENCIÓN, DEPARTAMENTO DE NORTE DE SANTANDER&quot;, el cual será construido por el ADMINISTRADOR bajo su responsabilidad, en los términos del presente Contrato, para la entrega al MINISTERIO y el cual es financiado con el Fondo de Apoyo Financiero para la Energización de las Zonas Rurales interconectadas - FAER."/>
    <s v="CENTRALES ELÉCTRICAS DEL NORTE DE SANTANDER S.A. E.S.P."/>
    <s v="VÍCTOR PATERNINA"/>
    <x v="2"/>
    <d v="2019-12-17T00:00:00"/>
    <d v="2039-12-16T00:00:00"/>
    <s v="SANDRA CAROLINA PULIDO"/>
    <m/>
    <d v="2044-02-16T00:00:00"/>
    <s v="02 FEBRERO"/>
    <n v="2044"/>
    <m/>
    <m/>
    <m/>
    <m/>
    <m/>
    <m/>
    <m/>
    <m/>
    <m/>
    <m/>
    <m/>
    <m/>
    <m/>
    <m/>
    <m/>
    <m/>
    <m/>
    <m/>
    <m/>
    <m/>
    <m/>
    <m/>
    <m/>
    <m/>
    <m/>
    <m/>
    <m/>
    <m/>
    <m/>
    <m/>
    <m/>
    <m/>
    <m/>
    <m/>
    <d v="2025-04-24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4-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NICIPIO DE EL CARMEN,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6T00:00:00"/>
    <d v="2039-12-15T00:00:00"/>
    <s v="DANNY MAURICIO SUAREZ"/>
    <m/>
    <d v="2044-02-15T00:00:00"/>
    <s v="02 FEBRERO"/>
    <n v="2044"/>
    <m/>
    <m/>
    <m/>
    <m/>
    <m/>
    <m/>
    <m/>
    <m/>
    <m/>
    <m/>
    <m/>
    <m/>
    <m/>
    <m/>
    <m/>
    <m/>
    <m/>
    <m/>
    <m/>
    <m/>
    <m/>
    <m/>
    <m/>
    <m/>
    <m/>
    <m/>
    <m/>
    <m/>
    <m/>
    <m/>
    <m/>
    <m/>
    <m/>
    <m/>
    <d v="2025-04-24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5-2019"/>
    <x v="5"/>
    <s v="Ampliación de la cobertura y satisfacción de la demanda de energía en las Zonas No Interconectadas - ZNI, mediante la instalación de soluciones solares fotovoltaicas, según el Proyecto ?CONSTRUCCIÓN, INSTALACIÓN E IMPLEMENTACIÓN DE SOLUCIONES DE ENERGÍA INDIVIDUALES SOSTENIBLES CONSISTENTES EN SISTEMAS SOLARES FOTOVOLTAICOS PARA VIVIENDAS RURALES EN LAS ZONAS NO INTERCONECTADAS DE LAS VEREDAS: EL PORVENIR, LA CUCHILLA, TIERRA NUEVA, BUENOS ARIES, CORCOVADO, LA ESTRELLA, HONDA BAJA, LA CONFORMIDAD 3, EL REFLEJO, PROGRESO BAJO, LA CONFORMIDAD 2, GUASIMA, VILLA NORIS  Y  PUERTO  RICO MUNICIPIO DE MORALES  DEL  SUR  DE BOLIVAR?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VÍCTOR PATERNINA"/>
    <x v="2"/>
    <d v="2020-10-30T00:00:00"/>
    <d v="2027-03-29T00:00:00"/>
    <s v="ANDRES FELIPE SIERRA"/>
    <m/>
    <d v="2029-11-25T00:00:00"/>
    <s v="11 NOVIEMBRE"/>
    <n v="2029"/>
    <m/>
    <m/>
    <m/>
    <m/>
    <m/>
    <m/>
    <m/>
    <m/>
    <m/>
    <m/>
    <m/>
    <m/>
    <m/>
    <m/>
    <m/>
    <m/>
    <m/>
    <m/>
    <m/>
    <m/>
    <m/>
    <m/>
    <m/>
    <m/>
    <m/>
    <m/>
    <m/>
    <m/>
    <m/>
    <m/>
    <m/>
    <m/>
    <m/>
    <m/>
    <d v="2025-04-24T00:00:00"/>
    <x v="4"/>
    <x v="1"/>
    <x v="4"/>
    <s v="En ejecución, tiene un plazo de 77 meses (6 años y 5 meses) se liquidará en un término de 180 dias contados a partir de la fecha de suscripción del acta de entrega de los bienes "/>
  </r>
  <r>
    <s v="GGC-766-2019"/>
    <x v="5"/>
    <s v="Ampliación de la cobertura y satisfacción de la demanda de energía en las Zonas No Interconectadas - ZNI, mediante la instalación de soluciones solares fotovoltaicas, según el Proyecto ?INSTALACIÓN DE SOLUCIONES ENERGÉTICAS PARA BENEFICIAR A 775 VIVIENDAS EN ZONAS NO INTERCONECTADAS DEL MUNICIPIO DE UNGUÍA-CHOCÓ?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VÍCTOR PATERNINA"/>
    <x v="2"/>
    <d v="2020-10-30T00:00:00"/>
    <d v="2027-09-29T00:00:00"/>
    <s v="SANDRA CAROLINA PULIDO"/>
    <m/>
    <d v="2019-04-16T00:00:00"/>
    <s v="04 ABRIL"/>
    <n v="2019"/>
    <m/>
    <m/>
    <m/>
    <m/>
    <m/>
    <m/>
    <m/>
    <m/>
    <m/>
    <m/>
    <m/>
    <m/>
    <m/>
    <m/>
    <m/>
    <m/>
    <m/>
    <m/>
    <m/>
    <m/>
    <m/>
    <m/>
    <m/>
    <m/>
    <m/>
    <m/>
    <m/>
    <m/>
    <m/>
    <m/>
    <m/>
    <m/>
    <m/>
    <m/>
    <d v="2025-10-24T00:00:00"/>
    <x v="32"/>
    <x v="1"/>
    <x v="4"/>
    <s v="En ejecución, tiene un plazo de 83 meses (6 años y 11 meses) se liquidará en un término de 180 dias contados a partir de la fecha de suscripción del acta de entrega de los bienes - SE DEVILVIÓ AL AREA POPARA AJUSTES EL ATBF 24-10-2025"/>
  </r>
  <r>
    <s v="GGC-767-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NICIPIO DE ABREGO,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20T00:00:00"/>
    <d v="2039-12-19T00:00:00"/>
    <s v="DANNY MAURICIO SUAREZ"/>
    <m/>
    <d v="2044-02-19T00:00:00"/>
    <s v="02 FEBRERO"/>
    <n v="2044"/>
    <m/>
    <m/>
    <m/>
    <m/>
    <m/>
    <m/>
    <m/>
    <m/>
    <m/>
    <m/>
    <m/>
    <m/>
    <m/>
    <m/>
    <m/>
    <m/>
    <m/>
    <m/>
    <m/>
    <m/>
    <m/>
    <m/>
    <m/>
    <m/>
    <m/>
    <m/>
    <m/>
    <m/>
    <m/>
    <m/>
    <m/>
    <m/>
    <m/>
    <m/>
    <d v="2025-04-24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8-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ESPERANZA SECTOR NAVIDAD,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29-12-30T00:00:00"/>
    <s v="ANDRES FELIPE SIERRA"/>
    <m/>
    <d v="2019-04-16T00:00:00"/>
    <s v="04 ABRIL"/>
    <n v="2019"/>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9-2019"/>
    <x v="5"/>
    <s v="Ampliación de la cobertura y satisfacción de la demanda de energía en las Zonas No Interconectadas - ZNI, mediante la instalación de soluciones solares fotovoltaicas, según el Proyecto ?CONSTRUCCIÓN, INSTALACIÓN E IMPLEMENTACIÓN DE SOLUCIONES DE ENERGÍA INDIVIDUALES SOSTENIBLES CONSISTENTES EN SISTEMAS SOLARES FOTOVOLTAICOS PARA VIVIENDAS RURALES EN LAS ZONAS NO INTERCONECTADAS DE LAS VEREDAS DESIERTO, VARSOVIA, LOS CAMORUCOS, SAN JOSÉ DE LA LOPERA Y LA CANDELARIA ALTA MUNICIPIO DE PAZ DE ARIPORO DEPARTAMENTO DEL CASANARE?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VÍCTOR PATERNINA"/>
    <x v="2"/>
    <d v="2020-10-30T00:00:00"/>
    <d v="2027-02-28T00:00:00"/>
    <s v="NINA PAOLA GUARIN CASTRO"/>
    <m/>
    <d v="2029-10-27T00:00:00"/>
    <s v="10 OCTUBRE"/>
    <n v="2029"/>
    <m/>
    <m/>
    <m/>
    <m/>
    <m/>
    <m/>
    <m/>
    <m/>
    <m/>
    <m/>
    <m/>
    <m/>
    <m/>
    <m/>
    <m/>
    <m/>
    <m/>
    <m/>
    <m/>
    <m/>
    <m/>
    <m/>
    <m/>
    <m/>
    <m/>
    <m/>
    <m/>
    <m/>
    <m/>
    <m/>
    <m/>
    <m/>
    <m/>
    <m/>
    <d v="2026-01-20T00:00:00"/>
    <x v="33"/>
    <x v="2"/>
    <x v="3"/>
    <m/>
  </r>
  <r>
    <s v="GGC-770-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 BARRIO LAS MARÍAS,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DANNY MAURICIO SUAREZ"/>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LA ESMERALDA,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ANDRES FELIPE SIERRA"/>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2-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FÉ EN DIOS,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SANDRA CAROLINA PULIDO"/>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VILLA CARMEN,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20 DE JULIO,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EL LIMONAR,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SANTA ROSA,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DANNY MAURICIO SUAREZ"/>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RGILIO VARGA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8-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LAS AMERICAS,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SANDRA CAROLINA PULIDO"/>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0-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9 DE AGOSTO,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RAFAEL DE LA CRUZ,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2-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DE REDES ELÉCTRICAS BARRIO LA UNIÓN, AQUI TE ESPERO, CAMPO ALEGRE, LAS FLORES, NUEVO HORIZONTE, SANTA RITA, LA GLORIA, ISLA DEL ROSARIO RURAL, LA CUARENTA, PALMIRA RURAL, NUEVO ORIENTE, PANAMÁ, PENJAMO, PROVIDENCIA, SAN JOSÉ, SAN MARTÍN 2 Y EL SILENCIO.,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SANDRA CAROLINA PULIDO"/>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ALTOS DE SINAI,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2-06-30T00:00:00"/>
    <s v="06 JUNIO"/>
    <n v="2042"/>
    <m/>
    <m/>
    <m/>
    <m/>
    <m/>
    <m/>
    <m/>
    <m/>
    <m/>
    <m/>
    <m/>
    <m/>
    <m/>
    <m/>
    <m/>
    <m/>
    <m/>
    <m/>
    <m/>
    <m/>
    <m/>
    <m/>
    <m/>
    <m/>
    <m/>
    <m/>
    <m/>
    <m/>
    <m/>
    <m/>
    <m/>
    <m/>
    <m/>
    <m/>
    <d v="2025-04-25T00:00:00"/>
    <x v="4"/>
    <x v="1"/>
    <x v="4"/>
    <s v="termino de ejecución a 20 años - en el contrato no se contempló cláusula de liquidación. en ese sentido se están contando los términos señalados en ela ley , es decir 4 meses de la bilateral, 2 meses para la unilateral y los 2 años d la acción de controversias contractuales "/>
  </r>
  <r>
    <s v="GGC-78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DE REDES ELÉCTRICAS BARRIO COMUNIDAD VILLA HERMOS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S MARGARITA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NOGALE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CABRER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8-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ECTRICAS BARRIO MEMBRILLAL SECTORES VILLA FRIDE, LA CEIBA, VILLA CHIRRY,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BERNARDO,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0-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ACIÓN DE REDES ELÉCTRICAS BARRIO SBN LA PAZ SECTOR LOS CANALE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EL PORTAL DEL NORTE,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s v="02 FEBRERO"/>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2-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VILLA CELIN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s v="02 FEBRERO"/>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SAN JOSE DE ARIGUANÍ,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4-2019"/>
    <x v="5"/>
    <s v="Transferir a título gratuito el derecho de uso y goce de la infraestructura de distribución del denominado proyecto de la ?MASIFICACIÓN DE GAS NATURAL POR REDES PARA EL MUNICIPIO DE QUIBDÓ, DEPARTAMENTO DE CHOCO?, construida en desarrollo del Convenio de Cofinanciación N°. 226 de 2014 por UNIVERSAL DE SERVICIOS PÚBLICOS S.A. E.S.P. con recursos del Fondo Especial Cuota de Fomento de Gas Natural en los términos del Numeral 87.9 del Artículo 87 de la Ley 142 de 1994, respecto de la cual el derecho de propiedad está radicado en cabeza del MINISTERIO, conforme a lo expuesto en la parte considerativa del presente contrato, otorgándole el derecho a administrar, operar, mantener y explotar económicamente dicha infraestructura únicamente para la prestación del servicio público domiciliario de gas natural en este municipio, con sujeción al cargo de distribución establecido por la Comisión de Regulación de Energía y Gas, CREG mediante la Resolución 098 de 2016 o aquélla que la revoque, modifique o sustituya."/>
    <s v="CONSORCIO INTERNACIONAL DE SERVICIOS PUBLICOS CISERPU E.S.P"/>
    <s v="JULIAN FLOREZ"/>
    <x v="0"/>
    <d v="2019-12-13T00:00:00"/>
    <d v="2039-12-12T00:00:00"/>
    <s v="SANDRA CAROLINA PULIDO"/>
    <m/>
    <d v="2042-08-12T00:00:00"/>
    <s v="08 AGOSTO"/>
    <n v="2042"/>
    <m/>
    <m/>
    <m/>
    <m/>
    <m/>
    <m/>
    <m/>
    <m/>
    <m/>
    <m/>
    <m/>
    <m/>
    <m/>
    <m/>
    <m/>
    <m/>
    <m/>
    <m/>
    <m/>
    <m/>
    <m/>
    <m/>
    <m/>
    <m/>
    <m/>
    <m/>
    <m/>
    <m/>
    <m/>
    <m/>
    <m/>
    <m/>
    <m/>
    <m/>
    <d v="2025-04-28T00:00:00"/>
    <x v="0"/>
    <x v="1"/>
    <x v="4"/>
    <s v="plazo de 20 años de ejecucion. En la carpeta no hay acta de inicio, se pacto 6 meses para la liquidación bilateral"/>
  </r>
  <r>
    <s v="GGC-79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LA PLAZA SECTOR LA CANDELARI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13T00:00:00"/>
    <d v="2039-12-12T00:00:00"/>
    <s v="DANNY MAURICIO SUAREZ"/>
    <m/>
    <d v="2044-02-12T00:00:00"/>
    <s v="02 FEBRERO"/>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S MATA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ALEJANDRI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s v="02 FEBRERO"/>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8-2019"/>
    <x v="5"/>
    <s v="Ampliación de la cobertura y satisfacción de la demanda de energía en las Zonas No Interconectadas - ZNI, mediante la instalación de soluciones solares fotovoltaicas, según el Proyecto ?INSTALACIÓN DE SOLUCIONES ENERGÉTICAS PARA BENEFICIAR A 1154 VIVIENDAS EN ZONAS NO INTERCONECTADAS DEL MUNICIPIO DE PUERTO LEGUIZAMO?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LUIS ALBERTO ORJUELA LOPEZ"/>
    <x v="2"/>
    <d v="2020-11-03T00:00:00"/>
    <d v="2040-11-02T00:00:00"/>
    <s v="DANNY MAURICIO SUAREZ"/>
    <m/>
    <d v="2045-01-02T00:00:00"/>
    <s v="01 ENERO"/>
    <n v="2045"/>
    <m/>
    <m/>
    <m/>
    <m/>
    <m/>
    <m/>
    <m/>
    <m/>
    <m/>
    <m/>
    <m/>
    <m/>
    <m/>
    <m/>
    <m/>
    <m/>
    <m/>
    <m/>
    <m/>
    <m/>
    <m/>
    <m/>
    <m/>
    <m/>
    <m/>
    <m/>
    <m/>
    <m/>
    <m/>
    <m/>
    <m/>
    <m/>
    <m/>
    <m/>
    <d v="2025-04-28T00:00:00"/>
    <x v="0"/>
    <x v="1"/>
    <x v="4"/>
    <s v="plazo de 87 meses  , el capítulo XVIII, donde señala que el contrato terminará cuando finalice la etapa de devolución, Capitulo XIX liquidación del contrato, en un término máximo de 180 días a partir de la fecha de suscripción del acta de entrega de los bienes( 1 suspension)"/>
  </r>
  <r>
    <s v="GGC-79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MONTEVIDEO,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802-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AS VEREDAS NARIÑO, PORVENIR, FLORIDA ALTA, LA PLAYA, ALTO BONITO, RAMOS, EL CEDRO, CAPITOLIO Y PALMAR BAJO DEL MUNICIPIO DE LEIVA EN EL DEPARTAMENTO DE NARIÑO?,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ECTRICAS DE NARIÑO S.A. E.S.P -CEDENAR S.A. E.S.P."/>
    <s v="VÍCTOR PATERNINA"/>
    <x v="2"/>
    <d v="2020-02-28T00:00:00"/>
    <d v="2040-02-27T00:00:00"/>
    <s v="SANDRA CAROLINA PULIDO"/>
    <m/>
    <d v="2044-04-27T00:00:00"/>
    <s v="04 ABRIL"/>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803-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INICIPIO DE TUBÚ,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20-01-24T00:00:00"/>
    <d v="2040-01-23T00:00:00"/>
    <s v="DANNY MAURICIO SUAREZ"/>
    <m/>
    <d v="2044-03-23T00:00:00"/>
    <s v="03 MARZO"/>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807-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ELÉCTRICAS VEREDAS ALTO FRUTAL, PUERTO QUINCHANA, BAJO FRUTAL, EL BARNIZ, EL JABÓN, EL ROSARIO, LA MURALLA, LA CHAQUIRA, LA TRIBUNA, LOS CAUCHOS, NAZARETH, SAN LORENZO, SEVILLA, YARUMAL DEL MUNICIPIO DE SAN AGUSTÍN?,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ELECTRIFICADORA DEL HUILA S.A. E.S.P. "/>
    <s v="VÍCTOR PATERNINA"/>
    <x v="2"/>
    <d v="2020-07-16T00:00:00"/>
    <d v="2040-07-15T00:00:00"/>
    <s v="ANDRES FELIPE SIERRA"/>
    <m/>
    <d v="2044-09-15T00:00:00"/>
    <s v="09 SEPTIEMBRE"/>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808-2019"/>
    <x v="5"/>
    <s v="IMPLEMENTACIÓN DE SOLUCIONES ENERGÉTICAS CON SSFVA PARA 886 VIVIENDAS DE LA ZONA RURAL EN EL DEPARTAMENTO DE TOLIMA"/>
    <s v="EMPRESA DISTRIBUIDORA DEL PACIFICO S.A. E.S.P."/>
    <s v="RAMIREZ MARTINEZ MARIA VICTORIA"/>
    <x v="2"/>
    <d v="2020-01-30T00:00:00"/>
    <d v="2024-05-28T00:00:00"/>
    <s v="SANDRA CAROLINA PULIDO"/>
    <m/>
    <d v="2026-11-28T00:00:00"/>
    <s v="11 NOVIEMBRE"/>
    <n v="2026"/>
    <m/>
    <m/>
    <m/>
    <m/>
    <m/>
    <m/>
    <m/>
    <m/>
    <m/>
    <m/>
    <m/>
    <m/>
    <m/>
    <m/>
    <m/>
    <m/>
    <m/>
    <m/>
    <m/>
    <m/>
    <m/>
    <m/>
    <m/>
    <m/>
    <m/>
    <m/>
    <m/>
    <m/>
    <m/>
    <m/>
    <m/>
    <m/>
    <m/>
    <m/>
    <d v="2025-07-15T00:00:00"/>
    <x v="29"/>
    <x v="1"/>
    <x v="3"/>
    <m/>
  </r>
  <r>
    <s v="GGC-809-2019"/>
    <x v="5"/>
    <s v="CONSTRUCCIÓN DE SISTEMAS DE ENERGÍA SOLAR FOTOVOLTAICA PARA ZONAS NO INTERCONECTADAS EN LAS DEL MUNICIPIO DE CARTAGENA DEL CHAIRÁ, DEPARTAMENTO DEL CAQUETÁ"/>
    <s v="ELECTRIFICADORA DEL CAQUETA S.A. E.S.P."/>
    <s v="VÍCTOR PATERNINA"/>
    <x v="2"/>
    <d v="2020-11-27T00:00:00"/>
    <d v="2027-07-26T00:00:00"/>
    <s v="DANNY MAURICIO SUAREZ"/>
    <m/>
    <d v="2030-03-22T00:00:00"/>
    <s v="03 MARZO"/>
    <n v="2030"/>
    <m/>
    <m/>
    <m/>
    <m/>
    <m/>
    <m/>
    <m/>
    <m/>
    <m/>
    <m/>
    <m/>
    <m/>
    <m/>
    <m/>
    <m/>
    <m/>
    <m/>
    <m/>
    <m/>
    <m/>
    <m/>
    <m/>
    <m/>
    <m/>
    <m/>
    <m/>
    <m/>
    <m/>
    <m/>
    <m/>
    <m/>
    <m/>
    <m/>
    <m/>
    <d v="2025-04-28T00:00:00"/>
    <x v="0"/>
    <x v="1"/>
    <x v="4"/>
    <s v="plazo de 80 meses (6 años 8 meses) , el capítulo XVIII, donde señala que el contrato terminará cuando finalice la etapa de devolución, Capitulo XIX liquidación del contrato, en un término máximo de 180 días a partir de la fecha de suscripción del acta de entrega de los bienes( 1 suspension)"/>
  </r>
  <r>
    <s v="GGC-812-2019"/>
    <x v="5"/>
    <s v="IMPLEMENTACIÓN DE SOLUCIONES ENERGÉTICAS PARA 738 VIVIENDAS DE LA ZONA RURAL DEL MUNICIPIO DE SAN VICENTE DEL CAGUÁN, DEPARTAMENTO DE CAQUETÁ"/>
    <s v="ELECTRIFICADORA DEL CAQUETA S.A. E.S.P."/>
    <s v="VÍCTOR PATERNINA"/>
    <x v="2"/>
    <d v="2020-11-27T00:00:00"/>
    <d v="2027-10-26T00:00:00"/>
    <s v="ANDRES FELIPE SIERRA"/>
    <m/>
    <d v="2030-06-22T00:00:00"/>
    <s v="06 JUNIO"/>
    <n v="2030"/>
    <m/>
    <m/>
    <m/>
    <m/>
    <m/>
    <m/>
    <m/>
    <m/>
    <m/>
    <m/>
    <m/>
    <m/>
    <m/>
    <m/>
    <m/>
    <m/>
    <m/>
    <m/>
    <m/>
    <m/>
    <m/>
    <m/>
    <m/>
    <m/>
    <m/>
    <m/>
    <m/>
    <m/>
    <m/>
    <m/>
    <m/>
    <m/>
    <m/>
    <m/>
    <d v="2025-04-28T00:00:00"/>
    <x v="0"/>
    <x v="1"/>
    <x v="4"/>
    <s v="plazo de 83 meses (6 años 11 meses) , el capítulo XVIII, donde señala que el contrato terminará cuando finalice la etapa de devolución, Capitulo XIX liquidación del contrato, en un término máximo de 180 días a partir de la fecha de suscripción del acta de entrega de los bienes( 1 suspension)"/>
  </r>
  <r>
    <s v="GGC-813-2019"/>
    <x v="5"/>
    <s v="PROYECTO DE ENERGÍA FOTOVOLTAICA PARA LA ZONA RURAL DEL MUNICIPIO DE LA URIBE DEPARTAMENTO DEL META"/>
    <s v="ELECTRIFICADORA DEL META S.A.,E.S.P."/>
    <s v="VÍCTOR PATERNINA"/>
    <x v="2"/>
    <d v="2020-12-22T00:00:00"/>
    <d v="2027-12-21T00:00:00"/>
    <s v="SANDRA CAROLINA PULIDO"/>
    <m/>
    <d v="2030-08-18T00:00:00"/>
    <s v="08 AGOSTO"/>
    <n v="2030"/>
    <m/>
    <m/>
    <m/>
    <m/>
    <m/>
    <m/>
    <m/>
    <m/>
    <m/>
    <m/>
    <m/>
    <m/>
    <m/>
    <m/>
    <m/>
    <m/>
    <m/>
    <m/>
    <m/>
    <m/>
    <m/>
    <m/>
    <m/>
    <m/>
    <m/>
    <m/>
    <m/>
    <m/>
    <m/>
    <m/>
    <m/>
    <m/>
    <m/>
    <m/>
    <d v="2025-04-28T00:00:00"/>
    <x v="0"/>
    <x v="1"/>
    <x v="4"/>
    <s v="plazo de 84 meses (7 años )  Capitulo XIX liquidación del contrato, en un término máximo de 180 días a partir de la fecha de suscripción del acta de entrega de los bienes"/>
  </r>
  <r>
    <s v="GGC-814-2019"/>
    <x v="5"/>
    <s v="INSTALACIÓN DE SOLUCIONES ENERGÉTICAS PARA BENEFICIAR A 1034 VIVIENDAS EN ZONAS NO INTERCONECTADAS DEL MUNICIPIO DE TIERRALTA CÓRDOBA&quot;"/>
    <s v="EMPRESA DISTRIBUIDORA DEL PACIFICO S.A. E.S.P."/>
    <s v="VÍCTOR PATERNINA"/>
    <x v="2"/>
    <d v="2020-12-01T00:00:00"/>
    <d v="2027-12-30T00:00:00"/>
    <s v="DANNY MAURICIO SUAREZ"/>
    <m/>
    <d v="2030-06-30T00:00:00"/>
    <s v="06 JUNIO"/>
    <n v="2030"/>
    <m/>
    <m/>
    <m/>
    <m/>
    <m/>
    <m/>
    <m/>
    <m/>
    <m/>
    <m/>
    <m/>
    <m/>
    <m/>
    <m/>
    <m/>
    <m/>
    <m/>
    <m/>
    <m/>
    <m/>
    <m/>
    <m/>
    <m/>
    <m/>
    <m/>
    <m/>
    <m/>
    <m/>
    <m/>
    <m/>
    <m/>
    <m/>
    <m/>
    <m/>
    <d v="2025-04-28T00:00:00"/>
    <x v="0"/>
    <x v="1"/>
    <x v="4"/>
    <s v="plazo 86 meses (7 años 2 meses) "/>
  </r>
  <r>
    <s v="GGC-816-2019"/>
    <x v="5"/>
    <s v="IMPLEMENTACIÓN DE SOLUCIONES ENERGÉTICAS CON SSFVA PARA 282 VIVIENDAS DE LA ZONA RURAL EN EL DEPARTAMENTO DE NORTE DE SANTANDER"/>
    <s v="CENTRALES ELÉCTRICAS DEL NORTE DE SANTANDER S.A. E.S.P."/>
    <s v="VÍCTOR PATERNINA"/>
    <x v="2"/>
    <d v="2020-12-22T00:00:00"/>
    <d v="2027-05-21T00:00:00"/>
    <s v="ANDRES FELIPE SIERRA"/>
    <m/>
    <d v="2028-11-20T00:00:00"/>
    <s v="11 NOVIEMBRE"/>
    <n v="2028"/>
    <m/>
    <m/>
    <m/>
    <m/>
    <m/>
    <m/>
    <m/>
    <m/>
    <m/>
    <m/>
    <m/>
    <m/>
    <m/>
    <m/>
    <m/>
    <m/>
    <m/>
    <m/>
    <m/>
    <m/>
    <m/>
    <m/>
    <m/>
    <m/>
    <m/>
    <m/>
    <m/>
    <m/>
    <m/>
    <m/>
    <m/>
    <m/>
    <m/>
    <m/>
    <d v="2025-04-28T00:00:00"/>
    <x v="0"/>
    <x v="1"/>
    <x v="4"/>
    <s v="plazo a 77 meses (6 años 5 meses) Capitulo XIX liquidación del contrato, en un término máximo de 180 días a partir de la fecha de suscripción del acta de entrega , tener en cuenta que el plazo contractual es de 77 meses y en NEON se señala la fecha por 74 meses."/>
  </r>
  <r>
    <s v="GGC-817-2019"/>
    <x v="5"/>
    <s v="EL MINISTERIO DE HACIENDA Y CREDITO PUBLICO ENTREGA A TITULO DE COMODATO O PRESTAMO DE USO AL MINISTERIO DE MINAS Y ENERGIA PARA SU USO , GOCE Y DISFRUTE,OBRAS DE ARTE  QUE HACEN PARTE DE SU COLECCION.  "/>
    <s v="MINISTERIO DE HACIENDA Y CREDITO PUBLICO"/>
    <s v="JEYCE LILIANA MARIA PARRA SIERRA"/>
    <x v="17"/>
    <m/>
    <d v="2026-07-31T00:00:00"/>
    <s v="SANDRA CAROLINA PULIDO"/>
    <m/>
    <d v="2029-01-30T00:00:00"/>
    <s v="01 ENERO"/>
    <n v="2029"/>
    <m/>
    <m/>
    <m/>
    <m/>
    <m/>
    <m/>
    <m/>
    <m/>
    <m/>
    <m/>
    <m/>
    <m/>
    <m/>
    <m/>
    <m/>
    <m/>
    <m/>
    <m/>
    <m/>
    <m/>
    <m/>
    <m/>
    <m/>
    <m/>
    <m/>
    <m/>
    <m/>
    <m/>
    <m/>
    <m/>
    <m/>
    <m/>
    <m/>
    <m/>
    <d v="2025-04-29T00:00:00"/>
    <x v="0"/>
    <x v="1"/>
    <x v="4"/>
    <s v="SEGÚN OTROSÍ  2 EL PLAZO VA HASTA EL 31 DE JULIO DE 2026. EN LA CARPETA NO ESTA EL CONTRATO NI EL ACTA DE INICIO. EL MINISTERIO DE HACIENDA FUE LA ENTIDAD QUE LO REALIZÓ Y EL MME ES EL COMODATARIO. EL CONTEO DE LOS TÉRMINOS DE LA LIQUIDACIÓN SE ESTÁN CONTANDO CONFORME LO ESTIPULADO EN LA LEY. 4 MESES BILATERAL, 2 UNILATERAL 2 AÑOS "/>
  </r>
  <r>
    <s v="GGC-029-2020"/>
    <x v="6"/>
    <s v="Prestar los servicios profesionales independientes de consultoría como Consultor de Reingeniería de Procesos Institucionales asociados a la Capacidad de Atención de Requerimientos a Grupos de Interés en la ANM, dentro del marco del Contrato de préstamo No. 3594/OC-CO"/>
    <s v="ROJAS ACUÑA INGRID"/>
    <s v="LAURA JIMENA MOJICA SALAZAR"/>
    <x v="24"/>
    <d v="2020-01-16T00:00:00"/>
    <d v="2020-02-24T00:00:00"/>
    <m/>
    <m/>
    <d v="2024-07-21T00:00:00"/>
    <s v="07 JULIO"/>
    <n v="2024"/>
    <s v=""/>
    <s v=""/>
    <m/>
    <m/>
    <m/>
    <m/>
    <m/>
    <m/>
    <m/>
    <m/>
    <m/>
    <m/>
    <m/>
    <m/>
    <m/>
    <s v=""/>
    <s v="x"/>
    <s v=""/>
    <s v=""/>
    <m/>
    <m/>
    <s v=""/>
    <s v=""/>
    <m/>
    <s v=""/>
    <s v=""/>
    <s v=""/>
    <s v=""/>
    <s v=""/>
    <s v=""/>
    <s v=""/>
    <s v=""/>
    <s v=""/>
    <s v=""/>
    <m/>
    <x v="17"/>
    <x v="4"/>
    <x v="0"/>
    <s v="Contrato del BID, se liquido por terminación anticipada del contrato, en el numeral 8 de secop II se publico"/>
  </r>
  <r>
    <s v="GGC-245-2020"/>
    <x v="6"/>
    <s v="Contratar la prestación del servicio integral de aseo y cafetería para la sede del Ministerio de Minas y Energía, ubicada en la Calle 43 No. 57-31 CAN, Bogotá D.C. y la sede del Archivo Central, ubicado en la Avenida Calle 26 No.46-90 de la ciudad de Bogotá D.C."/>
    <s v="MUNDOLIMPIEZA LTDA"/>
    <s v="ANGELICA MARIA BERMUDEZ RODRIGUEZ"/>
    <x v="17"/>
    <d v="2020-02-27T00:00:00"/>
    <d v="2020-10-26T00:00:00"/>
    <s v="DANNY MAURICIO SUAREZ"/>
    <m/>
    <d v="2023-04-26T00:00:00"/>
    <s v="04 ABRIL"/>
    <n v="2023"/>
    <m/>
    <m/>
    <m/>
    <m/>
    <m/>
    <m/>
    <m/>
    <m/>
    <m/>
    <m/>
    <m/>
    <m/>
    <m/>
    <m/>
    <m/>
    <d v="2022-08-02T00:00:00"/>
    <s v="x"/>
    <m/>
    <m/>
    <m/>
    <m/>
    <s v=""/>
    <m/>
    <m/>
    <m/>
    <m/>
    <m/>
    <m/>
    <m/>
    <m/>
    <m/>
    <m/>
    <m/>
    <m/>
    <d v="2025-08-15T00:00:00"/>
    <x v="1"/>
    <x v="1"/>
    <x v="5"/>
    <s v="se solicita a guillermo ortiz publicar en tienda virtual acta de liquidación "/>
  </r>
  <r>
    <s v="GGC-396-2020"/>
    <x v="6"/>
    <s v="Identificar e introducir nuevas formas de operación al interior del Ministerio de Minas y Energía, a través del re-diseño e implementación de sendas de valor, para mejorar la gestión institucional, la excelencia operacional a nivel sectorial, y la transformación del modelo de gestión del Ministerio de Minas y Energía."/>
    <s v="REWIRE SAS"/>
    <s v="LAURA JIMENA MOJICA SALAZAR"/>
    <x v="24"/>
    <m/>
    <d v="2020-11-15T00:00:00"/>
    <m/>
    <m/>
    <d v="2020-11-16T00:00:00"/>
    <s v="11 NOVIEMBRE"/>
    <n v="2020"/>
    <s v=""/>
    <s v=""/>
    <m/>
    <m/>
    <m/>
    <m/>
    <m/>
    <m/>
    <m/>
    <m/>
    <m/>
    <m/>
    <m/>
    <m/>
    <m/>
    <s v=""/>
    <s v=""/>
    <s v=""/>
    <s v=""/>
    <m/>
    <m/>
    <s v=""/>
    <s v=""/>
    <m/>
    <s v=""/>
    <s v=""/>
    <s v=""/>
    <s v=""/>
    <s v=""/>
    <s v=""/>
    <s v=""/>
    <s v=""/>
    <s v=""/>
    <s v=""/>
    <m/>
    <x v="17"/>
    <x v="4"/>
    <x v="0"/>
    <s v="Publicada en el numeral 8 de secop II"/>
  </r>
  <r>
    <s v="GGC-406-2020"/>
    <x v="6"/>
    <s v="Contratar los servicios profesionales independientes de consultoría para liderar la Transformación Digital Sectorial, velando por la implementación de la Arquitectura Empresarial Sectorial, asegurando la interoperabilidad e integración de la información y generando las herramientas necesarias para fortalecer la toma de decisiones en política pública del sector. "/>
    <s v="DE AVILA BENITEZ ISABEL CRISTINA"/>
    <s v="LAURA JIMENA MOJICA SALAZAR"/>
    <x v="1"/>
    <d v="2020-07-02T00:00:00"/>
    <d v="2020-09-30T00:00:00"/>
    <m/>
    <m/>
    <d v="2024-08-29T00:00:00"/>
    <s v="08 AGOSTO"/>
    <n v="2024"/>
    <s v=""/>
    <m/>
    <m/>
    <m/>
    <m/>
    <m/>
    <m/>
    <m/>
    <m/>
    <m/>
    <m/>
    <m/>
    <m/>
    <m/>
    <m/>
    <d v="2020-11-10T00:00:00"/>
    <s v="x"/>
    <s v=""/>
    <s v=""/>
    <m/>
    <m/>
    <s v=""/>
    <s v=""/>
    <m/>
    <s v=""/>
    <s v=""/>
    <s v=""/>
    <s v=""/>
    <s v=""/>
    <s v=""/>
    <s v=""/>
    <s v=""/>
    <s v=""/>
    <s v=""/>
    <m/>
    <x v="17"/>
    <x v="4"/>
    <x v="0"/>
    <s v="Liquidado y publicada en secop II"/>
  </r>
  <r>
    <s v="GGC-426-2020"/>
    <x v="6"/>
    <s v="Prestar los servicios de consultoría para asesorar y apoyar al grupo de Innovación Cultural y Organizacional del MinEnergía y la dirección del crédito BID 3594OC-CO en el diseño, estructuración y creación del Programa de Innovación a la medida del Ministerio de Minas y Energía."/>
    <s v="MARTINEZ ZULUAGA LAURA"/>
    <s v="RODRIGUEZ RAMIREZ SANDRA MILENA"/>
    <x v="12"/>
    <d v="2020-07-24T00:00:00"/>
    <d v="2020-09-14T00:00:00"/>
    <s v="SANDRA CAROLINA PULIDO"/>
    <m/>
    <d v="2024-08-29T00:00:00"/>
    <s v="08 AGOSTO"/>
    <n v="2024"/>
    <s v=""/>
    <s v=""/>
    <m/>
    <m/>
    <m/>
    <m/>
    <m/>
    <m/>
    <m/>
    <m/>
    <m/>
    <m/>
    <m/>
    <m/>
    <m/>
    <d v="2020-09-22T00:00:00"/>
    <s v="x"/>
    <s v=""/>
    <s v=""/>
    <m/>
    <m/>
    <s v=""/>
    <s v=""/>
    <m/>
    <s v=""/>
    <s v=""/>
    <s v=""/>
    <s v=""/>
    <s v=""/>
    <s v=""/>
    <s v=""/>
    <s v=""/>
    <s v=""/>
    <s v=""/>
    <d v="2025-02-04T00:00:00"/>
    <x v="13"/>
    <x v="1"/>
    <x v="0"/>
    <s v="El día 22 de septiembre de 2020 se publicó en la Plataforma SECOP II el Acta de Liquidación / Se actualiza Estado"/>
  </r>
  <r>
    <s v="GGC-444-2020"/>
    <x v="6"/>
    <s v="Transferencia a título gratuito e irrevocable de donación que hace EL DONANTE, con plena capacidad de disposición en favor de EL DONATARIO de una (1) estación de carga para vehículo eléctrico para el cumplimiento de sus fines."/>
    <s v="CELSIA COLOMBIA S.A E.S.P"/>
    <s v="ANGELICA MARIA BERMUDEZ RODRIGUEZ"/>
    <x v="17"/>
    <d v="2020-08-18T00:00:00"/>
    <d v="1899-12-30T00:00:00"/>
    <s v="DANNY MAURICIO SUAREZ"/>
    <m/>
    <m/>
    <m/>
    <m/>
    <s v=""/>
    <s v=""/>
    <m/>
    <m/>
    <m/>
    <m/>
    <m/>
    <m/>
    <m/>
    <m/>
    <m/>
    <m/>
    <m/>
    <m/>
    <m/>
    <s v=""/>
    <s v=""/>
    <s v=""/>
    <s v=""/>
    <m/>
    <m/>
    <s v=""/>
    <s v=""/>
    <m/>
    <s v=""/>
    <s v=""/>
    <s v=""/>
    <s v=""/>
    <s v=""/>
    <s v=""/>
    <s v=""/>
    <s v=""/>
    <s v=""/>
    <s v=""/>
    <d v="2025-08-15T00:00:00"/>
    <x v="1"/>
    <x v="1"/>
    <x v="1"/>
    <s v="El plazo de ejecución del contrato será a_x000a_perpetuidad, contado a partir de la suscripción del acta de inicio, previo_x000a_cumplimiento de los requisitos de perfeccionamiento y ejecución"/>
  </r>
  <r>
    <s v="GGC-501-2020"/>
    <x v="6"/>
    <s v="Aunar esfuerzos técnicos y financieros para asistir técnicamente la implmentacion de la estrategia de diálogo social y relacionamiento territorial para promover un ambiente favorable en el desarrollo de los proyectos del sector minero energetico y que contribuya a la generación de conocimiento de las temáticas sociales y ambientales del sector Minero Energético."/>
    <s v="PROGRAMA DE LAS NACIONES UNIDAS PARA EL DESARROLLO - PNUD"/>
    <s v="MARIA PAULA MORENO TORRES"/>
    <x v="8"/>
    <d v="2020-09-17T00:00:00"/>
    <d v="2020-12-31T00:00:00"/>
    <s v="DANNY MAURICIO SUAREZ"/>
    <m/>
    <d v="2024-10-21T00:00:00"/>
    <s v="10 OCTUBRE"/>
    <n v="2024"/>
    <s v=""/>
    <s v=""/>
    <m/>
    <m/>
    <m/>
    <m/>
    <m/>
    <m/>
    <m/>
    <m/>
    <m/>
    <m/>
    <m/>
    <m/>
    <m/>
    <s v=""/>
    <s v=""/>
    <s v=""/>
    <s v=""/>
    <m/>
    <m/>
    <s v=""/>
    <s v=""/>
    <m/>
    <s v=""/>
    <s v=""/>
    <s v=""/>
    <s v=""/>
    <s v=""/>
    <s v=""/>
    <s v=""/>
    <s v=""/>
    <s v=""/>
    <s v=""/>
    <d v="2025-08-15T00:00:00"/>
    <x v="1"/>
    <x v="1"/>
    <x v="1"/>
    <s v="Por medio de la entrega de los productos finales, se notifico como liquidado el contrato por parte del PNUD - no se contenpla liquidación en el convenio con PNUD "/>
  </r>
  <r>
    <s v="GGC-516-2020"/>
    <x v="6"/>
    <s v="Transferir por parte de la Nación-Ministerio de Minas y Energía, a la empresa CARIBESOL DE LA COSTA S.A.S. E.S.P., el uso y goce de los bienes relacionados en el Anexo No. 1 que hace parte integral del presente contrato para su administración, operación y mantenimiento, así como para la prestación del servicio público de energía eléctrica._x000a_"/>
    <s v="AIR - E S.A.S. E.S.P."/>
    <s v="VÍCTOR PATERNINA"/>
    <x v="2"/>
    <d v="2020-10-01T00:00:00"/>
    <d v="2040-09-30T00:00:00"/>
    <s v="ANDRES FELIPE SIERRA"/>
    <m/>
    <d v="2043-05-30T00:00:00"/>
    <s v="05 MAYO"/>
    <n v="2043"/>
    <s v=""/>
    <s v=""/>
    <m/>
    <m/>
    <m/>
    <m/>
    <m/>
    <m/>
    <m/>
    <m/>
    <m/>
    <m/>
    <m/>
    <m/>
    <m/>
    <s v=""/>
    <s v=""/>
    <s v=""/>
    <s v=""/>
    <m/>
    <m/>
    <s v=""/>
    <s v=""/>
    <m/>
    <s v=""/>
    <s v=""/>
    <s v=""/>
    <s v=""/>
    <s v=""/>
    <m/>
    <s v=""/>
    <s v=""/>
    <s v=""/>
    <s v=""/>
    <d v="2025-04-29T00:00:00"/>
    <x v="0"/>
    <x v="1"/>
    <x v="4"/>
    <s v="En ejecución, tiene un plazo de 20 años. se contempló 6 meses para la liquidación bilateral. Se da inicio desde el 01-10-2020, fecha que la cláusula 26 señala que inicia, no se evidencia en los soportes de la carpeta compartida acta de inicio."/>
  </r>
  <r>
    <s v="GGC-517-2020"/>
    <x v="6"/>
    <s v="Transferir por parte de la Nación-Ministerio de Minas y Energía, a la empresa CARIBEMAR DE LA COSTA S.A.S. E.S.P., el uso y goce de los bienes relacionados en el Anexo No. 1 que hace parte integral del presente contrato para su administración, operación y mantenimiento, así como para la prestación del servicio público de energía eléctrica._x000d__x000a_"/>
    <s v="CARIBEMAR DE LA COSTA S.A.S ESP"/>
    <s v="RAMIREZ MARTINEZ MARIA VICTORIA"/>
    <x v="2"/>
    <d v="2020-12-01T00:00:00"/>
    <d v="2040-11-30T00:00:00"/>
    <s v="SANDRA CAROLINA PULIDO"/>
    <m/>
    <d v="2043-07-30T00:00:00"/>
    <s v="07 JULIO"/>
    <n v="2043"/>
    <s v=""/>
    <s v=""/>
    <m/>
    <m/>
    <m/>
    <m/>
    <m/>
    <m/>
    <m/>
    <m/>
    <m/>
    <m/>
    <m/>
    <m/>
    <m/>
    <s v=""/>
    <s v=""/>
    <s v=""/>
    <s v=""/>
    <m/>
    <m/>
    <s v=""/>
    <s v=""/>
    <m/>
    <s v=""/>
    <s v=""/>
    <s v=""/>
    <s v=""/>
    <s v=""/>
    <s v=""/>
    <s v=""/>
    <s v=""/>
    <s v=""/>
    <s v=""/>
    <d v="2025-04-29T00:00:00"/>
    <x v="0"/>
    <x v="1"/>
    <x v="4"/>
    <s v="Contrato con vigencia de  20 años. tiene acta de inicio del 01-12-2020. en el contrato se pactó 6 meses de la liquidación bilateral"/>
  </r>
  <r>
    <s v="GGC-527-2020"/>
    <x v="6"/>
    <s v="Articular y aunar esfuerzos en el marco de la cooperación entre el Ministerio de Minas y Energía y el Ministerio del Interior, para promover y fomentar los proyectos de Fuentes No Convencionales de Energía Renovable ? FNCER y los proyectos necesarios y conexos a estos a través del desarrollo de actividades que faciliten los procesos de consulta previa requeridos en el marco de esta clase de proyectos, buscando mejorar las condiciones para la implementación de tales proyectos."/>
    <s v="MINISTERIO DEL INTERIOR"/>
    <s v="SANDRA ZULEIMA SALAMANCA GAVIRIA"/>
    <x v="2"/>
    <d v="2020-10-08T00:00:00"/>
    <d v="2025-06-30T00:00:00"/>
    <s v="DANNY MAURICIO SUAREZ"/>
    <m/>
    <d v="2027-12-29T00:00:00"/>
    <s v="12 DICIEMBRE"/>
    <n v="2027"/>
    <s v=""/>
    <s v=""/>
    <m/>
    <m/>
    <m/>
    <m/>
    <m/>
    <m/>
    <m/>
    <m/>
    <m/>
    <m/>
    <m/>
    <m/>
    <m/>
    <s v=""/>
    <s v=""/>
    <s v=""/>
    <s v=""/>
    <m/>
    <m/>
    <s v=""/>
    <s v=""/>
    <m/>
    <s v=""/>
    <s v=""/>
    <s v=""/>
    <s v=""/>
    <s v=""/>
    <s v=""/>
    <s v=""/>
    <s v=""/>
    <s v=""/>
    <s v=""/>
    <d v="2025-04-29T00:00:00"/>
    <x v="0"/>
    <x v="1"/>
    <x v="3"/>
    <s v="Por medio del memorando 3-2025-015290 del 30 de abril de 2025, la supervisora del convenio interadministrativo 527 de 2020, solicitó Otrosí al convenio en el sentido de prorrogar el plazo de ejecución en 2 meses, contados a partir del día siguiente a la prórroga, esto es, desde el 1 de mayo de 2025, hasta el 30 junio de 2025. En la cláusula 27 se estipuló quere se liquidará conforme al articulo 60 de la ley 80 de 1993 y articulo 11 de la ley 1150 de 2007. Es decir, 4 meses de la bilateral, 2 meses de l unilateral y los 2 años de la acción de controversias contractuales "/>
  </r>
  <r>
    <s v="GGC-547-2020"/>
    <x v="6"/>
    <s v="Aunar esfuerzos para dotar de liquidez a las empresas de servicios públicos domiciliarios de energía eléctrica y gas combustible por redes con el fin de beneficiar a los usuarios diferidos con financiamiento a una tasa compensada de acuerdo con las resoluciones CREG que habilitan el diferimiento para los consumos superiores al nivel básico o de subsistencia para estrato 1 y 2, y los consumos no subsidiados de estrato 3 y 4."/>
    <s v="FINANCIERA DE DESARROLLO TERRITORIAL S A FINDETER"/>
    <s v="JULIAN FLOREZ"/>
    <x v="0"/>
    <d v="2020-10-28T00:00:00"/>
    <d v="2026-12-31T00:00:00"/>
    <s v="ANDRES FELIPE SIERRA"/>
    <m/>
    <d v="2029-06-30T00:00:00"/>
    <s v="06 JUNIO"/>
    <n v="2029"/>
    <s v=""/>
    <s v=""/>
    <m/>
    <m/>
    <m/>
    <m/>
    <m/>
    <m/>
    <m/>
    <m/>
    <m/>
    <m/>
    <m/>
    <m/>
    <m/>
    <s v=""/>
    <s v=""/>
    <s v=""/>
    <s v=""/>
    <m/>
    <m/>
    <s v=""/>
    <s v=""/>
    <m/>
    <s v=""/>
    <s v=""/>
    <s v=""/>
    <s v=""/>
    <s v=""/>
    <s v=""/>
    <s v=""/>
    <s v=""/>
    <s v=""/>
    <s v=""/>
    <d v="2025-04-29T00:00:00"/>
    <x v="0"/>
    <x v="1"/>
    <x v="4"/>
    <s v="En secop presenta como plazo de ejecuicón de seis años. En la cláusula 27 se estipuló quere se liquidará conforme al articulo 60 de la ley 80 de 1993 y articulo 11 de la ley 1150 de 2007. Es decir, 4 meses de la bilateral, 2 meses de l unilateral y los 2 años de la acción de controversias contractuales"/>
  </r>
  <r>
    <s v="GGC-550-2020"/>
    <x v="6"/>
    <s v="Ampliar la cobertura y prestar el servicio de energía eléctrica, en condiciones de calidad y confiabilidad, en las zonas rurales del Sistema Interconectado Nacional ? SIN, conforme los reglamentos técnicos, mediante la ejecución del proyecto &quot;Construcción De Redes De Distribución De Media Y Baja Tensión Y Montajes De Subestaciones De Distribución En La Zona Rural Del Municipio De El Doncello Del Departamento Del Caquetá&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ELECTRIFICADORA DEL CAQUETA S.A. E.S.P."/>
    <s v="VÍCTOR PATERNINA"/>
    <x v="2"/>
    <d v="2020-11-19T00:00:00"/>
    <d v="2040-11-18T00:00:00"/>
    <s v="SANDRA CAROLINA PULIDO"/>
    <m/>
    <d v="2043-05-18T00:00:00"/>
    <s v="05 MAYO"/>
    <n v="2043"/>
    <s v=""/>
    <s v=""/>
    <m/>
    <m/>
    <m/>
    <m/>
    <m/>
    <m/>
    <m/>
    <m/>
    <m/>
    <m/>
    <m/>
    <m/>
    <m/>
    <s v=""/>
    <s v=""/>
    <s v=""/>
    <s v=""/>
    <m/>
    <m/>
    <s v=""/>
    <s v=""/>
    <m/>
    <s v=""/>
    <s v=""/>
    <s v=""/>
    <s v=""/>
    <s v=""/>
    <s v=""/>
    <s v=""/>
    <s v=""/>
    <s v=""/>
    <s v=""/>
    <d v="2025-04-29T00:00:00"/>
    <x v="0"/>
    <x v="1"/>
    <x v="4"/>
    <s v="En secop presenta como plazo de ejecuicón de 20 años. En la cláusula 27 se estipuló quere se liquidará conforme al articulo 60 de la ley 80 de 1993 y articulo 11 de la ley 1150 de 2007. Es decir, 4 meses de la bilateral, 2 meses de l unilateral y los 2 años de la acción de controversias contractuales"/>
  </r>
  <r>
    <s v="GGC-551-2020"/>
    <x v="6"/>
    <s v=" Ampliar la cobertura y prestar el servicio de energía eléctrica, en condiciones de calidad y confiabilidad, en las zonas rurales del Sistema Interconectado Nacional ? SIN, conforme los reglamentos técnicos, mediante la ejecución del proyecto&quot;Ampliar la cobertura y prestar el servicio de energía eléctrica, en condiciones de calidad y confiabilidad, en las zonas rurales del Sistema Interconectado Nacional ? SIN, conforme los reglamentos técnicos, mediante la ejecución del proyecto &quot;Construcción Electrificación Rural Los Comuneros De Oriente Y Nucleos Dispersos Municipio De San Vicente Del Caguan Departamento Del Caquetá&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ELECTRIFICADORA DEL CAQUETA S.A. E.S.P."/>
    <s v="VÍCTOR PATERNINA"/>
    <x v="2"/>
    <d v="2020-11-19T00:00:00"/>
    <d v="2040-11-18T00:00:00"/>
    <s v="DANNY MAURICIO SUAREZ"/>
    <m/>
    <d v="2043-05-18T00:00:00"/>
    <s v="05 MAYO"/>
    <n v="2043"/>
    <s v=""/>
    <s v=""/>
    <m/>
    <m/>
    <m/>
    <m/>
    <m/>
    <m/>
    <m/>
    <m/>
    <m/>
    <m/>
    <m/>
    <m/>
    <m/>
    <s v=""/>
    <s v=""/>
    <s v=""/>
    <s v=""/>
    <m/>
    <m/>
    <s v=""/>
    <s v=""/>
    <m/>
    <s v=""/>
    <s v=""/>
    <s v=""/>
    <s v=""/>
    <s v=""/>
    <s v=""/>
    <s v=""/>
    <s v=""/>
    <s v=""/>
    <s v=""/>
    <d v="2025-04-29T00:00:00"/>
    <x v="0"/>
    <x v="1"/>
    <x v="4"/>
    <s v="En secop presenta como plazo de ejecuicón de 20 años. En la cláusula 27 se estipuló quere se liquidará conforme al articulo 60 de la ley 80 de 1993 y articulo 11 de la ley 1150 de 2007. Es decir, 4 meses de la bilateral, 2 meses de l unilateral y los 2 años de la acción de controversias contractuales"/>
  </r>
  <r>
    <s v="GGC-553-2020"/>
    <x v="6"/>
    <s v=" Ampliar la cobertura y prestar el servicio de energía eléctrica, en condiciones de calidad y confiabilidad, en las zonas rurales del Sistema Interconectado Nacional ? SIN, conforme los reglamentos técnicos, mediante la ejecución del proyecto&quot;Ampliación Redes Eléctricas Mt Y Bt En Varias Veredas Del Municipio De Totoro&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COMPAÑÍA ENERGETICA DE OCCIDENTE S.A.S. ESP."/>
    <s v="VÍCTOR PATERNINA"/>
    <x v="2"/>
    <d v="2021-01-18T00:00:00"/>
    <d v="2041-01-17T00:00:00"/>
    <s v="ANDRES FELIPE SIERRA"/>
    <m/>
    <d v="2043-07-18T00:00:00"/>
    <s v="07 JULIO"/>
    <n v="2043"/>
    <s v=""/>
    <s v=""/>
    <m/>
    <m/>
    <m/>
    <m/>
    <m/>
    <m/>
    <m/>
    <m/>
    <m/>
    <m/>
    <m/>
    <m/>
    <m/>
    <s v=""/>
    <s v=""/>
    <s v=""/>
    <s v=""/>
    <m/>
    <m/>
    <s v=""/>
    <s v=""/>
    <m/>
    <s v=""/>
    <s v=""/>
    <s v=""/>
    <s v=""/>
    <s v=""/>
    <s v=""/>
    <s v=""/>
    <s v=""/>
    <s v=""/>
    <s v=""/>
    <d v="2025-04-29T00:00:00"/>
    <x v="0"/>
    <x v="1"/>
    <x v="4"/>
    <s v="En secop presenta como plazo de ejecuicón de 20 años. En la cláusula 27 se estipuló quere se liquidará conforme al articulo 60 de la ley 80 de 1993 y articulo 11 de la ley 1150 de 2007. Es decir, 4 meses de la bilateral, 2 meses de l unilateral y los 2 años de la acción de controversias contractuales"/>
  </r>
  <r>
    <s v="GGC-554-2020"/>
    <x v="6"/>
    <s v="Ampliar la cobertura y prestar el servicio de energía eléctrica, en condiciones de calidad y confiabilidad, en las zonas rurales del Sistema Interconectado Nacional ? SIN, conforme los reglamentos técnicos, mediante la ejecución del proyecto &quot;Construccion Redes Electricas De Mt, Bt E Instalacion De Subestaciones De Distribucion En Las Veredas: Alto De La Cruz, Alto De Topa, Bajo Belen, Belencito, Brisas De Ullucos, Resguardo De Calderas, Carmen De Vibora, Chichucue, Coscuro, Dos Quebradas, El Cabuyo, El Carmen San Antonio, El Caucho, El Escaño, El Hato, El Lago, El Llanito, El Llano, El Picacho, El Rincon, El Socorro, El Tablon, Guadual - La Virginia, Guetaco, La Lagunita, La Manga, La Meseta, La Milagrosa, La Palma, La Palmera, La Vega, La Venta, Loma Alta, Lomitas, Los Alpes Rio Sucio, Mesopotamia, Palmichal, Pirámide, Pisimbala, Potrerito, Rio Negro, San Andres, San Francisco, San Jose, San Martin, San Miguel, San Pedro, San Rafael, San Vicente, Resguardo De Santa Rosa, Santa Teresa, Tabor, Tierras Blancas, Resguardo De Tumbichucue, Turmina, Resguardo De Yaquiva, Yarumal. Municipio Inza. Departamento Del Cauca&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COMPAÑÍA ENERGETICA DE OCCIDENTE S.A.S. ESP."/>
    <s v="VÍCTOR PATERNINA"/>
    <x v="2"/>
    <d v="2021-01-18T00:00:00"/>
    <d v="2041-01-17T00:00:00"/>
    <s v="SANDRA CAROLINA PULIDO"/>
    <m/>
    <d v="2043-07-18T00:00:00"/>
    <s v="07 JULIO"/>
    <n v="2043"/>
    <s v=""/>
    <s v=""/>
    <m/>
    <m/>
    <m/>
    <m/>
    <m/>
    <m/>
    <m/>
    <m/>
    <m/>
    <m/>
    <m/>
    <m/>
    <m/>
    <s v=""/>
    <s v=""/>
    <s v=""/>
    <s v=""/>
    <m/>
    <m/>
    <s v=""/>
    <s v=""/>
    <m/>
    <s v=""/>
    <s v=""/>
    <s v=""/>
    <s v=""/>
    <s v=""/>
    <s v=""/>
    <s v=""/>
    <s v=""/>
    <s v=""/>
    <s v=""/>
    <d v="2025-04-29T00:00:00"/>
    <x v="0"/>
    <x v="1"/>
    <x v="4"/>
    <s v="En secop presenta como plazo de ejecuicón de 20 años. En la cláusula 27 se estipuló quere se liquidará conforme al articulo 60 de la ley 80 de 1993 y articulo 11 de la ley 1150 de 2007. Es decir, 4 meses de la bilateral, 2 meses de l unilateral y los 2 años de la acción de controversias contractuales"/>
  </r>
  <r>
    <s v="GGC-561-2020"/>
    <x v="6"/>
    <s v=" Ampliar la cobertura y prestar el servicio de energía eléctrica, en condiciones de calidad y confiabilidad, en las zonas rurales del Sistema Interconectado Nacional ? SIN, conforme los reglamentos técnicos, mediante la ejecución del proyecto &quot;Construcción Electrificación De Las Veredas Bajo Guaimaral, Las Palmeras, El Jordán, Comuneros, Bajo Fundadores, San Pedro, Caño Blanco Y La Inspección De Puerto Toledo Municipio De Puerto Rico - Departamento Del Meta&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ELECTRIFICADORA DEL META S.A.,E.S.P."/>
    <s v="VÍCTOR PATERNINA"/>
    <x v="2"/>
    <d v="2021-03-08T00:00:00"/>
    <d v="2041-03-07T00:00:00"/>
    <s v="DANNY MAURICIO SUAREZ"/>
    <m/>
    <d v="2043-09-03T00:00:00"/>
    <s v="09 SEPTIEMBRE"/>
    <n v="2043"/>
    <s v=""/>
    <s v=""/>
    <m/>
    <m/>
    <m/>
    <m/>
    <m/>
    <m/>
    <m/>
    <m/>
    <m/>
    <m/>
    <m/>
    <m/>
    <m/>
    <s v=""/>
    <s v=""/>
    <s v=""/>
    <s v=""/>
    <m/>
    <m/>
    <s v=""/>
    <s v=""/>
    <m/>
    <s v=""/>
    <s v=""/>
    <s v=""/>
    <s v=""/>
    <s v=""/>
    <s v=""/>
    <s v=""/>
    <s v=""/>
    <s v=""/>
    <m/>
    <d v="2025-04-30T00:00:00"/>
    <x v="0"/>
    <x v="1"/>
    <x v="4"/>
    <s v="En secop presenta como plazo de ejecuicón de 20 años. En la cláusula 28 se estipuló quere se liquidará conforme al articulo 60 de la ley 80 de 1993 y articulo 11 de la ley 1150 de 2007. Es decir, 4 meses de la bilateral, 2 meses de l unilateral y los 2 años de la acción de controversias contractuales"/>
  </r>
  <r>
    <s v="GGC-588-2020"/>
    <x v="6"/>
    <s v="El MINISTERIO se compromete a cofinanciar conjuntamente con LA EMPRESA la construcción del Sistema de Distribución de Gas Natural, contemplado en el proyecto denominado &quot;IMPLEMENTACIÓN MASIFICACIÓN DE GAS NATURAL PARA LAS VEREDAS DEL SECTOR DEL RÍO MUNICIPIO DE PUERTO WILCHES DEPARTAMENTO DE SANTANDER&quot; y las conexiones a servicio público de gas natural. Conforme a los términos, condiciones y alcance establecidos en el proyecto presentado a la UPME."/>
    <s v="HEGA S.A. E.S.P."/>
    <s v="JULIAN FLOREZ"/>
    <x v="0"/>
    <d v="2020-12-30T00:00:00"/>
    <d v="2025-04-29T00:00:00"/>
    <s v="ANDRES FELIPE SIERRA"/>
    <m/>
    <d v="2027-12-29T00:00:00"/>
    <s v="12 DICIEMBRE"/>
    <n v="2027"/>
    <s v=""/>
    <s v=""/>
    <m/>
    <m/>
    <m/>
    <m/>
    <m/>
    <m/>
    <m/>
    <m/>
    <m/>
    <m/>
    <m/>
    <m/>
    <m/>
    <s v=""/>
    <s v=""/>
    <s v=""/>
    <s v=""/>
    <m/>
    <m/>
    <s v=""/>
    <s v=""/>
    <m/>
    <s v=""/>
    <s v=""/>
    <s v=""/>
    <s v=""/>
    <s v=""/>
    <s v=""/>
    <s v=""/>
    <s v=""/>
    <s v=""/>
    <s v=""/>
    <d v="2025-04-30T00:00:00"/>
    <x v="0"/>
    <x v="1"/>
    <x v="3"/>
    <s v="En secop presenta como plazo de ejecucón de 12 meses.  el 30 de octubr de 2024, se prórrogo hasta el  29 de abril de 2025.  En la cláusula 29 se estipuló quere se liquidará 6 meses de la bilateral, 2 meses de la unilateral y los 2 años de la acción de controversias contractuales"/>
  </r>
  <r>
    <s v="GGC-590-2020"/>
    <x v="6"/>
    <s v="CONSTRUCCION, INSTALACIÓN E IMPLEMENTACIÓN DE SOLUCIONES DE ENERGIA SOSTENIBLES CONSISTENTES EN SISTEMAS SOLARES FOTOVOLTAICOS INIDIVIDUALES (SSFVI) PARA GENERAR ELECTRICIDAD PARA USUARIOS RURALES DISPERSOS EN LAS ZONAS NO INTERCONECTADAS (ZNI) DEL MUNICIPIO DEL CALAMAR DEL DEPARTAMENTO DEL GUAVIARE_x000d__x000a_"/>
    <s v="EMPRESA DE ENERGIA ELECTRICA DEL DEPARTAMENTO DEL GUAVIARE."/>
    <s v="VÍCTOR PATERNINA"/>
    <x v="2"/>
    <d v="2021-03-31T00:00:00"/>
    <d v="2032-03-30T00:00:00"/>
    <s v="SANDRA CAROLINA PULIDO"/>
    <m/>
    <d v="2034-09-30T00:00:00"/>
    <s v="09 SEPTIEMBRE"/>
    <n v="2034"/>
    <s v=""/>
    <s v=""/>
    <m/>
    <m/>
    <m/>
    <m/>
    <m/>
    <m/>
    <m/>
    <m/>
    <m/>
    <m/>
    <m/>
    <m/>
    <m/>
    <s v=""/>
    <s v=""/>
    <s v=""/>
    <s v=""/>
    <m/>
    <m/>
    <s v=""/>
    <s v=""/>
    <m/>
    <s v=""/>
    <s v=""/>
    <s v=""/>
    <s v=""/>
    <s v=""/>
    <s v=""/>
    <s v=""/>
    <s v=""/>
    <s v=""/>
    <s v=""/>
    <d v="2025-04-30T00:00:00"/>
    <x v="0"/>
    <x v="1"/>
    <x v="4"/>
    <s v="En ejecución son 132 meses (11 años) - Cláusula 27 4 meses para bilateral"/>
  </r>
  <r>
    <s v="GGC-593-2020"/>
    <x v="6"/>
    <s v=": ?CONSTRUCCIÓN SISTEMA SOLAR FOTOVOLTAICO AISLADO CON AUTONOMIA DE 1 DÍA QUE PERMITA EL ACCESO AL SERVICIO DE ENERGÍA ELÉCTRICA A 538 VIVIENDAS DEL SECTOR RURAL DEL MUNICIPIO DE MAPIRIPAN?_x000d__x000a_"/>
    <s v="EMPRESA DE ENERGIA ELECTRICA DEL DEPARTAMENTO DEL GUAVIARE."/>
    <s v="VÍCTOR PATERNINA"/>
    <x v="2"/>
    <d v="2021-03-31T00:00:00"/>
    <d v="2032-06-30T00:00:00"/>
    <m/>
    <m/>
    <d v="2034-12-30T00:00:00"/>
    <s v="12 DICIEMBRE"/>
    <n v="2034"/>
    <s v=""/>
    <s v=""/>
    <m/>
    <m/>
    <m/>
    <m/>
    <m/>
    <m/>
    <m/>
    <m/>
    <m/>
    <m/>
    <m/>
    <m/>
    <m/>
    <s v=""/>
    <s v=""/>
    <s v=""/>
    <s v=""/>
    <m/>
    <m/>
    <s v=""/>
    <s v=""/>
    <m/>
    <s v=""/>
    <s v=""/>
    <s v=""/>
    <s v=""/>
    <s v=""/>
    <s v=""/>
    <s v=""/>
    <s v=""/>
    <s v=""/>
    <s v=""/>
    <d v="2025-04-30T00:00:00"/>
    <x v="0"/>
    <x v="1"/>
    <x v="4"/>
    <s v="Contrato en ejecución 135 meses (11 años y 3 meses) en la cláusula 27 se pactó 4 meses de la bilateral"/>
  </r>
  <r>
    <s v="GGC-594-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LOS BARRIOS MONTEBELLO, PABLO ANTONIO HERNANDEZ, LAS PALMERAS Y VILLA FANNY  MUNICIPIO DE SARAVENA DEPARTAMENTO DE ARAUCA el cual será ejecutado por el OPERADOR DE RED bajo su responsabilidad, en los términos del presente Contrato, para la entrega al MINISTERIO y el cual es financiado con fondos del Programa de Normalización de Redes Eléctricas- PRONE. _x000d__x000a_"/>
    <s v="EMPRESA DE ENERGIA DE ARAUCA"/>
    <s v="VÍCTOR PATERNINA"/>
    <x v="2"/>
    <d v="2021-02-26T00:00:00"/>
    <d v="2041-02-25T00:00:00"/>
    <s v="ANDRES FELIPE SIERRA"/>
    <m/>
    <d v="2043-08-25T00:00:00"/>
    <s v="08 AGOSTO"/>
    <n v="2043"/>
    <s v=""/>
    <s v=""/>
    <m/>
    <m/>
    <m/>
    <m/>
    <m/>
    <m/>
    <m/>
    <m/>
    <m/>
    <m/>
    <m/>
    <m/>
    <m/>
    <s v=""/>
    <s v=""/>
    <s v=""/>
    <s v=""/>
    <m/>
    <m/>
    <s v=""/>
    <s v=""/>
    <m/>
    <s v=""/>
    <s v=""/>
    <s v=""/>
    <s v=""/>
    <s v=""/>
    <s v=""/>
    <s v=""/>
    <s v=""/>
    <s v=""/>
    <s v=""/>
    <d v="2025-04-30T00:00:00"/>
    <x v="0"/>
    <x v="1"/>
    <x v="4"/>
    <s v="En ejecución, tiene un plazo de 20 años - cláusula 28 se pactó 4 meses de la bilateral"/>
  </r>
  <r>
    <s v="GGC-595-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TREINTA Y UNO DE OCTUBRE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8T00:00:00"/>
    <d v="2041-02-17T00:00:00"/>
    <s v="SANDRA CAROLINA PULIDO"/>
    <m/>
    <d v="2043-08-17T00:00:00"/>
    <s v="08 AGOSTO"/>
    <n v="2043"/>
    <s v=""/>
    <s v=""/>
    <m/>
    <m/>
    <m/>
    <m/>
    <m/>
    <m/>
    <m/>
    <m/>
    <m/>
    <m/>
    <m/>
    <m/>
    <m/>
    <s v=""/>
    <s v=""/>
    <s v=""/>
    <s v=""/>
    <m/>
    <m/>
    <s v=""/>
    <s v=""/>
    <m/>
    <s v=""/>
    <s v=""/>
    <s v=""/>
    <s v=""/>
    <s v=""/>
    <s v=""/>
    <s v=""/>
    <s v=""/>
    <s v=""/>
    <s v=""/>
    <d v="2025-04-30T00:00:00"/>
    <x v="0"/>
    <x v="1"/>
    <x v="4"/>
    <s v="En ejecución, tiene un plazo de 20 años - cláusula 28 se pactó 4 meses de la bilateral"/>
  </r>
  <r>
    <s v="GGC-596-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NUEVO MILENIO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5T00:00:00"/>
    <d v="2041-02-04T00:00:00"/>
    <s v="DANNY MAURICIO SUAREZ"/>
    <m/>
    <d v="2043-08-03T00:00:00"/>
    <s v="08 AGOSTO"/>
    <n v="2043"/>
    <s v=""/>
    <s v=""/>
    <m/>
    <m/>
    <m/>
    <m/>
    <m/>
    <m/>
    <m/>
    <m/>
    <m/>
    <m/>
    <m/>
    <m/>
    <m/>
    <s v=""/>
    <s v=""/>
    <s v=""/>
    <s v=""/>
    <m/>
    <m/>
    <s v=""/>
    <s v=""/>
    <m/>
    <s v=""/>
    <s v=""/>
    <s v=""/>
    <s v=""/>
    <s v=""/>
    <s v=""/>
    <s v=""/>
    <s v=""/>
    <s v=""/>
    <s v=""/>
    <d v="2025-04-30T00:00:00"/>
    <x v="0"/>
    <x v="1"/>
    <x v="4"/>
    <s v="En ejecución, tiene un plazo de 20 años - cláusula 28 se pactó 4 meses de la bilateral"/>
  </r>
  <r>
    <s v="GGC-597-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OLIVOS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5T00:00:00"/>
    <d v="2041-02-04T00:00:00"/>
    <s v="ANDRES FELIPE SIERRA"/>
    <m/>
    <d v="2043-08-03T00:00:00"/>
    <s v="08 AGOSTO"/>
    <n v="2043"/>
    <s v=""/>
    <s v=""/>
    <m/>
    <m/>
    <m/>
    <m/>
    <m/>
    <m/>
    <m/>
    <m/>
    <m/>
    <m/>
    <m/>
    <m/>
    <m/>
    <s v=""/>
    <s v=""/>
    <s v=""/>
    <s v=""/>
    <m/>
    <m/>
    <s v=""/>
    <s v=""/>
    <m/>
    <s v=""/>
    <s v=""/>
    <s v=""/>
    <s v=""/>
    <s v=""/>
    <s v=""/>
    <s v=""/>
    <s v=""/>
    <s v=""/>
    <s v=""/>
    <d v="2025-04-30T00:00:00"/>
    <x v="0"/>
    <x v="1"/>
    <x v="4"/>
    <s v="En ejecución, tiene un plazo de 20 años - cláusula 28 se pactó 4 meses de la bilateral"/>
  </r>
  <r>
    <s v="GGC-598-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BRISAS DEL MAR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5T00:00:00"/>
    <d v="2041-02-14T00:00:00"/>
    <s v="SANDRA CAROLINA PULIDO"/>
    <m/>
    <d v="2043-08-14T00:00:00"/>
    <s v="08 AGOSTO"/>
    <n v="2043"/>
    <s v=""/>
    <s v=""/>
    <m/>
    <m/>
    <m/>
    <m/>
    <m/>
    <m/>
    <m/>
    <m/>
    <m/>
    <m/>
    <m/>
    <m/>
    <m/>
    <s v=""/>
    <s v=""/>
    <s v=""/>
    <s v=""/>
    <m/>
    <m/>
    <s v=""/>
    <s v=""/>
    <m/>
    <s v=""/>
    <s v=""/>
    <s v=""/>
    <s v=""/>
    <s v=""/>
    <s v=""/>
    <s v=""/>
    <s v=""/>
    <s v=""/>
    <s v=""/>
    <d v="2025-04-30T00:00:00"/>
    <x v="0"/>
    <x v="1"/>
    <x v="4"/>
    <s v="En ejecución, tiene un plazo de 20 años - cláusula 28 se pactó 4 meses de la bilateral"/>
  </r>
  <r>
    <s v="GGC-59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EL BARRIO 20 DE JULIO MUNICIPIO DE CRAVO NORTE DEPARTAMENTO DE ARAUCA el cual será ejecutado por el OPERADOR DE RED bajo su responsabilidad, en los términos del presente Contrato, para la entrega al MINISTERIO y el cual es financiado con fondos del Programa de Normalización de Redes Eléctricas- PRONE. _x000d__x000a_"/>
    <s v="EMPRESA DE ENERGIA DE ARAUCA"/>
    <s v="VÍCTOR PATERNINA"/>
    <x v="2"/>
    <d v="2021-02-17T00:00:00"/>
    <d v="2041-02-16T00:00:00"/>
    <s v="DANNY MAURICIO SUAREZ"/>
    <m/>
    <d v="2043-08-16T00:00:00"/>
    <s v="08 AGOSTO"/>
    <n v="2043"/>
    <s v=""/>
    <s v=""/>
    <m/>
    <m/>
    <m/>
    <m/>
    <m/>
    <m/>
    <m/>
    <m/>
    <m/>
    <m/>
    <m/>
    <m/>
    <m/>
    <s v=""/>
    <s v=""/>
    <s v=""/>
    <s v=""/>
    <m/>
    <m/>
    <s v=""/>
    <s v=""/>
    <m/>
    <s v=""/>
    <s v=""/>
    <s v=""/>
    <s v=""/>
    <s v=""/>
    <s v=""/>
    <s v=""/>
    <s v=""/>
    <s v=""/>
    <s v=""/>
    <d v="2025-04-30T00:00:00"/>
    <x v="0"/>
    <x v="1"/>
    <x v="4"/>
    <s v="En ejecución, tiene un plazo de 20 años - cláusula 28 se pactó 4 meses de la bilateral"/>
  </r>
  <r>
    <s v="GGC-600-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CANGREJER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5T00:00:00"/>
    <d v="2041-02-14T00:00:00"/>
    <s v="ANDRES FELIPE SIERRA"/>
    <m/>
    <d v="2043-08-14T00:00:00"/>
    <s v="08 AGOSTO"/>
    <n v="2043"/>
    <s v=""/>
    <s v=""/>
    <m/>
    <m/>
    <m/>
    <m/>
    <m/>
    <m/>
    <m/>
    <m/>
    <m/>
    <m/>
    <m/>
    <m/>
    <m/>
    <s v=""/>
    <s v=""/>
    <s v=""/>
    <s v=""/>
    <m/>
    <m/>
    <s v=""/>
    <s v=""/>
    <m/>
    <s v=""/>
    <s v=""/>
    <s v=""/>
    <s v=""/>
    <s v=""/>
    <s v=""/>
    <s v=""/>
    <s v=""/>
    <s v=""/>
    <s v=""/>
    <d v="2025-04-30T00:00:00"/>
    <x v="0"/>
    <x v="1"/>
    <x v="4"/>
    <s v="En ejecución, tiene un plazo de 20 años - no se evidencio acta de inicio ni en secop ni carpeta compartida- elincicio se cuenta desde la fecha que s encuentra en SECOP II- En este momento se encuentra suspendido- clausula 28 4 meses bilateral"/>
  </r>
  <r>
    <s v="GGC-601-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EL ROSARIO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5T00:00:00"/>
    <d v="2041-02-14T00:00:00"/>
    <s v="SANDRA CAROLINA PULIDO"/>
    <m/>
    <d v="2043-08-14T00:00:00"/>
    <s v="08 AGOSTO"/>
    <n v="2043"/>
    <s v=""/>
    <s v=""/>
    <m/>
    <m/>
    <m/>
    <m/>
    <m/>
    <m/>
    <m/>
    <m/>
    <m/>
    <m/>
    <m/>
    <m/>
    <m/>
    <s v=""/>
    <s v=""/>
    <s v=""/>
    <s v=""/>
    <m/>
    <m/>
    <s v=""/>
    <s v=""/>
    <m/>
    <s v=""/>
    <s v=""/>
    <s v=""/>
    <s v=""/>
    <s v=""/>
    <s v=""/>
    <s v=""/>
    <s v=""/>
    <s v=""/>
    <s v=""/>
    <d v="2025-04-30T00:00:00"/>
    <x v="0"/>
    <x v="1"/>
    <x v="4"/>
    <s v="En ejecución, tiene un plazo de 20 años - cláusula 28 se pactó 4 meses de la bilateral - no se evidencio acta de inicio ni en secop ni carpeta compartida- elincicio se cuenta desde la fecha que s encuentra en SECOP II"/>
  </r>
  <r>
    <s v="GGC-298-2021"/>
    <x v="0"/>
    <s v="Contratar los servicios logísticos, para la planeación, organización, gestión administrativa, ejecución y  control de eventos y  espacios de promoción, interacción,  socialización  y participación ciudadana a nivel nacional."/>
    <s v="PLAZA MAYOR MEDELLIN CONVENCIONES Y EXPOSICIONES S.A."/>
    <s v="Cordinador del Grupo de relacionamiento  con el ciudadano  y gestión de la Información. "/>
    <x v="11"/>
    <d v="2021-02-15T00:00:00"/>
    <d v="2023-05-25T00:00:00"/>
    <s v="PEDRO AREVALO"/>
    <s v="LUIS ALBERTO GARAY"/>
    <d v="2025-11-25T00:00:00"/>
    <s v="11 NOVIEMBRE"/>
    <n v="2025"/>
    <s v="3-2023-030307_x000a_DEL 03-11-2023"/>
    <d v="2023-03-11T00:00:00"/>
    <s v="Se devuelve para ajustes del área"/>
    <s v="3-2024-006316_x000a_DEL 28-02-2024"/>
    <s v="28/02/2024"/>
    <s v="NEON - 06/11/2025"/>
    <s v="NEON"/>
    <s v="18/11/2025"/>
    <s v="NEON - 19/11/2025"/>
    <s v="NEON"/>
    <s v="19/11/2025"/>
    <s v="NEON"/>
    <s v="20/11/2025"/>
    <s v="NEON"/>
    <s v="24/11/2025"/>
    <s v="24/11/2025"/>
    <s v="x"/>
    <m/>
    <m/>
    <s v="https://www.secop.gov.co/CO1ContractsManagement/Tendering/ProcurementContractEdit/View?docUniqueIdentifier=CO1.PCCNTR.2257751&amp;prevCtxUrl=https%3a%2f%2fwww.secop.gov.co%3a443%2fCO1ContractsManagement%2fTendering%2fProcurementContractManagement%2fIndex&amp;prevCtxLbl=Contratos+"/>
    <m/>
    <m/>
    <m/>
    <m/>
    <m/>
    <m/>
    <m/>
    <m/>
    <m/>
    <m/>
    <m/>
    <m/>
    <m/>
    <m/>
    <d v="2025-11-25T00:00:00"/>
    <x v="20"/>
    <x v="1"/>
    <x v="0"/>
    <s v="Se publica en la pestaña de ejecución, teniendo en cuenta que el contrato se habia terminado anticipadamente"/>
  </r>
  <r>
    <s v="GGC-604-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CEREZOS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8T00:00:00"/>
    <d v="2041-02-17T00:00:00"/>
    <s v="ANDRES FELIPE SIERRA"/>
    <m/>
    <d v="2043-08-17T00:00:00"/>
    <s v="08 AGOSTO"/>
    <n v="2043"/>
    <s v=""/>
    <s v=""/>
    <m/>
    <m/>
    <m/>
    <m/>
    <m/>
    <m/>
    <m/>
    <m/>
    <m/>
    <m/>
    <m/>
    <m/>
    <m/>
    <s v=""/>
    <s v=""/>
    <s v=""/>
    <s v=""/>
    <m/>
    <m/>
    <s v=""/>
    <s v=""/>
    <m/>
    <s v=""/>
    <s v=""/>
    <s v=""/>
    <s v=""/>
    <s v=""/>
    <s v=""/>
    <s v=""/>
    <s v=""/>
    <s v=""/>
    <s v=""/>
    <d v="2025-05-02T00:00:00"/>
    <x v="0"/>
    <x v="1"/>
    <x v="4"/>
    <s v="En ejecución, tiene un plazo de 20 años - cláusula 28 se pactó 4 meses de la bilateral - esta suspendido Memo 3-2025-010736 de 17/03/2025, la directora de DEE en calidad de supervisora del GGC-604-2020, solicitó prorroga a la suspensión por un término de tres (3) meses, contados desde el 18 de marzo de 2025 hasta el 17 de junio de 2025, contados a partir del día siguiente a la terminación del plazo inicial de la prórroga a la suspensión No. 1, esto es, desde el 18/03/2025 hasta el 17/06/2025"/>
  </r>
  <r>
    <s v="GGC-605-2020"/>
    <x v="6"/>
    <s v="CONSTRUCCION, INSTALACIÓN E IMPLEMENTACIÓN DE SOLUCIONES DE ENERGIA SOSTENIBLES CONSISTENTES EN SISTEMAS SOLARES FOTOVOLTAICOS INIDIVIDUALES (SSFVI) PARA GENERAR ELECTRICIDAD PARA USUARIOS RURALES DISPERSOS EN LAS ZONAS NO INTERCONECTADAS (ZNI) DEL MUNICIPIO DEL PUERTO ASÍS DEL DEPARTAMENTO DEL PUTUMAYO_x000d__x000a_"/>
    <s v="CENTRALES ELECTRICAS DE NARIÑO S.A. E.S.P -CEDENAR S.A. E.S.P."/>
    <s v="VÍCTOR PATERNINA"/>
    <x v="2"/>
    <d v="2021-04-05T00:00:00"/>
    <d v="2032-04-04T00:00:00"/>
    <s v="SANDRA CAROLINA PULIDO"/>
    <m/>
    <d v="2034-10-04T00:00:00"/>
    <s v="10 OCTUBRE"/>
    <n v="2034"/>
    <s v=""/>
    <s v=""/>
    <m/>
    <m/>
    <m/>
    <m/>
    <m/>
    <m/>
    <m/>
    <m/>
    <m/>
    <m/>
    <m/>
    <m/>
    <m/>
    <s v=""/>
    <s v=""/>
    <s v=""/>
    <s v=""/>
    <m/>
    <m/>
    <s v=""/>
    <s v=""/>
    <m/>
    <s v=""/>
    <s v=""/>
    <s v=""/>
    <s v=""/>
    <s v=""/>
    <s v=""/>
    <s v=""/>
    <s v=""/>
    <s v=""/>
    <s v=""/>
    <d v="2025-05-02T00:00:00"/>
    <x v="0"/>
    <x v="1"/>
    <x v="4"/>
    <s v="En ejecución, 132 meses de plazo (11 años) clausula 27 4 meses de bilateral "/>
  </r>
  <r>
    <s v="GGC-606-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ANGELES UNO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7T00:00:00"/>
    <d v="2041-02-16T00:00:00"/>
    <s v="DANNY MAURICIO SUAREZ"/>
    <m/>
    <d v="2043-08-16T00:00:00"/>
    <s v="08 AGOSTO"/>
    <n v="2043"/>
    <s v=""/>
    <s v=""/>
    <m/>
    <m/>
    <m/>
    <m/>
    <m/>
    <m/>
    <m/>
    <m/>
    <m/>
    <m/>
    <m/>
    <m/>
    <m/>
    <s v=""/>
    <s v=""/>
    <s v=""/>
    <s v=""/>
    <m/>
    <m/>
    <s v=""/>
    <s v=""/>
    <m/>
    <s v=""/>
    <s v=""/>
    <s v=""/>
    <s v=""/>
    <s v=""/>
    <s v=""/>
    <s v=""/>
    <s v=""/>
    <s v=""/>
    <s v=""/>
    <d v="2025-05-02T00:00:00"/>
    <x v="0"/>
    <x v="1"/>
    <x v="4"/>
    <s v="En ejecución, tiene un plazo de 20 años - cláusula 28 se pactó 4 meses de la bilateral- en este momento se encuentra suspendido  memorando No. 3-2025-008429 del 27 de febrero de 2025, el director de Energía Eléctrica en calidad de supervisor del contrato GGC-606-2020, solicitó prórroga No.1 de la suspensión No. 1 por 3 meses, esto es, desde el 02 de marzo de 2025 hasta el 01 de junio de 2025"/>
  </r>
  <r>
    <s v="GGC-607-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CEREZOS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7T00:00:00"/>
    <d v="2041-02-16T00:00:00"/>
    <s v="ANDRES FELIPE SIERRA"/>
    <m/>
    <d v="2043-08-16T00:00:00"/>
    <s v="08 AGOSTO"/>
    <n v="2043"/>
    <s v=""/>
    <s v=""/>
    <m/>
    <m/>
    <m/>
    <m/>
    <m/>
    <m/>
    <m/>
    <m/>
    <m/>
    <m/>
    <m/>
    <m/>
    <m/>
    <s v=""/>
    <s v=""/>
    <s v=""/>
    <s v=""/>
    <m/>
    <m/>
    <s v=""/>
    <s v=""/>
    <m/>
    <s v=""/>
    <s v=""/>
    <s v=""/>
    <s v=""/>
    <s v=""/>
    <s v=""/>
    <s v=""/>
    <s v=""/>
    <s v=""/>
    <s v=""/>
    <d v="2025-05-02T00:00:00"/>
    <x v="0"/>
    <x v="1"/>
    <x v="4"/>
    <s v="Memo. 3-2025-010496 de 13/03/2025, la directora de DEE en calidad de supervisora del GGC-607-2020, solicitó la suspensión No. 2 por el plazo de 2 meses y 20 días, contados a partir del día siguiente a la terminación del plazo inicial de la prorroga a la suspensión No. 1, esto es, desde el 14/03 hasta el 02/07/2025"/>
  </r>
  <r>
    <s v="GGC-60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GALAPA RURAL SECTOR LAS PETRONITAS, VILLA GENESIS, ALPES DE SEVILLA Y LAS MARGARITAS el cual será ejecutado por el OPERADOR DE RED bajo su responsabilidad, en los términos del presente Contrato, para la entrega al MINISTERIO y el cual es financiado con fondos del Programa de Normalización de Redes Eléctricas- PRONE. _x000a_"/>
    <s v="AIR - E S.A.S. E.S.P."/>
    <s v="VÍCTOR PATERNINA"/>
    <x v="2"/>
    <d v="2021-02-07T00:00:00"/>
    <d v="2041-02-06T00:00:00"/>
    <s v="SANDRA CAROLINA PULIDO"/>
    <m/>
    <d v="2043-08-06T00:00:00"/>
    <s v="08 AGOSTO"/>
    <n v="2043"/>
    <s v=""/>
    <s v=""/>
    <m/>
    <m/>
    <m/>
    <m/>
    <m/>
    <m/>
    <m/>
    <m/>
    <m/>
    <m/>
    <m/>
    <m/>
    <m/>
    <s v=""/>
    <s v=""/>
    <s v=""/>
    <s v=""/>
    <m/>
    <m/>
    <s v=""/>
    <s v=""/>
    <m/>
    <s v=""/>
    <s v=""/>
    <s v=""/>
    <s v=""/>
    <s v=""/>
    <s v=""/>
    <s v=""/>
    <s v=""/>
    <s v=""/>
    <s v=""/>
    <d v="2025-05-02T00:00:00"/>
    <x v="0"/>
    <x v="1"/>
    <x v="4"/>
    <s v="En ejecución, tiene un plazo de 20 años - cláusula 28 se pactó 4 meses de la bilateral- en este momento se encuentra suspendido"/>
  </r>
  <r>
    <s v="GGC-610-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LUCH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9T00:00:00"/>
    <d v="2041-02-08T00:00:00"/>
    <s v="DANNY MAURICIO SUAREZ"/>
    <m/>
    <d v="2043-08-08T00:00:00"/>
    <s v="08 AGOSTO"/>
    <n v="2043"/>
    <s v=""/>
    <s v=""/>
    <m/>
    <m/>
    <m/>
    <m/>
    <m/>
    <m/>
    <m/>
    <m/>
    <m/>
    <m/>
    <m/>
    <m/>
    <m/>
    <s v=""/>
    <s v=""/>
    <s v=""/>
    <s v=""/>
    <m/>
    <m/>
    <s v=""/>
    <s v=""/>
    <m/>
    <s v=""/>
    <s v=""/>
    <s v=""/>
    <s v=""/>
    <s v=""/>
    <s v=""/>
    <s v=""/>
    <s v=""/>
    <s v=""/>
    <s v=""/>
    <d v="2025-05-02T00:00:00"/>
    <x v="0"/>
    <x v="1"/>
    <x v="4"/>
    <s v="En ejecución, tiene un plazo de 20 años - cláusula 28 se pactó 4 meses de la bilateral- en este momento se encuentra suspendido- "/>
  </r>
  <r>
    <s v="GGC-611-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EL BARRIO BUENA VISTA, JUVENIL ARAUCANO, PANORAMA, SAN FRANCISCO, Y SANTA FE MUNICIPIO DE TAME DEPARTAMENTO DE ARAUCA el cual será ejecutado por el OPERADOR DE RED bajo su responsabilidad, en los términos del presente Contrato, para la entrega al MINISTERIO y el cual es financiado con fondos del Programa de Normalización de Redes Eléctricas- PRONE. _x000d__x000a_"/>
    <s v="EMPRESA DE ENERGIA DE ARAUCA"/>
    <s v="VÍCTOR PATERNINA"/>
    <x v="2"/>
    <d v="2021-03-01T00:00:00"/>
    <d v="2041-02-28T00:00:00"/>
    <s v="ANDRES FELIPE SIERRA"/>
    <m/>
    <d v="2043-08-31T00:00:00"/>
    <s v="08 AGOSTO"/>
    <n v="2043"/>
    <s v=""/>
    <s v=""/>
    <m/>
    <m/>
    <m/>
    <m/>
    <m/>
    <m/>
    <m/>
    <m/>
    <m/>
    <m/>
    <m/>
    <m/>
    <m/>
    <s v=""/>
    <s v=""/>
    <s v=""/>
    <s v=""/>
    <m/>
    <m/>
    <s v=""/>
    <s v=""/>
    <m/>
    <s v=""/>
    <s v=""/>
    <s v=""/>
    <s v=""/>
    <s v=""/>
    <s v=""/>
    <s v=""/>
    <s v=""/>
    <s v=""/>
    <s v=""/>
    <d v="2025-05-02T00:00:00"/>
    <x v="0"/>
    <x v="1"/>
    <x v="4"/>
    <s v="En ejecución, tiene un plazo de 20 años - cláusula 28 se pactó 4 meses de la bilateral- en este momento se encuentra suspendido, pero se indicaba que iba hasta el 02 de mayo 2025."/>
  </r>
  <r>
    <s v="GGC-612-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MERLY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3-01T00:00:00"/>
    <d v="2041-02-28T00:00:00"/>
    <s v="SANDRA CAROLINA PULIDO"/>
    <m/>
    <d v="2043-08-31T00:00:00"/>
    <s v="08 AGOSTO"/>
    <n v="2043"/>
    <s v=""/>
    <s v=""/>
    <m/>
    <m/>
    <m/>
    <m/>
    <m/>
    <m/>
    <m/>
    <m/>
    <m/>
    <m/>
    <m/>
    <m/>
    <m/>
    <s v=""/>
    <s v=""/>
    <s v=""/>
    <s v=""/>
    <m/>
    <m/>
    <s v=""/>
    <s v=""/>
    <m/>
    <s v=""/>
    <s v=""/>
    <s v=""/>
    <s v=""/>
    <s v=""/>
    <s v=""/>
    <s v=""/>
    <s v=""/>
    <s v=""/>
    <s v=""/>
    <d v="2025-05-02T00:00:00"/>
    <x v="0"/>
    <x v="1"/>
    <x v="4"/>
    <s v="En ejecución, tiene un plazo de 20 años - cláusula 28 se pactó 4 meses de la bilateral- en este momento se encuentra suspendido"/>
  </r>
  <r>
    <s v="GGC-613-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NUEV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22T00:00:00"/>
    <d v="2041-02-21T00:00:00"/>
    <s v="DANNY MAURICIO SUAREZ"/>
    <m/>
    <d v="2043-08-21T00:00:00"/>
    <s v="08 AGOSTO"/>
    <n v="2043"/>
    <s v=""/>
    <s v=""/>
    <m/>
    <m/>
    <m/>
    <m/>
    <m/>
    <m/>
    <m/>
    <m/>
    <m/>
    <m/>
    <m/>
    <m/>
    <m/>
    <s v=""/>
    <s v=""/>
    <s v=""/>
    <s v=""/>
    <m/>
    <m/>
    <s v=""/>
    <s v=""/>
    <m/>
    <s v=""/>
    <s v=""/>
    <s v=""/>
    <s v=""/>
    <s v=""/>
    <s v=""/>
    <s v=""/>
    <s v=""/>
    <s v=""/>
    <s v=""/>
    <d v="2025-05-05T00:00:00"/>
    <x v="3"/>
    <x v="1"/>
    <x v="4"/>
    <s v="Contrato a 20 años termina en el año 2041"/>
  </r>
  <r>
    <s v="GGC-615-2020"/>
    <x v="6"/>
    <s v=": ?CONSTRUCCION, INSTALACIÓN E IMPLEMENTACIÓN DE SOLUCIONES DE ENERGIA SOSTENIBLES CONSISTENTES EN SISTEMAS SOLARES FOTOVOLTAICOS INIDIVIDUALES (SSFVI) PARA GENERAR ELECTRICIDAD PARA USUARIOS RURALES DISPERSOS EN LAS ZONAS NO INTERCONECTADAS (ZNI) DEL MUNICIPIO DE SAN VICENTE DEL CAGUÁN DEL DEPARTAMENTO DEL CAQUETÁ?_x000d__x000a_"/>
    <s v="ELECTRIFICADORA DEL HUILA S.A. E.S.P. "/>
    <s v="VÍCTOR PATERNINA"/>
    <x v="2"/>
    <d v="2021-04-16T00:00:00"/>
    <d v="2032-08-15T00:00:00"/>
    <s v="ANDRES FELIPE SIERRA"/>
    <m/>
    <d v="2035-02-14T00:00:00"/>
    <s v="02 FEBRERO"/>
    <n v="2035"/>
    <s v=""/>
    <s v=""/>
    <m/>
    <m/>
    <m/>
    <m/>
    <m/>
    <m/>
    <m/>
    <m/>
    <m/>
    <m/>
    <m/>
    <m/>
    <m/>
    <s v=""/>
    <s v=""/>
    <s v=""/>
    <s v=""/>
    <m/>
    <m/>
    <s v=""/>
    <s v=""/>
    <m/>
    <s v=""/>
    <s v=""/>
    <s v=""/>
    <s v=""/>
    <s v=""/>
    <s v=""/>
    <s v=""/>
    <s v=""/>
    <s v=""/>
    <s v=""/>
    <d v="2025-05-05T00:00:00"/>
    <x v="3"/>
    <x v="1"/>
    <x v="4"/>
    <s v="En ejecución, tiene un plazo 136 meses (11 años y 4 meses)  - cláusula 28 se pactó 4 meses de la bilateral- "/>
  </r>
  <r>
    <s v="GGC-616-2020"/>
    <x v="6"/>
    <s v="?CONSTRUCCIÓN SISTEMA SOLAR FOTOVOLTAICO AISLADO CON AUTONOMIA DE 1 DÍA QUE PERMITA EL ACCESO AL SERVICIO DE ENERGÍA ELÉCTRICA A 702 VIVIENDAS DEL SECTOR RURAL DEL MUNICIPIO DE PUERTO RICO?_x000d__x000a_"/>
    <s v="EMPRESA DE ENERGIA ELECTRICA DEL DEPARTAMENTO DEL GUAVIARE."/>
    <s v="VÍCTOR PATERNINA"/>
    <x v="2"/>
    <d v="2021-03-31T00:00:00"/>
    <d v="2032-07-30T00:00:00"/>
    <s v="SANDRA CAROLINA PULIDO"/>
    <m/>
    <d v="2035-01-30T00:00:00"/>
    <s v="01 ENERO"/>
    <n v="2035"/>
    <s v=""/>
    <s v=""/>
    <m/>
    <m/>
    <m/>
    <m/>
    <m/>
    <m/>
    <m/>
    <m/>
    <m/>
    <m/>
    <m/>
    <m/>
    <m/>
    <s v=""/>
    <s v=""/>
    <s v=""/>
    <s v=""/>
    <m/>
    <m/>
    <s v=""/>
    <s v=""/>
    <m/>
    <s v=""/>
    <s v=""/>
    <s v=""/>
    <s v=""/>
    <s v=""/>
    <s v=""/>
    <s v=""/>
    <s v=""/>
    <s v=""/>
    <s v=""/>
    <d v="2025-05-05T00:00:00"/>
    <x v="3"/>
    <x v="1"/>
    <x v="4"/>
    <s v="El contrato tiene vigencia por 136 meses (11 años y 4 meses) clausula 27 bilatral 4 meses "/>
  </r>
  <r>
    <s v="GGC-618-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EL PATRON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7T00:00:00"/>
    <d v="2041-02-16T00:00:00"/>
    <s v="DANNY MAURICIO SUAREZ"/>
    <m/>
    <d v="2043-08-16T00:00:00"/>
    <s v="08 AGOSTO"/>
    <n v="2043"/>
    <s v=""/>
    <s v=""/>
    <m/>
    <m/>
    <m/>
    <m/>
    <m/>
    <m/>
    <m/>
    <m/>
    <m/>
    <m/>
    <m/>
    <m/>
    <m/>
    <s v=""/>
    <s v=""/>
    <s v=""/>
    <s v=""/>
    <m/>
    <m/>
    <s v=""/>
    <s v=""/>
    <m/>
    <s v=""/>
    <s v=""/>
    <s v=""/>
    <s v=""/>
    <s v=""/>
    <s v=""/>
    <s v=""/>
    <s v=""/>
    <s v=""/>
    <s v=""/>
    <d v="2025-05-05T00:00:00"/>
    <x v="3"/>
    <x v="1"/>
    <x v="4"/>
    <s v="En ejecución, tiene un plazo de 20 años - cláusula 28 se pactó 4 meses de la bilateral"/>
  </r>
  <r>
    <s v="GGC-61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PRADER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02-17T00:00:00"/>
    <d v="2041-02-16T00:00:00"/>
    <s v="ANDRES FELIPE SIERRA"/>
    <m/>
    <d v="2043-08-16T00:00:00"/>
    <s v="08 AGOSTO"/>
    <n v="2043"/>
    <s v=""/>
    <s v=""/>
    <m/>
    <m/>
    <m/>
    <m/>
    <m/>
    <m/>
    <m/>
    <m/>
    <m/>
    <m/>
    <m/>
    <m/>
    <m/>
    <s v=""/>
    <s v=""/>
    <s v=""/>
    <s v=""/>
    <m/>
    <m/>
    <s v=""/>
    <s v=""/>
    <m/>
    <s v=""/>
    <s v=""/>
    <s v=""/>
    <s v=""/>
    <s v=""/>
    <s v=""/>
    <s v=""/>
    <s v=""/>
    <s v=""/>
    <s v=""/>
    <d v="2025-05-06T00:00:00"/>
    <x v="3"/>
    <x v="1"/>
    <x v="4"/>
    <s v="En ejecución, tiene un plazo de 20 años - cláusula 28 se pactó 4 meses de la bilateral"/>
  </r>
  <r>
    <s v="GGC-620-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JORGE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7T00:00:00"/>
    <d v="2041-02-16T00:00:00"/>
    <s v="SANDRA CAROLINA PULIDO"/>
    <m/>
    <d v="2043-08-16T00:00:00"/>
    <s v="08 AGOSTO"/>
    <n v="2043"/>
    <s v=""/>
    <s v=""/>
    <m/>
    <m/>
    <m/>
    <m/>
    <m/>
    <m/>
    <m/>
    <m/>
    <m/>
    <m/>
    <m/>
    <m/>
    <m/>
    <s v=""/>
    <s v=""/>
    <s v=""/>
    <s v=""/>
    <m/>
    <m/>
    <s v=""/>
    <s v=""/>
    <m/>
    <s v=""/>
    <s v=""/>
    <s v=""/>
    <s v=""/>
    <s v=""/>
    <s v=""/>
    <s v=""/>
    <s v=""/>
    <s v=""/>
    <s v=""/>
    <d v="2025-05-06T00:00:00"/>
    <x v="3"/>
    <x v="1"/>
    <x v="4"/>
    <s v="En ejecución, tiene un plazo de 20 años - cláusula 28 se pactó 4 meses de la bilateral"/>
  </r>
  <r>
    <s v="GGC-621-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S: EVARISTO SOURDIS, LA PAZ, LOS ANGELES DOS, POR FIN, SAN ROQUE, OLAYA LA PLAY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9T00:00:00"/>
    <d v="2041-02-08T00:00:00"/>
    <s v="DANNY MAURICIO SUAREZ"/>
    <m/>
    <d v="2043-08-08T00:00:00"/>
    <s v="08 AGOSTO"/>
    <n v="2043"/>
    <s v=""/>
    <s v=""/>
    <m/>
    <m/>
    <m/>
    <m/>
    <m/>
    <m/>
    <m/>
    <m/>
    <m/>
    <m/>
    <m/>
    <m/>
    <m/>
    <s v=""/>
    <s v=""/>
    <s v=""/>
    <m/>
    <m/>
    <m/>
    <s v=""/>
    <s v=""/>
    <m/>
    <s v=""/>
    <s v=""/>
    <s v=""/>
    <s v=""/>
    <s v=""/>
    <s v=""/>
    <s v=""/>
    <s v=""/>
    <s v=""/>
    <s v=""/>
    <d v="2025-05-06T00:00:00"/>
    <x v="3"/>
    <x v="1"/>
    <x v="4"/>
    <s v="En ejecución, tiene un plazo de 20 años - cláusula 28 se pactó 4 meses de la bilateral"/>
  </r>
  <r>
    <s v="GGC-623-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POSTOBON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9T00:00:00"/>
    <d v="2041-02-08T00:00:00"/>
    <s v="ANDRES FELIPE SIERRA"/>
    <m/>
    <d v="2043-08-08T00:00:00"/>
    <s v="08 AGOSTO"/>
    <n v="2043"/>
    <s v=""/>
    <s v=""/>
    <m/>
    <m/>
    <m/>
    <m/>
    <m/>
    <m/>
    <m/>
    <m/>
    <m/>
    <m/>
    <m/>
    <m/>
    <m/>
    <s v=""/>
    <s v=""/>
    <s v=""/>
    <s v=""/>
    <m/>
    <m/>
    <s v=""/>
    <s v=""/>
    <m/>
    <s v=""/>
    <s v=""/>
    <s v=""/>
    <s v=""/>
    <s v=""/>
    <s v=""/>
    <s v=""/>
    <s v=""/>
    <s v=""/>
    <s v=""/>
    <d v="2025-05-06T00:00:00"/>
    <x v="3"/>
    <x v="1"/>
    <x v="4"/>
    <s v="En ejecución, tiene un plazo de 20 años - cláusula 28 se pactó 4 meses de la bilateral"/>
  </r>
  <r>
    <s v="GGC-624-2020"/>
    <x v="6"/>
    <s v="Mejorar la calidad y confiabilidad del servicio de energía eléctrica en los barrios subnormales del Mercado de Comercialización del OPERADOR DE RED ubicados en los municipios del Sistema Interconectado Nacional SIN- conforme los reglamentos técnicos vigentes, mediante la ejecución del proyecto NORMALIZACIÓN DE REDES ELÉCTRICAS BARRIO VILLA SANT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02-09T00:00:00"/>
    <d v="2041-02-08T00:00:00"/>
    <s v="SANDRA CAROLINA PULIDO"/>
    <m/>
    <d v="2043-08-08T00:00:00"/>
    <s v="08 AGOSTO"/>
    <n v="2043"/>
    <s v=""/>
    <s v=""/>
    <m/>
    <m/>
    <m/>
    <m/>
    <m/>
    <m/>
    <m/>
    <m/>
    <m/>
    <m/>
    <m/>
    <m/>
    <m/>
    <s v=""/>
    <s v=""/>
    <s v=""/>
    <s v=""/>
    <m/>
    <m/>
    <s v=""/>
    <s v=""/>
    <m/>
    <s v=""/>
    <s v=""/>
    <s v=""/>
    <s v=""/>
    <s v=""/>
    <s v=""/>
    <s v=""/>
    <s v=""/>
    <s v=""/>
    <s v=""/>
    <d v="2025-05-06T00:00:00"/>
    <x v="3"/>
    <x v="1"/>
    <x v="4"/>
    <s v="En ejecución, tiene un plazo de 20 años - cláusula 28 se pactó 4 meses de la bilateral"/>
  </r>
  <r>
    <s v="GGC-625-2020"/>
    <x v="6"/>
    <s v="El MINISTERIO se compromete a cofinanciar conjuntamente con LA EMPRESA, la construcción del proyecto de infraestructura de gas Licuado de Petróleo por red de tubería, contemplado en el proyecto denominado ?IMPLEMENTACIÓN DEL SERVICIO DE GAS GLP POR REDES EN LOS MUNICIPIOS DE CHACHAGÜÍ, SAMANIEGO Y SAN LORENZO DEL DEPARTAMENTO DE NARIÑO? y las conexiones a servicio público de gas licuado de petróleo. Conforme a los términos, condiciones y alcance establecidos en el proyecto presentado a la UPME."/>
    <s v="MONTAGAS S.A. E.S.P."/>
    <s v="BARRERA MORERA CARLOS AUGUSTO"/>
    <x v="2"/>
    <d v="2020-12-30T00:00:00"/>
    <d v="2024-12-09T00:00:00"/>
    <s v="DANNY MAURICIO SUAREZ"/>
    <m/>
    <d v="2027-08-08T00:00:00"/>
    <s v="08 AGOSTO"/>
    <n v="2027"/>
    <s v=""/>
    <s v=""/>
    <m/>
    <m/>
    <m/>
    <m/>
    <m/>
    <m/>
    <m/>
    <m/>
    <m/>
    <m/>
    <m/>
    <m/>
    <m/>
    <s v=""/>
    <s v=""/>
    <s v=""/>
    <s v=""/>
    <m/>
    <m/>
    <s v=""/>
    <s v=""/>
    <m/>
    <s v=""/>
    <s v=""/>
    <s v=""/>
    <s v=""/>
    <s v=""/>
    <s v=""/>
    <s v=""/>
    <s v=""/>
    <s v=""/>
    <s v=""/>
    <d v="2025-05-06T00:00:00"/>
    <x v="3"/>
    <x v="1"/>
    <x v="3"/>
    <s v="Otrosi No. 5  en cto termina  el 9 de diciembre de 2024- clausula 29 se estipulo 6 meses para la bilateral"/>
  </r>
  <r>
    <s v="GGC-628-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HUGO ZUNIGA el cual será ejecutado por el OPERADOR DE RED bajo su responsabilidad, en los términos del presente Contrato, para la entrega al MINISTERIO y el cual es financiado con fondos del Programa de Normalización de Redes Eléctricas- PRONE. _x000a_"/>
    <s v="AIR - E S.A.S. E.S.P."/>
    <s v="VÍCTOR PATERNINA"/>
    <x v="2"/>
    <d v="2021-02-09T00:00:00"/>
    <d v="2041-02-08T00:00:00"/>
    <s v="ANDRES FELIPE SIERRA"/>
    <m/>
    <d v="2043-08-08T00:00:00"/>
    <s v="08 AGOSTO"/>
    <n v="2043"/>
    <s v=""/>
    <s v=""/>
    <m/>
    <m/>
    <m/>
    <m/>
    <m/>
    <m/>
    <m/>
    <m/>
    <m/>
    <m/>
    <m/>
    <m/>
    <m/>
    <s v=""/>
    <s v=""/>
    <s v=""/>
    <s v=""/>
    <m/>
    <m/>
    <s v=""/>
    <s v=""/>
    <m/>
    <s v=""/>
    <s v=""/>
    <s v=""/>
    <s v=""/>
    <s v=""/>
    <s v=""/>
    <s v=""/>
    <s v=""/>
    <s v=""/>
    <s v=""/>
    <d v="2025-05-06T00:00:00"/>
    <x v="3"/>
    <x v="1"/>
    <x v="4"/>
    <s v="En ejecución, tiene un plazo de 20 años - cláusula 28 se pactó 4 meses de la bilateral"/>
  </r>
  <r>
    <s v="GGC-62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S FLORES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9T00:00:00"/>
    <d v="2041-02-08T00:00:00"/>
    <s v="SANDRA CAROLINA PULIDO"/>
    <m/>
    <d v="2043-08-08T00:00:00"/>
    <s v="08 AGOSTO"/>
    <n v="2043"/>
    <s v=""/>
    <s v=""/>
    <m/>
    <m/>
    <m/>
    <m/>
    <m/>
    <m/>
    <m/>
    <m/>
    <m/>
    <m/>
    <m/>
    <m/>
    <m/>
    <s v=""/>
    <s v=""/>
    <s v=""/>
    <s v=""/>
    <m/>
    <m/>
    <s v=""/>
    <s v=""/>
    <m/>
    <s v=""/>
    <s v=""/>
    <s v=""/>
    <s v=""/>
    <s v=""/>
    <s v=""/>
    <s v=""/>
    <s v=""/>
    <s v=""/>
    <s v=""/>
    <d v="2025-05-06T00:00:00"/>
    <x v="3"/>
    <x v="1"/>
    <x v="4"/>
    <s v="En ejecución, tiene un plazo de 20 años - cláusula 28 se pactó 4 meses de la bilateral"/>
  </r>
  <r>
    <s v="GGC-632-2020"/>
    <x v="6"/>
    <s v="CONSTRUCCION, INSTALACIÓN E IMPLEMENTACIÓN DE SOLUCIONES DE ENERGIA SOSTENIBLES CONSISTENTES EN SISTEMAS SOLARES FOTOVOLTAICOS INIDIVIDUALES (SSFVI) PARA GENERAR ELECTRICIDAD PARA USUARIOS RURALES DISPERSOS EN LAS ZONAS NO INTERCONECTADAS (ZNI) DEL MUNICIPIO DEL MOCOA DEL DEPARTAMENTO DEL PUTUMAYO_x000d__x000a_"/>
    <s v="CENTRALES ELECTRICAS DE NARIÑO S.A. E.S.P -CEDENAR S.A. E.S.P."/>
    <s v="VÍCTOR PATERNINA"/>
    <x v="2"/>
    <d v="2021-04-06T00:00:00"/>
    <d v="2032-05-05T00:00:00"/>
    <s v="DANNY MAURICIO SUAREZ"/>
    <m/>
    <d v="2035-09-30T00:00:00"/>
    <s v="09 SEPTIEMBRE"/>
    <n v="2035"/>
    <s v=""/>
    <s v=""/>
    <m/>
    <m/>
    <m/>
    <m/>
    <m/>
    <m/>
    <m/>
    <m/>
    <m/>
    <m/>
    <m/>
    <m/>
    <m/>
    <s v=""/>
    <s v=""/>
    <s v=""/>
    <s v=""/>
    <m/>
    <m/>
    <s v=""/>
    <s v=""/>
    <m/>
    <s v=""/>
    <s v=""/>
    <s v=""/>
    <s v=""/>
    <s v=""/>
    <s v=""/>
    <s v=""/>
    <s v=""/>
    <s v=""/>
    <s v=""/>
    <d v="2025-05-06T00:00:00"/>
    <x v="3"/>
    <x v="1"/>
    <x v="4"/>
    <s v="El contrato se encuentra en ejecución, plazo de ejecución 133 meses (11 años 1 mes) clausula 27: 4 meses bilateral"/>
  </r>
  <r>
    <s v="GGC-633-2020"/>
    <x v="6"/>
    <s v="Ampliar la cobertura y prestar el servicio de energía eléctrica, en condiciones de calidad y confiabilidad, en las zonas rurales del Sistema Interconectado Nacional ? SIN, conforme los reglamentos técnicos, mediante la ejecución del proyecto Construcción de redes de distribución eléctrica para las veredas Chagüi, Chimbusa, Nembi, Chapilal y Nalbu del municipio de Barbacoas en el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FAER."/>
    <s v="CENTRALES ELECTRICAS DE NARIÑO S.A. E.S.P -CEDENAR S.A. E.S.P."/>
    <s v="VÍCTOR PATERNINA"/>
    <x v="2"/>
    <d v="2021-04-19T00:00:00"/>
    <d v="2041-04-18T00:00:00"/>
    <s v="ANDRES FELIPE SIERRA"/>
    <m/>
    <d v="2043-10-18T00:00:00"/>
    <s v="10 OCTUBRE"/>
    <n v="2043"/>
    <s v=""/>
    <s v=""/>
    <m/>
    <m/>
    <m/>
    <m/>
    <m/>
    <m/>
    <m/>
    <m/>
    <m/>
    <m/>
    <m/>
    <m/>
    <m/>
    <s v=""/>
    <s v=""/>
    <s v=""/>
    <s v=""/>
    <m/>
    <m/>
    <s v=""/>
    <s v=""/>
    <m/>
    <s v=""/>
    <s v=""/>
    <s v=""/>
    <s v=""/>
    <s v=""/>
    <s v=""/>
    <s v=""/>
    <s v=""/>
    <s v=""/>
    <s v=""/>
    <d v="2025-05-06T00:00:00"/>
    <x v="3"/>
    <x v="1"/>
    <x v="4"/>
    <s v="En ejecución, tiene un plazo de 20 años - cláusula 28 se pactó 4 meses de la bilateral"/>
  </r>
  <r>
    <s v="GGC-634-2020"/>
    <x v="6"/>
    <s v=": ?CONSTRUCCIÓN SISTEMA SOLAR FOTOVOLTAICO AISLADO CON AUTONOMIA DE 1 DÍA QUE PERMITA EL ACCESO AL SERVICIO DE ENERGÍA ELÉCTRICA A 42 VIVIENDAS DEL SECTOR RURAL DEL MUNICIPIO DE PUERTO GAITÁN?_x000d__x000a_"/>
    <s v="ELECTRIFICADORA DEL META S.A.,E.S.P."/>
    <s v="VÍCTOR PATERNINA"/>
    <x v="2"/>
    <d v="2021-03-31T00:00:00"/>
    <d v="2031-12-30T00:00:00"/>
    <s v="SANDRA CAROLINA PULIDO"/>
    <m/>
    <d v="2034-06-30T00:00:00"/>
    <s v="06 JUNIO"/>
    <n v="2034"/>
    <s v=""/>
    <s v=""/>
    <m/>
    <m/>
    <m/>
    <m/>
    <m/>
    <m/>
    <m/>
    <m/>
    <m/>
    <m/>
    <m/>
    <m/>
    <m/>
    <s v=""/>
    <s v=""/>
    <s v=""/>
    <s v=""/>
    <m/>
    <m/>
    <s v=""/>
    <s v=""/>
    <m/>
    <s v=""/>
    <s v=""/>
    <s v=""/>
    <s v=""/>
    <s v=""/>
    <s v=""/>
    <s v=""/>
    <s v=""/>
    <s v=""/>
    <s v=""/>
    <d v="2025-05-07T00:00:00"/>
    <x v="3"/>
    <x v="1"/>
    <x v="4"/>
    <s v="El contrato se encuentra en ejecución, 132 meses (11 años9"/>
  </r>
  <r>
    <s v="GGC-635-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8_x000d__x000a_"/>
    <s v="PROINGES S.A.S."/>
    <s v="LUIS ALBERTO ORJUELA LOPEZ"/>
    <x v="2"/>
    <d v="2021-05-28T00:00:00"/>
    <d v="2024-11-24T00:00:00"/>
    <s v="DANNY MAURICIO SUAREZ"/>
    <m/>
    <d v="2027-05-24T00:00:00"/>
    <s v="05 MAYO"/>
    <n v="2027"/>
    <s v=""/>
    <s v=""/>
    <m/>
    <m/>
    <m/>
    <m/>
    <m/>
    <m/>
    <m/>
    <m/>
    <m/>
    <m/>
    <m/>
    <m/>
    <m/>
    <s v=""/>
    <s v=""/>
    <s v=""/>
    <s v=""/>
    <m/>
    <m/>
    <s v=""/>
    <s v=""/>
    <m/>
    <s v=""/>
    <s v=""/>
    <s v=""/>
    <s v=""/>
    <s v=""/>
    <s v=""/>
    <s v=""/>
    <s v=""/>
    <s v=""/>
    <s v=""/>
    <d v="2025-05-07T00:00:00"/>
    <x v="3"/>
    <x v="1"/>
    <x v="3"/>
    <s v="Que por medio del memorando 3-2024-022279 de fecha 11 de junio de 2024, el supervisor del contrato GGC 635 -2020 LOTE 8, solicitó Otrosí en el sentido de prorrogar el plazo de ejecución del contrato Interventoría GGC-635 de 2020 Lote 8, por el termino de 90 días calendario. esto es, desde el 16-de julio de 2024 hasta el 15 de octubre de 2024 el contrato de interventoría FAZNI GGC 635 de 2020-L8, solicitó la suspensión No. 1 por el plazo de 41 días contados a partir de la publicación, esto es, desde el 15-10-24 al 24-11-24,"/>
  </r>
  <r>
    <s v="GGC-637-2020"/>
    <x v="6"/>
    <s v="Ampliar la cobertura y prestar el servicio de energía eléctrica, en condiciones de calidad y confiabilidad, en las zonas rurales del Sistema Interconectado Nacional ? SIN, conforme los reglamentos técnicos, mediante la ejecución del proyecto &quot;Construcción Y Montaje De La Subestación Magüi 6,25 Mva 34,5/13,8 Kv, Y Construcción De Redes De Distribución Eléctrica Para Las Veredas La Loma, La Victoria, Brisas, La Isla, Diviso, Bella Unión, Rosario, Cascarrito, Bolívar, Punta Pelo, Brisas De Amburgo, Pampeta, Wilpi, Campo Alegre, Alto Estero, Bajo Estéreo, Bellavista, Ricaurte, Conquiste, Nansalvi Villas, Nansalvi Unión, Nansalvi Diviso, Gualala, Chocho, Belleza, Piaonde, Cerrito, Las Lajas Y El Playón Del Municipio De Magüi Payán En El Departamento De Nariño&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s v="CENTRALES ELECTRICAS DE NARIÑO S.A. E.S.P -CEDENAR S.A. E.S.P."/>
    <s v="VÍCTOR PATERNINA"/>
    <x v="2"/>
    <d v="2021-09-07T00:00:00"/>
    <d v="2041-09-06T00:00:00"/>
    <s v="ANDRES FELIPE SIERRA"/>
    <m/>
    <d v="2044-03-06T00:00:00"/>
    <s v="03 MARZO"/>
    <n v="2044"/>
    <s v=""/>
    <s v=""/>
    <m/>
    <m/>
    <m/>
    <m/>
    <m/>
    <m/>
    <m/>
    <m/>
    <m/>
    <m/>
    <m/>
    <m/>
    <m/>
    <s v=""/>
    <s v=""/>
    <s v=""/>
    <s v=""/>
    <m/>
    <m/>
    <s v=""/>
    <s v=""/>
    <m/>
    <s v=""/>
    <s v=""/>
    <s v=""/>
    <s v=""/>
    <s v=""/>
    <s v=""/>
    <s v=""/>
    <s v=""/>
    <s v=""/>
    <s v=""/>
    <d v="2025-05-07T00:00:00"/>
    <x v="3"/>
    <x v="1"/>
    <x v="4"/>
    <s v="En ejecución, tiene un plazo de 20 años - cláusula 28 se pactó 4 meses de la bilateral"/>
  </r>
  <r>
    <s v="GGC-638-2020"/>
    <x v="6"/>
    <s v="Mejorar la calidad y confiabilidad del servicio de energía eléctrica en los barrios subnormales del Mercado de Comercialización del OPERADOR DE RED ubicados en los municipios del Sistema Interconectado Nacional SIN- conforme los reglamentos técnicos vigentes, mediante la ejecución del proyecto CONSTRUCCIÓN DE REDES DE DISTRIBUCIÓN DE ENERGÍA ELÉCTRICA EN EL BARRIO 12 DE OCTUBRE, EL CENTRO, EL ROBLE, EL TRIUNFO Y UNIDOS MUNICIPIO DE FORTUL DEPARTAMENTO DE ARAUCA el cual será ejecutado por el OPERADOR DE RED bajo su responsabilidad, en los términos del presente Contrato, para la entrega al MINISTERIO y el cual es financiado con fondos del Programa de Normalización de Redes Eléctricas- PRONE. _x000d__x000a_"/>
    <s v="EMPRESA DE ENERGIA DE ARAUCA"/>
    <s v="VÍCTOR PATERNINA"/>
    <x v="2"/>
    <d v="2021-02-09T00:00:00"/>
    <d v="2041-02-08T00:00:00"/>
    <s v="SANDRA CAROLINA PULIDO"/>
    <m/>
    <d v="2043-08-08T00:00:00"/>
    <s v="08 AGOSTO"/>
    <n v="2043"/>
    <s v=""/>
    <s v=""/>
    <m/>
    <m/>
    <m/>
    <m/>
    <m/>
    <m/>
    <m/>
    <m/>
    <m/>
    <m/>
    <m/>
    <m/>
    <m/>
    <s v=""/>
    <s v=""/>
    <s v=""/>
    <s v=""/>
    <m/>
    <m/>
    <s v=""/>
    <s v=""/>
    <m/>
    <s v=""/>
    <s v=""/>
    <s v=""/>
    <s v=""/>
    <s v=""/>
    <s v=""/>
    <s v=""/>
    <s v=""/>
    <s v=""/>
    <s v=""/>
    <d v="2025-05-07T00:00:00"/>
    <x v="3"/>
    <x v="1"/>
    <x v="4"/>
    <s v="En ejecución, tiene un plazo de 20 años - cláusula 28 se pactó 4 meses de la bilateral"/>
  </r>
  <r>
    <s v="GGC-639-2020"/>
    <x v="6"/>
    <s v="Ampliar la cobertura y prestar el servicio de energía eléctrica, en condiciones de calidad y confiabilidad, en las zonas rurales del Sistema Interconectado Nacional SIN, conforme los reglamentos técnicos, mediante la ejecución del proyecto&quot;Construcción De Redes De Distribución Eléctrica Para Las Veredas La Feliciana, Quejuambí, Azucar,Corozala, El Pensamiento, La Aduana, El Playón, Cañaveral, Tandil, El Vallenato, La Amistad, El Divorcio, La Honda Sector 1, Casas Viejas, Las Brisas, San Pedro, La Honda Sector 2, El Chorro, El Dorado, Los Laureles, Puerto Colombia, Progreso 115, 115, Miedo, Sindagua, Vivero Y La Hondita, Del Municipio De Tumaco En El Departamento De Nariño&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CENTRALES ELECTRICAS DE NARIÑO S.A. E.S.P -CEDENAR S.A. E.S.P."/>
    <s v="VÍCTOR PATERNINA"/>
    <x v="2"/>
    <d v="2021-04-19T00:00:00"/>
    <d v="2041-04-18T00:00:00"/>
    <s v="DANNY MAURICIO SUAREZ"/>
    <m/>
    <d v="2043-10-18T00:00:00"/>
    <s v="10 OCTUBRE"/>
    <n v="2043"/>
    <s v=""/>
    <s v=""/>
    <m/>
    <m/>
    <m/>
    <m/>
    <m/>
    <m/>
    <m/>
    <m/>
    <m/>
    <m/>
    <m/>
    <m/>
    <m/>
    <s v=""/>
    <s v=""/>
    <s v=""/>
    <s v=""/>
    <m/>
    <m/>
    <s v=""/>
    <s v=""/>
    <m/>
    <s v=""/>
    <s v=""/>
    <s v=""/>
    <s v=""/>
    <s v=""/>
    <s v=""/>
    <s v=""/>
    <s v=""/>
    <s v=""/>
    <m/>
    <d v="2025-05-07T00:00:00"/>
    <x v="3"/>
    <x v="1"/>
    <x v="4"/>
    <s v="En ejecución, tiene un plazo de 20 años - cláusula 28 se pactó 4 meses de la bilateral"/>
  </r>
  <r>
    <s v="GGC-640-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ZARABAND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22T00:00:00"/>
    <d v="2041-02-21T00:00:00"/>
    <s v="ANDRES FELIPE SIERRA"/>
    <m/>
    <d v="2043-08-21T00:00:00"/>
    <s v="08 AGOSTO"/>
    <n v="2043"/>
    <s v=""/>
    <s v=""/>
    <m/>
    <m/>
    <m/>
    <m/>
    <m/>
    <m/>
    <m/>
    <m/>
    <m/>
    <m/>
    <m/>
    <m/>
    <m/>
    <s v=""/>
    <s v=""/>
    <s v=""/>
    <s v=""/>
    <m/>
    <m/>
    <s v=""/>
    <s v=""/>
    <m/>
    <s v=""/>
    <s v=""/>
    <s v=""/>
    <s v=""/>
    <s v=""/>
    <s v=""/>
    <s v=""/>
    <s v=""/>
    <s v=""/>
    <s v=""/>
    <d v="2025-05-07T00:00:00"/>
    <x v="3"/>
    <x v="1"/>
    <x v="4"/>
    <s v="En ejecución, tiene un plazo de 20 años - cláusula 28 se pactó 4 meses de la bilateral- a suspensión No. 2 por el plazo de 2 meses y 25 días, contados a partir del día siguiente a la terminación del plazo inicial de la prorroga a la suspensión No. 1, esto es, desde el 14/03 hasta el 07/07/2025"/>
  </r>
  <r>
    <s v="GGC-641-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DEL ROSARIO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22T00:00:00"/>
    <d v="2041-02-21T00:00:00"/>
    <s v="SANDRA CAROLINA PULIDO"/>
    <m/>
    <d v="2043-08-21T00:00:00"/>
    <s v="08 AGOSTO"/>
    <n v="2043"/>
    <s v=""/>
    <s v=""/>
    <m/>
    <m/>
    <m/>
    <m/>
    <m/>
    <m/>
    <m/>
    <m/>
    <m/>
    <m/>
    <m/>
    <m/>
    <m/>
    <s v=""/>
    <s v=""/>
    <s v=""/>
    <s v=""/>
    <m/>
    <m/>
    <s v=""/>
    <s v=""/>
    <m/>
    <s v=""/>
    <s v=""/>
    <s v=""/>
    <s v=""/>
    <s v=""/>
    <s v=""/>
    <s v=""/>
    <s v=""/>
    <s v=""/>
    <s v=""/>
    <d v="2025-05-07T00:00:00"/>
    <x v="3"/>
    <x v="1"/>
    <x v="4"/>
    <s v="En ejecución, tiene un plazo de 20 años - cláusula 28 se pactó 4 meses de la bilateral"/>
  </r>
  <r>
    <s v="GGC-642-2020"/>
    <x v="6"/>
    <s v="CONSTRUCCION, INSTALACIÓN E IMPLEMENTACIÓN DE SOLUCIONES DE ENERGIA SOSTENIBLES CONSISTENTES EN SISTEMAS SOLARES FOTOVOLTAICOS INIDIVIDUALES (SSFVI) PARA GENERAR ELECTRICIDAD PARA USUARIOS RURALES DISPERSOS EN LAS ZONAS NO INTERCONECTADAS (ZNI) DEL MUNICIPIO DE MILÁN DEL DEPARTAMENTO DEL CAQUETÁ?_x000d__x000a_"/>
    <s v="EMPRESA DISTRIBUIDORA DEL PACIFICO S.A. E.S.P."/>
    <s v="VÍCTOR PATERNINA"/>
    <x v="2"/>
    <d v="2021-03-31T00:00:00"/>
    <d v="2032-04-30T00:00:00"/>
    <s v="NINA PAOLA GUARIN CASTRO"/>
    <m/>
    <d v="2034-10-30T00:00:00"/>
    <s v="10 OCTUBRE"/>
    <n v="2034"/>
    <s v="NEON"/>
    <d v="2025-06-11T00:00:00"/>
    <m/>
    <s v="NEON"/>
    <d v="2025-11-30T00:00:00"/>
    <m/>
    <s v="NEON"/>
    <d v="2025-12-12T00:00:00"/>
    <m/>
    <m/>
    <m/>
    <m/>
    <m/>
    <m/>
    <m/>
    <s v=""/>
    <s v=""/>
    <s v=""/>
    <s v=""/>
    <m/>
    <m/>
    <s v=""/>
    <s v=""/>
    <m/>
    <s v=""/>
    <s v=""/>
    <s v=""/>
    <s v=""/>
    <s v=""/>
    <s v=""/>
    <s v=""/>
    <s v=""/>
    <s v=""/>
    <s v=""/>
    <d v="2025-12-12T00:00:00"/>
    <x v="18"/>
    <x v="1"/>
    <x v="4"/>
    <s v="atbf- 12-12-2025 Se devolvió para ajustes- El contrato se encuentra en ejecución, 133 meses (11 años 1 mes) "/>
  </r>
  <r>
    <s v="GGC-643-2020"/>
    <x v="6"/>
    <s v="CONSTRUCCION, INSTALACIÓN E IMPLEMENTACIÓN DE SOLUCIONES DE ENERGIA SOSTENIBLES CONSISTENTES EN SISTEMAS SOLARES FOTOVOLTAICOS INIDIVIDUALES (SSFVI) PARA GENERAR ELECTRICIDAD PARA USUARIOS RURALES DISPERSOS EN LAS ZONAS NO INTERCONECTADAS (ZNI) DEL MUNICIPIO DEL VALLE DEL GUAMUEZ DEL DEPARTAMENTO DEL PUTUMAYO_x000d__x000a_"/>
    <s v="CENTRALES ELECTRICAS DE NARIÑO S.A. E.S.P -CEDENAR S.A. E.S.P."/>
    <s v="VÍCTOR PATERNINA"/>
    <x v="2"/>
    <d v="2020-12-30T00:00:00"/>
    <d v="2033-03-31T00:00:00"/>
    <s v="GUILLERMO ANDRES LONDOÑO"/>
    <m/>
    <d v="2035-09-02T00:00:00"/>
    <s v="09 SEPTIEMBRE"/>
    <n v="2035"/>
    <m/>
    <m/>
    <m/>
    <m/>
    <m/>
    <m/>
    <m/>
    <m/>
    <m/>
    <m/>
    <m/>
    <m/>
    <m/>
    <m/>
    <m/>
    <s v=""/>
    <s v=""/>
    <s v=""/>
    <s v=""/>
    <m/>
    <m/>
    <s v=""/>
    <s v=""/>
    <m/>
    <s v=""/>
    <s v=""/>
    <s v=""/>
    <s v=""/>
    <s v=""/>
    <s v=""/>
    <s v=""/>
    <s v=""/>
    <s v=""/>
    <s v=""/>
    <d v="2025-04-25T00:00:00"/>
    <x v="4"/>
    <x v="1"/>
    <x v="4"/>
    <s v="TERMINACION Y BALANCE FINANCIERO"/>
  </r>
  <r>
    <s v="GGC-645-2020"/>
    <x v="6"/>
    <s v="DISEÑO DE LA SOLUCIÓN DE ENERGÍA ELÉCTRICA PARA VIVIENDA INDIVIDUAL CON FUENTES NO CONVENCIONALES DE ENERGÍA RENOVABLES FNCR, UBICADAS EN EL RESGUARDO INDIGENA SAN LUIS DEL MUNICIPIO DE MILÁN DEPARTAMENTO DEL CAQUETÁ_x000d__x000a_"/>
    <s v="ELECTRIFICADORA DEL CAQUETA S.A. E.S.P."/>
    <s v="VÍCTOR PATERNINA"/>
    <x v="2"/>
    <d v="2021-03-31T00:00:00"/>
    <d v="2032-04-30T00:00:00"/>
    <s v="SANDRA CAROLINA PULIDO"/>
    <m/>
    <d v="2034-10-30T00:00:00"/>
    <s v="10 OCTUBRE"/>
    <n v="2034"/>
    <s v=""/>
    <s v=""/>
    <m/>
    <m/>
    <m/>
    <m/>
    <m/>
    <m/>
    <m/>
    <m/>
    <m/>
    <m/>
    <m/>
    <m/>
    <m/>
    <s v=""/>
    <s v=""/>
    <s v=""/>
    <s v=""/>
    <m/>
    <m/>
    <s v=""/>
    <s v=""/>
    <m/>
    <s v=""/>
    <s v=""/>
    <s v=""/>
    <s v=""/>
    <s v=""/>
    <s v=""/>
    <s v=""/>
    <s v=""/>
    <s v=""/>
    <s v=""/>
    <d v="2025-05-07T00:00:00"/>
    <x v="3"/>
    <x v="1"/>
    <x v="4"/>
    <s v="El contrato se encuentra en ejecución, 133 meses (11 años 1 mes) bilateral 4 meses"/>
  </r>
  <r>
    <s v="GGC-646-2020"/>
    <x v="6"/>
    <s v="CONSTRUCCION, INSTALACIÓN E IMPLEMENTACIÓN DE SOLUCIONES DE ENERGIA SOSTENIBLES CONSISTENTES EN SISTEMAS SOLARES FOTOVOLTAICOS INIDIVIDUALES (SSFVI) PARA GENERAR ELECTRICIDAD PARA USUARIOS RURALES DISPERSOS EN LAS ZONAS NO INTERCONECTADAS (ZNI) DEL MUNICIPIO DEL SAN JOSÉ DEL FRAGUA DEL DEPARTAMENTO DEL CAQUETÁ_x000d__x000a_"/>
    <s v="ELECTRIFICADORA DEL CAQUETA S.A. E.S.P."/>
    <s v="VÍCTOR PATERNINA"/>
    <x v="2"/>
    <d v="2021-03-31T00:00:00"/>
    <d v="2032-03-30T00:00:00"/>
    <s v="DANNY MAURICIO SUAREZ"/>
    <m/>
    <d v="2034-09-30T00:00:00"/>
    <s v="09 SEPTIEMBRE"/>
    <n v="2034"/>
    <s v=""/>
    <s v=""/>
    <m/>
    <m/>
    <m/>
    <m/>
    <m/>
    <m/>
    <m/>
    <m/>
    <m/>
    <m/>
    <m/>
    <m/>
    <m/>
    <s v=""/>
    <s v=""/>
    <s v=""/>
    <s v=""/>
    <m/>
    <m/>
    <s v=""/>
    <s v=""/>
    <m/>
    <s v=""/>
    <s v=""/>
    <s v=""/>
    <s v=""/>
    <s v=""/>
    <s v=""/>
    <s v=""/>
    <s v=""/>
    <s v=""/>
    <s v=""/>
    <d v="2025-05-07T00:00:00"/>
    <x v="3"/>
    <x v="1"/>
    <x v="4"/>
    <s v="El contrato se encuentra en ejecución, 132 meses (11 años) bilateral 4 meses"/>
  </r>
  <r>
    <s v="GGC-647-2020"/>
    <x v="6"/>
    <s v="CONSTRUCCION, INSTALACIÓN E IMPLEMENTACIÓN DE SOLUCIONES DE ENERGIA SOSTENIBLES CONSISTENTES EN SISTEMAS SOLARES FOTOVOLTAICOS INIDIVIDUALES (SSFVI) PARA GENERAR ELECTRICIDAD PARA USUARIOS RURALES DISPERSOS EN LAS ZONAS NO INTERCONECTADAS (ZNI) DEL MUNICIPIO DEL ORITO DEL DEPARTAMENTO DEL PUTUMAYO_x000d__x000a_"/>
    <s v="CENTRALES ELECTRICAS DE NARIÑO S.A. E.S.P -CEDENAR S.A. E.S.P."/>
    <s v="VÍCTOR PATERNINA"/>
    <x v="2"/>
    <d v="2020-12-30T00:00:00"/>
    <d v="2033-02-05T00:00:00"/>
    <s v="GUILLERMO ANDRES LONDOÑO"/>
    <m/>
    <d v="2035-08-06T00:00:00"/>
    <s v="08 AGOSTO"/>
    <n v="2035"/>
    <m/>
    <m/>
    <m/>
    <m/>
    <m/>
    <m/>
    <m/>
    <m/>
    <m/>
    <m/>
    <m/>
    <m/>
    <m/>
    <m/>
    <m/>
    <s v=""/>
    <s v=""/>
    <s v=""/>
    <s v=""/>
    <m/>
    <m/>
    <s v=""/>
    <s v=""/>
    <m/>
    <s v=""/>
    <s v=""/>
    <s v=""/>
    <s v=""/>
    <s v=""/>
    <s v=""/>
    <s v=""/>
    <s v=""/>
    <s v=""/>
    <s v=""/>
    <d v="2025-04-25T00:00:00"/>
    <x v="4"/>
    <x v="1"/>
    <x v="4"/>
    <s v="TERMINACION Y BALANCE FINANCIERO"/>
  </r>
  <r>
    <s v="GGC-648-2020"/>
    <x v="6"/>
    <s v="CONSTRUCCION, INSTALACIÓN E IMPLEMENTACIÓN DE SOLUCIONES DE ENERGIA SOSTENIBLES CONSISTENTES EN SISTEMAS SOLARES FOTOVOLTAICOS INIDIVIDUALES (SSFVI) PARA GENERAR ELECTRICIDAD PARA USUARIOS RURALES DISPERSOS EN LAS ZONAS NO INTERCONECTADAS (ZNI) DEL MUNICIPIO DEL RETORNO DEL DEPARTAMENTO DEL GUAVIARE_x000d__x000a_"/>
    <s v="EMPRESA DE ENERGIA ELECTRICA DEL DEPARTAMENTO DEL GUAVIARE."/>
    <s v="VÍCTOR PATERNINA"/>
    <x v="2"/>
    <d v="2020-12-30T00:00:00"/>
    <d v="2031-12-30T00:00:00"/>
    <s v="SANDRA CAROLINA PULIDO"/>
    <m/>
    <d v="2034-06-30T00:00:00"/>
    <s v="06 JUNIO"/>
    <n v="2034"/>
    <s v=""/>
    <s v=""/>
    <m/>
    <m/>
    <m/>
    <m/>
    <m/>
    <m/>
    <m/>
    <m/>
    <m/>
    <m/>
    <m/>
    <m/>
    <m/>
    <s v=""/>
    <s v=""/>
    <s v=""/>
    <s v=""/>
    <m/>
    <m/>
    <s v=""/>
    <s v=""/>
    <m/>
    <s v=""/>
    <s v=""/>
    <s v=""/>
    <s v=""/>
    <s v=""/>
    <s v=""/>
    <s v=""/>
    <s v=""/>
    <s v=""/>
    <s v=""/>
    <d v="2025-05-08T00:00:00"/>
    <x v="3"/>
    <x v="1"/>
    <x v="4"/>
    <s v="En ejecución, tiene un plazo de 20 años - cláusula 28 se pactó 4 meses de la bilateral"/>
  </r>
  <r>
    <s v="GGC-64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REDES ELÉCTRICAS EN MEDIA Y BAJA TENSIÓN DEL BARRIO ALVARO URIBE VELEZ - NEIVA el cual será ejecutado por el OPERADOR DE RED bajo su responsabilidad, en los términos del presente Contrato, para la entrega al MINISTERIO y el cual es financiado con fondos del Programa de Normalización de Redes Eléctricas- PRONE. _x000d__x000a_"/>
    <s v="ELECTRIFICADORA DEL HUILA S.A. E.S.P. "/>
    <s v="VÍCTOR PATERNINA"/>
    <x v="2"/>
    <d v="2021-03-31T00:00:00"/>
    <d v="2032-03-30T00:00:00"/>
    <s v="DANNY MAURICIO SUAREZ"/>
    <m/>
    <d v="2034-09-30T00:00:00"/>
    <s v="09 SEPTIEMBRE"/>
    <n v="2034"/>
    <s v=""/>
    <s v=""/>
    <m/>
    <m/>
    <m/>
    <m/>
    <m/>
    <m/>
    <m/>
    <m/>
    <m/>
    <m/>
    <m/>
    <m/>
    <m/>
    <s v=""/>
    <s v=""/>
    <s v=""/>
    <s v=""/>
    <m/>
    <m/>
    <s v=""/>
    <s v=""/>
    <m/>
    <s v=""/>
    <s v=""/>
    <s v=""/>
    <s v=""/>
    <s v=""/>
    <s v=""/>
    <s v=""/>
    <s v=""/>
    <s v=""/>
    <s v=""/>
    <d v="2025-05-08T00:00:00"/>
    <x v="3"/>
    <x v="1"/>
    <x v="4"/>
    <s v="En ejecución, tiene un plazo de 20 años - cláusula 28 se pactó 4 meses de la bilateral"/>
  </r>
  <r>
    <s v="GGC-650-2020"/>
    <x v="6"/>
    <s v="?CONSTRUCCION, INSTALACIÓN E IMPLEMENTACIÓN DE SOLUCIONES DE ENERGIA SOSTENIBLES CONSISTENTES EN SISTEMAS SOLARES FOTOVOLTAICOS INIDIVIDUALES (SSFVI) PARA GENERAR ELECTRICIDAD PARA USUARIOS RURALES DISPERSOS EN LAS ZONAS NO INTERCONECTADAS (ZNI) DEL MUNICIPIO DE CARTAGENA DEL CHAIRÁ DEL DEPARTAMENTO DEL CAQUETÁ?_x000d__x000a_"/>
    <s v="EMPRESA DISTRIBUIDORA DEL PACIFICO S.A. E.S.P."/>
    <s v="VÍCTOR PATERNINA"/>
    <x v="2"/>
    <d v="2021-03-31T00:00:00"/>
    <d v="2032-09-30T00:00:00"/>
    <s v="ANDRES FELIPE SIERRA"/>
    <m/>
    <d v="2035-03-30T00:00:00"/>
    <s v="03 MARZO"/>
    <n v="2035"/>
    <s v=""/>
    <s v=""/>
    <m/>
    <m/>
    <m/>
    <m/>
    <m/>
    <m/>
    <m/>
    <m/>
    <m/>
    <m/>
    <m/>
    <m/>
    <m/>
    <s v=""/>
    <s v=""/>
    <s v=""/>
    <s v=""/>
    <m/>
    <m/>
    <s v=""/>
    <s v=""/>
    <m/>
    <s v=""/>
    <s v=""/>
    <s v=""/>
    <s v=""/>
    <s v=""/>
    <s v=""/>
    <s v=""/>
    <s v=""/>
    <s v=""/>
    <s v=""/>
    <d v="2025-05-08T00:00:00"/>
    <x v="3"/>
    <x v="1"/>
    <x v="4"/>
    <s v="En ejecución, tiene un plazo de 138 meses (11 años y 6 meses) - cláusula 27 se pactó 4 meses de la bilateral"/>
  </r>
  <r>
    <s v="GGC-651-2020"/>
    <x v="6"/>
    <s v="?CONSTRUCCION, INSTALACIÓN E IMPLEMENTACIÓN DE SOLUCIONES DE ENERGIA SOSTENIBLES CONSISTENTES EN SISTEMAS SOLARES FOTOVOLTAICOS INIDIVIDUALES (SSFVI) PARA GENERAR ELECTRICIDAD PARA USUARIOS RURALES DISPERSOS EN LAS ZONAS NO INTERCONECTADAS (ZNI) DEL MUNICIPIO DE SOLANO DEL DEPARTAMENTO DEL CAQUETÁ?_x000d__x000a_"/>
    <s v="GESTIÓN ENERGETICA S.A. E.S.P. -GENSA."/>
    <s v="VÍCTOR PATERNINA"/>
    <x v="2"/>
    <d v="2021-03-31T00:00:00"/>
    <d v="2032-04-30T00:00:00"/>
    <s v="SANDRA CAROLINA PULIDO"/>
    <m/>
    <d v="2034-10-30T00:00:00"/>
    <s v="10 OCTUBRE"/>
    <n v="2034"/>
    <s v=""/>
    <s v=""/>
    <m/>
    <m/>
    <m/>
    <m/>
    <m/>
    <m/>
    <m/>
    <m/>
    <m/>
    <m/>
    <m/>
    <m/>
    <m/>
    <s v=""/>
    <s v=""/>
    <s v=""/>
    <s v=""/>
    <m/>
    <m/>
    <s v=""/>
    <s v=""/>
    <m/>
    <s v=""/>
    <s v=""/>
    <s v=""/>
    <s v=""/>
    <s v=""/>
    <s v=""/>
    <s v=""/>
    <s v=""/>
    <s v=""/>
    <s v=""/>
    <d v="2025-05-08T00:00:00"/>
    <x v="3"/>
    <x v="1"/>
    <x v="4"/>
    <s v="El contrato se encuentra en ejecución (135 meses - 11 años 3 meses), clausula 27 4 meses bilateral"/>
  </r>
  <r>
    <s v="GGC-652-2020"/>
    <x v="6"/>
    <s v="INSTALACIÓN DE SOLUCIONES ENERGÉTICAS PARA BENEFICIAR A 250 VIVIENDAS EN ZONAS NO INTERCONECTADAS DEL MUNICIPIO DE CUMARIBO - VICHADA_x000d__x000a_"/>
    <s v="EMPRESA DISTRIBUIDORA DEL PACIFICO S.A. E.S.P."/>
    <s v="VÍCTOR PATERNINA"/>
    <x v="2"/>
    <d v="2021-03-31T00:00:00"/>
    <d v="2032-04-30T00:00:00"/>
    <s v="LUZ DARY PAEZ BRAVO"/>
    <s v="GUILLERMO ORTIZ GONZALEZ"/>
    <d v="2034-10-30T00:00:00"/>
    <s v="10 OCTUBRE"/>
    <n v="2034"/>
    <m/>
    <m/>
    <m/>
    <m/>
    <m/>
    <m/>
    <m/>
    <m/>
    <m/>
    <m/>
    <m/>
    <m/>
    <m/>
    <m/>
    <m/>
    <s v=""/>
    <s v=""/>
    <s v=""/>
    <s v=""/>
    <m/>
    <m/>
    <s v=""/>
    <s v=""/>
    <m/>
    <s v=""/>
    <s v=""/>
    <s v=""/>
    <s v=""/>
    <s v=""/>
    <s v=""/>
    <s v=""/>
    <s v=""/>
    <s v=""/>
    <s v=""/>
    <d v="2026-01-20T00:00:00"/>
    <x v="33"/>
    <x v="2"/>
    <x v="3"/>
    <m/>
  </r>
  <r>
    <s v="GGC-653-2020"/>
    <x v="6"/>
    <s v="CONSTRUCCIÓN, INSTALACIÓN E IMPLEMENTACIÓN DE SOLUCIONES DE ENERGÍA SOSTENIBLES CONSISTENTEN EN SISTEMAS SOLARES FOTOVOLTAICOS INDIVIDUALES (SSFVI) PARA GENERAR ELECTRICIDAD PARA USUARIOS RURALES DISPERSOS EN LAS ZONAS NO INTERCONECTADAS (ZNI) DEL DEPARTAMENTO DEL AMAZONAS_x000d__x000a_"/>
    <s v="GESTIÓN ENERGETICA S.A. E.S.P. -GENSA."/>
    <s v="VÍCTOR PATERNINA"/>
    <x v="2"/>
    <d v="2021-03-31T00:00:00"/>
    <d v="2032-04-30T00:00:00"/>
    <s v="ANDRES FELIPE SIERRA"/>
    <m/>
    <d v="2034-10-30T00:00:00"/>
    <s v="10 OCTUBRE"/>
    <n v="2034"/>
    <s v=""/>
    <s v=""/>
    <m/>
    <m/>
    <m/>
    <m/>
    <m/>
    <m/>
    <m/>
    <m/>
    <m/>
    <m/>
    <m/>
    <m/>
    <m/>
    <s v=""/>
    <s v=""/>
    <s v=""/>
    <s v=""/>
    <m/>
    <m/>
    <s v=""/>
    <s v=""/>
    <m/>
    <s v=""/>
    <s v=""/>
    <s v=""/>
    <s v=""/>
    <s v=""/>
    <s v=""/>
    <s v=""/>
    <s v=""/>
    <s v=""/>
    <s v=""/>
    <d v="2025-05-08T00:00:00"/>
    <x v="3"/>
    <x v="1"/>
    <x v="4"/>
    <s v="El contrato se encuentra en ejecución (133 meses - 11 años 1 mes), clausula 27 4 meses bilateral"/>
  </r>
  <r>
    <s v="GGC-654-2020"/>
    <x v="6"/>
    <s v="&quot;INSTALACIÓN DE SOLUCIONES ENÉRGETICAS PARA BENEFICIAR A 274 VIVIENDAS EN EN LAS VEREDAS: BUSIN, EL BOQUERÓN, FEYWIN, GUMAKU, GUNSEY, KANKAWAWA, MAÑIMAKE, RESGUARDO ARHUACO WINDIWA, SINGUNEY Y UMAKE DE LAS ZONAS NO INTERCONECTADAS DEL MUNICIPIO DE FUNDACIÓN MAGDALENA_x000d__x000a_"/>
    <s v="GESTIÓN ENERGETICA S.A. E.S.P. -GENSA."/>
    <s v="VÍCTOR PATERNINA"/>
    <x v="2"/>
    <d v="2021-05-28T00:00:00"/>
    <d v="2032-06-27T00:00:00"/>
    <s v="NINA PAOLA GUARIN CASTRO"/>
    <m/>
    <d v="2034-12-27T00:00:00"/>
    <s v="12 DICIEMBRE"/>
    <n v="2034"/>
    <s v=""/>
    <s v=""/>
    <m/>
    <m/>
    <m/>
    <m/>
    <m/>
    <m/>
    <m/>
    <m/>
    <d v="2025-09-18T00:00:00"/>
    <s v="neón"/>
    <m/>
    <m/>
    <m/>
    <s v=""/>
    <s v=""/>
    <s v=""/>
    <s v=""/>
    <s v="https://community.secop.gov.co/Public/Tendering/OpportunityDetail/Index?noticeUID=CO1.NTC.1628170&amp;isFromPublicArea=True&amp;isModal=False_x000a_"/>
    <m/>
    <s v=""/>
    <s v=""/>
    <m/>
    <s v=""/>
    <s v=""/>
    <s v=""/>
    <s v=""/>
    <s v=""/>
    <s v=""/>
    <s v=""/>
    <s v=""/>
    <s v=""/>
    <d v="2025-09-25T00:00:00"/>
    <d v="2025-09-25T00:00:00"/>
    <x v="9"/>
    <x v="1"/>
    <x v="4"/>
    <s v="TERMINACION Y BALANCE FINANCIERO- Si bien se encuentra en trámite de firma la terminación y balance financiero de la prmera fase, aún el conrato se encuentra en ejecución ya se encuentra el link de publicación en doc de ejecución del acta suscrita por todas las partes"/>
  </r>
  <r>
    <s v="GGC-655-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REDES ELÉCTRICAS EN MEDIA Y BAJA TENSIÓN DE LOS BARRIOS: ESTEBAN ROJAS EN EL MUNICIPIO DE ELIAS, SIGLO XXI, BELLAVISTA - PACARNI DE LA INSPECCIÓN PACARNI DEL MUNICIPIO DE TESALIA el cual será ejecutado por el OPERADOR DE RED bajo su responsabilidad, en los términos del presente Contrato, para la entrega al MINISTERIO y el cual es financiado con fondos del Programa de Normalización de Redes Eléctricas- PRONE. _x000d__x000a_"/>
    <s v="ELECTRIFICADORA DEL HUILA S.A. E.S.P. "/>
    <s v="VÍCTOR PATERNINA"/>
    <x v="2"/>
    <d v="2021-03-30T00:00:00"/>
    <d v="2041-03-29T00:00:00"/>
    <s v="DANNY MAURICIO SUAREZ"/>
    <m/>
    <d v="2043-09-29T00:00:00"/>
    <s v="09 SEPTIEMBRE"/>
    <n v="2043"/>
    <s v=""/>
    <s v=""/>
    <m/>
    <m/>
    <m/>
    <m/>
    <m/>
    <m/>
    <m/>
    <m/>
    <m/>
    <m/>
    <m/>
    <m/>
    <m/>
    <s v=""/>
    <s v=""/>
    <s v=""/>
    <s v=""/>
    <s v="https://www.secop.gov.co/CO1ContractsManagement/Tendering/ProcurementContractEdit/View?docUniqueIdentifier=CO1.PCCNTR.2092215&amp;prevCtxUrl=https%3a%2f%2fwww.secop.gov.co%3a443%2fCO1ContractsManagement%2fTendering%2fProcurementContractManagement%2fIndex&amp;prevCtxLbl=Contratos+"/>
    <m/>
    <s v=""/>
    <s v=""/>
    <m/>
    <s v=""/>
    <s v=""/>
    <s v=""/>
    <s v=""/>
    <s v=""/>
    <s v=""/>
    <s v=""/>
    <s v=""/>
    <s v=""/>
    <s v=""/>
    <d v="2025-05-08T00:00:00"/>
    <x v="3"/>
    <x v="1"/>
    <x v="4"/>
    <s v="El contrato se encuentra en ejecución 20 años- clausula 28: 4 meses bilateral"/>
  </r>
  <r>
    <s v="GGC-656-2020"/>
    <x v="6"/>
    <s v="IMPLEMENTACIÓN SOLUCIONES FOTOVOLTAICAS INDIVIDUALES EN LA ZONA RURAL DEL DEPARTAMENTO DEL CHOCO_x000d__x000a_"/>
    <s v="EMPRESA DISTRIBUIDORA DEL PACIFICO S.A. E.S.P."/>
    <s v="VÍCTOR PATERNINA"/>
    <x v="2"/>
    <d v="2021-04-16T00:00:00"/>
    <d v="2032-10-15T00:00:00"/>
    <s v="ANDRES FELIPE SIERRA"/>
    <m/>
    <d v="2035-04-15T00:00:00"/>
    <s v="04 ABRIL"/>
    <n v="2035"/>
    <s v=""/>
    <s v=""/>
    <m/>
    <m/>
    <m/>
    <m/>
    <m/>
    <m/>
    <m/>
    <m/>
    <m/>
    <m/>
    <m/>
    <m/>
    <m/>
    <s v=""/>
    <s v=""/>
    <s v=""/>
    <s v=""/>
    <m/>
    <m/>
    <s v=""/>
    <s v=""/>
    <m/>
    <s v=""/>
    <s v=""/>
    <s v=""/>
    <s v=""/>
    <s v=""/>
    <s v=""/>
    <s v=""/>
    <s v=""/>
    <s v=""/>
    <s v=""/>
    <d v="2025-05-08T00:00:00"/>
    <x v="3"/>
    <x v="1"/>
    <x v="4"/>
    <s v="El contrato se encuentra en ejecución (138 meses 11 años y 6 meses) clausula 27: 4 meses bilateral"/>
  </r>
  <r>
    <s v="GGC-657-2020"/>
    <x v="6"/>
    <s v="Ampliar la cobertura y prestar el servicio de energía eléctrica, en condiciones de calidad y confiabilidad, en las zonas rurales del Sistema Interconectado Nacional ? SIN, conforme los reglamentos técnicos, mediante la ejecución del proyecto ?Ampliación redes eléctricas rurales en todas las veredas del municipio de Pesca ? Boyaca?,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s v="EMPRESA DE ENERGIA DE BOYACÁ S.A. E.S.P."/>
    <s v="VÍCTOR PATERNINA"/>
    <x v="2"/>
    <d v="2021-05-03T00:00:00"/>
    <d v="2041-05-02T00:00:00"/>
    <s v="SANDRA CAROLINA PULIDO"/>
    <m/>
    <d v="2043-11-02T00:00:00"/>
    <s v="11 NOVIEMBRE"/>
    <n v="2043"/>
    <s v=""/>
    <s v=""/>
    <m/>
    <m/>
    <m/>
    <m/>
    <m/>
    <m/>
    <m/>
    <m/>
    <m/>
    <m/>
    <m/>
    <m/>
    <m/>
    <s v=""/>
    <s v=""/>
    <s v=""/>
    <s v=""/>
    <m/>
    <m/>
    <s v=""/>
    <s v=""/>
    <m/>
    <s v=""/>
    <s v=""/>
    <s v=""/>
    <s v=""/>
    <s v=""/>
    <s v=""/>
    <s v=""/>
    <s v=""/>
    <s v=""/>
    <s v=""/>
    <d v="2025-05-08T00:00:00"/>
    <x v="3"/>
    <x v="1"/>
    <x v="4"/>
    <s v="El contrato se encuentra en ejecución 20 años- clausula 28: 4 meses bilateral"/>
  </r>
  <r>
    <s v="GGC-658-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 Lote 2_x000d__x000a_"/>
    <s v="CONSORCIO INTERVENTORIA FAZNI PI"/>
    <s v="VÍCTOR PATERNINA"/>
    <x v="2"/>
    <d v="2021-03-31T00:00:00"/>
    <d v="2024-10-12T00:00:00"/>
    <s v="DANNY MAURICIO SUAREZ"/>
    <m/>
    <d v="2027-04-12T00:00:00"/>
    <s v="04 ABRIL"/>
    <n v="2027"/>
    <s v=""/>
    <s v=""/>
    <m/>
    <m/>
    <m/>
    <m/>
    <m/>
    <m/>
    <m/>
    <m/>
    <m/>
    <m/>
    <m/>
    <m/>
    <m/>
    <s v=""/>
    <s v=""/>
    <s v=""/>
    <s v=""/>
    <s v="https://www.secop.gov.co/CO1ContractsManagement/Tendering/ProcurementContractEdit/View?docUniqueIdentifier=CO1.PCCNTR.2049276&amp;prevCtxUrl=https%3a%2f%2fwww.secop.gov.co%3a443%2fCO1ContractsManagement%2fTendering%2fProcurementContractManagement%2fIndex&amp;prevCtxLbl=Contratos+"/>
    <m/>
    <s v=""/>
    <s v=""/>
    <m/>
    <s v=""/>
    <s v=""/>
    <s v=""/>
    <s v=""/>
    <s v=""/>
    <s v=""/>
    <s v=""/>
    <s v=""/>
    <s v=""/>
    <s v=""/>
    <d v="2025-05-08T00:00:00"/>
    <x v="3"/>
    <x v="1"/>
    <x v="3"/>
    <s v="es el contrato de interventoria de varios contratos: 2020-FAZNI-425-MILAN-CAQUETA (FAZNI GGC-645-2020 ELECTROCAQUETA)_x000a_2020-FAZNI-444-MILAN-CAQUETA (FAZNI GGC 642-2020 DISPAC)_x000a_2020-FAZNI-430-SAN JOSÉ DEL FRAGUA-CAQUETA (FAZNI GGC 646-2020 ELECTROCAQUETA)_x000a_2020-FAZNI-443-SOLANO-CAQUETA (FAZNI GGC 651-2020 GENSA) todos tienen plazos diferentes- clausula 42: 4 meses bilateral"/>
  </r>
  <r>
    <s v="GGC-659-2020"/>
    <x v="6"/>
    <s v="DISEÑO DE LA SOLUCIÓN DE ENERGÍA ELÉCTRICA PARA VIVIENDA INDIVIDUAL CON FUENTES NO CONVENCIONALES DE ENERGÍA RENOVABLES FNCER, UBICADAS EN ZONA RURAL DEL DPTO DE AMAZONAS_x000d__x000a_"/>
    <s v="GESTIÓN ENERGETICA S.A. E.S.P. -GENSA."/>
    <s v="VÍCTOR PATERNINA"/>
    <x v="2"/>
    <d v="2021-03-31T00:00:00"/>
    <d v="2032-06-30T00:00:00"/>
    <s v="LUZ DARY PAEZ BRAVO"/>
    <s v="GUILLERMO ORTIZ GONZALEZ"/>
    <d v="2034-12-30T00:00:00"/>
    <s v="12 DICIEMBRE"/>
    <n v="2034"/>
    <m/>
    <m/>
    <m/>
    <m/>
    <m/>
    <m/>
    <m/>
    <m/>
    <m/>
    <m/>
    <m/>
    <m/>
    <m/>
    <m/>
    <m/>
    <s v=""/>
    <s v=""/>
    <s v=""/>
    <s v=""/>
    <m/>
    <m/>
    <s v=""/>
    <s v=""/>
    <m/>
    <s v=""/>
    <s v=""/>
    <s v=""/>
    <s v=""/>
    <s v=""/>
    <s v=""/>
    <s v=""/>
    <s v=""/>
    <s v=""/>
    <s v=""/>
    <d v="2026-01-20T00:00:00"/>
    <x v="33"/>
    <x v="2"/>
    <x v="3"/>
    <m/>
  </r>
  <r>
    <s v="GGC-660-2020"/>
    <x v="6"/>
    <s v="CONSTRUCCIÓN SISTEMA SOLAR FOTOVOLTAICO AISLADO CON AUTONOMIA DE 1 DÍA QUE PERMITA EL ACCESO AL SERVICIO DE ENERGÍA ELÉCTRICA A 355 VIVIENDAS DEL SECTOR RURAL DEL MUNICIPIO DE PUERTO CARREÑO_x000d__x000a_"/>
    <s v="GESTIÓN ENERGETICA S.A. E.S.P. -GENSA."/>
    <s v="VÍCTOR PATERNINA"/>
    <x v="2"/>
    <d v="2021-03-31T00:00:00"/>
    <d v="2032-05-30T00:00:00"/>
    <s v="NINA PAOLA GUARIN CASTRO"/>
    <s v="GUILLERMO ORTIZ GONZALEZ"/>
    <d v="2034-11-30T00:00:00"/>
    <s v="11 NOVIEMBRE"/>
    <n v="2034"/>
    <s v="NEON "/>
    <d v="2025-08-09T00:00:00"/>
    <m/>
    <s v="NEON"/>
    <s v="16/09/2025"/>
    <s v="neon  "/>
    <d v="2025-09-10T00:00:00"/>
    <m/>
    <m/>
    <m/>
    <d v="2025-09-26T00:00:00"/>
    <s v="neon  "/>
    <s v=" 10/10/2025"/>
    <m/>
    <m/>
    <s v=""/>
    <s v=""/>
    <s v=""/>
    <s v=""/>
    <m/>
    <m/>
    <s v=""/>
    <s v=""/>
    <m/>
    <s v=""/>
    <s v=""/>
    <s v=""/>
    <s v=""/>
    <s v=""/>
    <s v=""/>
    <s v=""/>
    <s v=""/>
    <s v=""/>
    <s v=""/>
    <d v="2025-10-14T00:00:00"/>
    <x v="34"/>
    <x v="1"/>
    <x v="4"/>
    <s v="TERMINACION Y BALANCE FINANCIERO- Si bien se encuentra en trámite de firma la terminación y balance financiero de la prmera fase, aún el conrato se encuentra en ejecución- se publicó ATBF"/>
  </r>
  <r>
    <s v="GGC-661-2020"/>
    <x v="6"/>
    <s v="DISEÑO DE LA SOLUCIÓN DE ENERGÍA ELÉCTRICA PARA VIVIENDA INDIVIDUAL CON FUENTES NO CONVENCIONALES DE ENERGÍA RENOVABLES FNCR, UBICADAS EN EL RESGUARDO INDIGENA BAJO SANTA HELENA DEL MUNICIPIO DE PUERTO ASÍS EN EL DETARTAMENTO DE PUTUMAYO_x000d__x000a_"/>
    <s v="CENTRALES ELECTRICAS DE NARIÑO S.A. E.S.P -CEDENAR S.A. E.S.P."/>
    <s v="VÍCTOR PATERNINA"/>
    <x v="2"/>
    <d v="2021-04-05T00:00:00"/>
    <d v="2032-04-04T00:00:00"/>
    <s v="GUILLERMO ANDRES LONDOÑO"/>
    <m/>
    <d v="2034-10-04T00:00:00"/>
    <s v="10 OCTUBRE"/>
    <n v="2034"/>
    <m/>
    <m/>
    <m/>
    <m/>
    <m/>
    <m/>
    <m/>
    <m/>
    <m/>
    <m/>
    <m/>
    <m/>
    <m/>
    <m/>
    <m/>
    <m/>
    <m/>
    <m/>
    <m/>
    <m/>
    <m/>
    <s v=""/>
    <s v=""/>
    <m/>
    <s v=""/>
    <s v=""/>
    <s v=""/>
    <s v=""/>
    <s v=""/>
    <s v=""/>
    <s v=""/>
    <s v=""/>
    <s v=""/>
    <s v=""/>
    <d v="2025-05-08T00:00:00"/>
    <x v="3"/>
    <x v="1"/>
    <x v="4"/>
    <s v="El contrato se encuentra en ejecución (132 meses - 11 años, clausula 27: 4 meses bilateral"/>
  </r>
  <r>
    <s v="GGC-662-2020"/>
    <x v="6"/>
    <s v="DISEÑO DE LA SOLUCIÓN DE ENERGÍA ELÉCTRICA PARA VIVIENDA INDIVIDUAL CON FUENTES NO CONVENCIONALES DE ENERGÍA RENOVABLES FNCR, UBICADAS EN LA ZONA RURAL DE LOS MUNICIPIOS CUMARIBO DEPARTAMENTO DEL VICHADA_x000d__x000a_"/>
    <s v="EMPRESA DISTRIBUIDORA DEL PACIFICO S.A. E.S.P."/>
    <s v="VÍCTOR PATERNINA"/>
    <x v="2"/>
    <d v="2021-03-31T00:00:00"/>
    <d v="2032-04-30T00:00:00"/>
    <s v="ANDRES FELIPE SIERRA"/>
    <m/>
    <d v="2034-10-30T00:00:00"/>
    <s v="10 OCTUBRE"/>
    <n v="2034"/>
    <s v=""/>
    <s v=""/>
    <m/>
    <m/>
    <m/>
    <m/>
    <m/>
    <m/>
    <m/>
    <m/>
    <m/>
    <m/>
    <m/>
    <m/>
    <m/>
    <s v=""/>
    <s v=""/>
    <s v=""/>
    <s v=""/>
    <m/>
    <m/>
    <s v=""/>
    <s v=""/>
    <m/>
    <s v=""/>
    <s v=""/>
    <s v=""/>
    <s v=""/>
    <s v=""/>
    <s v=""/>
    <s v=""/>
    <s v=""/>
    <s v=""/>
    <s v=""/>
    <d v="2025-05-08T00:00:00"/>
    <x v="3"/>
    <x v="1"/>
    <x v="4"/>
    <s v="El contrato se encuentra en ejecución 133 meses (11 años 1 mes) cláusula 27: 4 meses bilateral"/>
  </r>
  <r>
    <s v="GGC-654-2022"/>
    <x v="1"/>
    <s v="Contratar los servicios para el diseño, desarrollo e implementación de herramientas o sistemas de monitoreo, rastreo y control de las actividades de distribución, transporte y comercialización de combustibles líquidos, de tal forma, que se reduzca la ocurrencia de delitos asociados a estas actividades"/>
    <s v="NEXURA INTERNACIONAL SAS"/>
    <s v="MARTHA ISABEL CARDENAS ESGUERRA - -LUISA FERNANDA GARCIA VANEGAS"/>
    <x v="0"/>
    <d v="2022-09-14T00:00:00"/>
    <d v="2022-12-31T00:00:00"/>
    <s v="SONIA PAOLA GARCIA CONTRERAS"/>
    <s v="SERGIO DAVID SOTELO"/>
    <d v="2025-06-30T00:00:00"/>
    <s v="06 JUNIO"/>
    <n v="2025"/>
    <s v="NEON"/>
    <d v="2025-05-08T00:00:00"/>
    <s v="SE DEVUELVE PARA AJUSTES DEL ÁREA"/>
    <s v="NEON"/>
    <d v="2025-05-16T00:00:00"/>
    <s v="NEON - 05/06/2025"/>
    <m/>
    <m/>
    <m/>
    <m/>
    <m/>
    <s v="NEON"/>
    <d v="2025-06-09T00:00:00"/>
    <s v="NEON"/>
    <d v="2025-06-16T00:00:00"/>
    <d v="2025-06-17T00:00:00"/>
    <s v="x"/>
    <s v=""/>
    <s v=""/>
    <s v="https://www.secop.gov.co/CO1ContractsManagement/Tendering/ProcurementContractEdit/Modification?ProfileName=CCE-20-Concurso_Meritos_Sin_Lista_Corta_1Sobre&amp;PPI=CO1.PPI.19580107&amp;DocUniqueName=ModificacaoDeContratoDeCompra&amp;DocTypeName=NextWay.Entities.Marketplace.Tendering.ProcurementContractModification&amp;ProfileVersion=2&amp;DocUniqueIdentifier=CO1.CTRMOD.19369584"/>
    <m/>
    <s v=""/>
    <s v=""/>
    <m/>
    <s v=""/>
    <s v=""/>
    <s v=""/>
    <s v=""/>
    <s v=""/>
    <s v=""/>
    <s v=""/>
    <s v=""/>
    <s v=""/>
    <s v=""/>
    <d v="2025-06-17T00:00:00"/>
    <x v="22"/>
    <x v="1"/>
    <x v="0"/>
    <s v="SE DEBE DE AJUSTAR LA CERTIFICACÓN DE CUMPLIMIENTO OBSERVACIONES, VARIAS OBSERVACIONES, FECHA DE SUSCRIPCIÓN, VALOR DEL CONTRATO ENTRE OTROS.  "/>
  </r>
  <r>
    <s v="GGC-663-2022"/>
    <x v="1"/>
    <s v="Contratar los servicios de consultoria para el diseño y formulación de una metodología para el reporte de información de cantidades comercializables de gas natural por parte de los productores - comercializadores."/>
    <s v="CONSULTORÍA REGULATORIA SAS"/>
    <s v="FELIPE GONZALEZ PENAGOS"/>
    <x v="0"/>
    <d v="2022-10-07T00:00:00"/>
    <d v="2023-02-28T00:00:00"/>
    <s v="LUZ DARY PAEZ BRAVO"/>
    <s v="GUILLERMO ORTIZ GONZALEZ"/>
    <d v="2025-08-28T00:00:00"/>
    <s v="08 AGOSTO"/>
    <n v="2025"/>
    <s v="NEON "/>
    <d v="2025-08-05T00:00:00"/>
    <s v="SE DEVUELVE PARA AJUSTES DEL ÁREA"/>
    <s v="NEON"/>
    <d v="2025-08-05T00:00:00"/>
    <m/>
    <m/>
    <m/>
    <m/>
    <m/>
    <m/>
    <s v="NEON"/>
    <d v="2025-08-14T00:00:00"/>
    <s v="NEON"/>
    <d v="2025-08-15T00:00:00"/>
    <d v="2025-08-19T00:00:00"/>
    <s v="x"/>
    <s v=""/>
    <s v=""/>
    <s v="https://www.secop.gov.co/CO1ContractsManagement/Tendering/ProcurementContractEdit/View?docUniqueIdentifier=CO1.PCCNTR.4072612&amp;prevCtxUrl=https%3a%2f%2fwww.secop.gov.co%3a443%2fCO1ContractsManagement%2fTendering%2fProcurementContractManagement%2fIndex&amp;prevCtxLbl=Contratos+ "/>
    <m/>
    <s v=""/>
    <s v=""/>
    <m/>
    <s v=""/>
    <s v=""/>
    <s v=""/>
    <m/>
    <s v=""/>
    <s v=""/>
    <s v=""/>
    <s v=""/>
    <s v=""/>
    <s v=""/>
    <d v="2025-09-03T00:00:00"/>
    <x v="35"/>
    <x v="1"/>
    <x v="0"/>
    <m/>
  </r>
  <r>
    <s v="GGC-702-2022"/>
    <x v="1"/>
    <s v="Contratar la renovación, actualización y soporte técnico para licenciamientos de Aranda y antivirus Kaspersky Endpoint Security For Business Advanced del Ministerio de Minas y Energía. Lote 2: Contratar la renovación, actualización y soporte técnico especializado de mil (1000) licencias activas del antivirus Kaspersky Endpoint Security For Business Advanced última versión validada y liberada al mercado por cinco (5) años."/>
    <s v="ITSEC SAS "/>
    <s v="MARTHA ISABEL CÁRDENAS ESGUERRA"/>
    <x v="1"/>
    <d v="2022-12-09T00:00:00"/>
    <d v="2022-12-15T00:00:00"/>
    <s v="LUZ DARY PAEZ BRAVO"/>
    <s v="SERGIO DAVID SOTELO"/>
    <d v="2025-06-15T00:00:00"/>
    <s v="06 JUNIO"/>
    <n v="2025"/>
    <s v="NEON "/>
    <s v=""/>
    <m/>
    <m/>
    <m/>
    <m/>
    <m/>
    <m/>
    <m/>
    <m/>
    <m/>
    <m/>
    <m/>
    <m/>
    <m/>
    <d v="2025-05-29T00:00:00"/>
    <s v="x"/>
    <s v=""/>
    <s v=""/>
    <s v="https://community.secop.gov.co/Public/Tendering/ContractDetailView/Index?UniqueIdentifier= CO1.PCCNTR.4291405"/>
    <m/>
    <s v=""/>
    <s v=""/>
    <m/>
    <s v=""/>
    <s v=""/>
    <s v=""/>
    <s v=""/>
    <s v=""/>
    <s v=""/>
    <s v=""/>
    <s v=""/>
    <s v=""/>
    <s v=""/>
    <d v="2025-05-30T00:00:00"/>
    <x v="36"/>
    <x v="1"/>
    <x v="0"/>
    <s v="Pendiente de aprobacion la publicacion de la liquidacion en SEcop II"/>
  </r>
  <r>
    <s v="GGC-429-2021"/>
    <x v="0"/>
    <s v="En virtud del presente CONVENIO MARCO de cooperación, el Ministerio de Minas y Energía y la Unidad de Información y Análisis Financiero ? UIAF ?, aúnan esfuerzos con el fin de fomentar el intercambio de información y la asistencia técnica mutua para prevenir y detectar presuntas operaciones asociadas al lavado de activos, sus delitos fuente, la financiación del terrorismo y la financiación de la proliferación de armas de destrucción masiva que atentan contra el orden económico y social del sector de minas y energía."/>
    <s v="UNIDAD DE INFORMACION Y ANALISIS FINANCIERO"/>
    <s v="NELSON JAVIER VASQUEZ"/>
    <x v="28"/>
    <s v="31/03/2021"/>
    <s v="30/03/2024"/>
    <s v="SANDRA CAROLINA PULIDO"/>
    <s v=" "/>
    <s v="30/09/2026"/>
    <s v="09 SEPTIEMBRE"/>
    <n v="2026"/>
    <s v=" "/>
    <s v=" "/>
    <s v="Se hizo memorando solciitando enviar acta de liquidación 3-2025-037899_x000a_Fecha: 16-09-2025"/>
    <s v=" "/>
    <s v=" "/>
    <s v=" "/>
    <s v=" "/>
    <s v=" "/>
    <s v=" "/>
    <s v=" "/>
    <s v=" "/>
    <m/>
    <m/>
    <s v=" "/>
    <s v=" "/>
    <s v=" "/>
    <s v=" "/>
    <s v=" "/>
    <s v=" "/>
    <s v=" "/>
    <s v=" "/>
    <s v=" "/>
    <s v=" "/>
    <s v=" "/>
    <s v=" "/>
    <s v=" "/>
    <s v=" "/>
    <s v=" "/>
    <s v=" "/>
    <s v=" "/>
    <s v=" "/>
    <s v=" "/>
    <s v=" "/>
    <s v=" "/>
    <d v="2025-09-24T00:00:00"/>
    <x v="9"/>
    <x v="1"/>
    <x v="3"/>
    <s v="En SECOPII registra como rechazado"/>
  </r>
  <r>
    <s v="GGC-083-2021"/>
    <x v="0"/>
    <s v="Contratar los servicios de Consultoría Individual de un Arquitecto de Datos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
    <s v="ZAPATTA  URREA CESAR AUGUSTO"/>
    <s v="ERIK JULIAN DAVILA RUEDA"/>
    <x v="1"/>
    <d v="2021-01-26T00:00:00"/>
    <d v="2021-12-31T00:00:00"/>
    <s v="SANDRA CAROLINA PULIDO"/>
    <m/>
    <d v="2024-10-22T00:00:00"/>
    <s v="10 OCTUBRE"/>
    <n v="2024"/>
    <s v=""/>
    <s v=""/>
    <m/>
    <m/>
    <m/>
    <m/>
    <m/>
    <m/>
    <m/>
    <m/>
    <m/>
    <m/>
    <m/>
    <m/>
    <m/>
    <s v=""/>
    <s v=""/>
    <s v=""/>
    <s v=""/>
    <m/>
    <m/>
    <s v=""/>
    <s v=""/>
    <m/>
    <s v=""/>
    <s v=""/>
    <s v=""/>
    <s v=""/>
    <s v=""/>
    <s v=""/>
    <s v=""/>
    <s v=""/>
    <s v=""/>
    <m/>
    <d v="2025-08-15T00:00:00"/>
    <x v="1"/>
    <x v="1"/>
    <x v="1"/>
    <s v="CONTRATO BID"/>
  </r>
  <r>
    <s v="GGC-094-2021"/>
    <x v="0"/>
    <s v="Contratar los servicios de Consultoría Individual de un arquitecto empresarial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
    <s v="RULES JARAMILLO NANCY"/>
    <s v="JULIAN EDUARDO PAEZ GIL"/>
    <x v="1"/>
    <d v="2021-01-27T00:00:00"/>
    <d v="2021-12-31T00:00:00"/>
    <s v="SANDRA CAROLINA PULIDO"/>
    <m/>
    <d v="2024-10-21T00:00:00"/>
    <s v="10 OCTUBRE"/>
    <n v="2024"/>
    <s v=""/>
    <s v=""/>
    <m/>
    <m/>
    <m/>
    <m/>
    <m/>
    <m/>
    <m/>
    <m/>
    <m/>
    <m/>
    <m/>
    <m/>
    <m/>
    <s v=""/>
    <s v=""/>
    <s v=""/>
    <s v=""/>
    <m/>
    <m/>
    <s v=""/>
    <s v=""/>
    <m/>
    <s v=""/>
    <s v=""/>
    <s v=""/>
    <s v=""/>
    <s v=""/>
    <s v=""/>
    <s v=""/>
    <s v=""/>
    <s v=""/>
    <s v=""/>
    <d v="2025-02-04T00:00:00"/>
    <x v="13"/>
    <x v="1"/>
    <x v="0"/>
    <s v="El día 19 de agosto de 2021 se publicó en la Plataforma SECOP II el Acta de Liquidación / Se actualiza Estado"/>
  </r>
  <r>
    <s v="GGC-096-2021"/>
    <x v="0"/>
    <s v="Contratar los servicios de Consultoría Individual de un Arquitecto de Software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
    <s v="MAYA SARASTY  FRANCISCO ISMAEL"/>
    <s v="ERIK JULIAN DAVILA RUEDA"/>
    <x v="1"/>
    <d v="2021-01-27T00:00:00"/>
    <d v="2021-12-31T00:00:00"/>
    <s v="SANDRA CAROLINA PULIDO"/>
    <m/>
    <d v="2024-10-22T00:00:00"/>
    <s v="10 OCTUBRE"/>
    <n v="2024"/>
    <s v=""/>
    <s v=""/>
    <m/>
    <m/>
    <m/>
    <m/>
    <m/>
    <m/>
    <m/>
    <m/>
    <m/>
    <m/>
    <m/>
    <m/>
    <m/>
    <s v=""/>
    <s v=""/>
    <s v=""/>
    <s v=""/>
    <m/>
    <m/>
    <s v=""/>
    <s v=""/>
    <m/>
    <s v=""/>
    <s v=""/>
    <s v=""/>
    <s v=""/>
    <s v=""/>
    <s v=""/>
    <s v=""/>
    <s v=""/>
    <s v=""/>
    <s v=""/>
    <d v="2025-08-15T00:00:00"/>
    <x v="1"/>
    <x v="1"/>
    <x v="1"/>
    <s v="CONTRATO BID"/>
  </r>
  <r>
    <s v="GGC-147-2021"/>
    <x v="0"/>
    <s v="Contratar los servicios de consultoría para generar desarrollos de software como parte de la implementación de la estrategia de transformación energética como meta estratégica sectorial, así como en la implementación de proyectos asociados o directamente relacionados a la misma.  "/>
    <s v="LEGUIZAMON ARBOLEDA BLADIMIR JIHOVANNY"/>
    <s v="ERIK JULIAN DAVILA RUEDA"/>
    <x v="1"/>
    <d v="2021-01-29T00:00:00"/>
    <d v="2021-12-31T00:00:00"/>
    <s v="SANDRA CAROLINA PULIDO"/>
    <m/>
    <d v="2024-10-22T00:00:00"/>
    <s v="10 OCTUBRE"/>
    <n v="2024"/>
    <s v=""/>
    <s v=""/>
    <m/>
    <m/>
    <m/>
    <m/>
    <m/>
    <m/>
    <m/>
    <m/>
    <m/>
    <m/>
    <m/>
    <m/>
    <m/>
    <s v=""/>
    <s v=""/>
    <s v=""/>
    <s v=""/>
    <m/>
    <m/>
    <s v=""/>
    <s v=""/>
    <m/>
    <s v=""/>
    <s v=""/>
    <s v=""/>
    <s v=""/>
    <s v=""/>
    <s v=""/>
    <s v=""/>
    <s v=""/>
    <s v=""/>
    <s v=""/>
    <d v="2025-08-15T00:00:00"/>
    <x v="1"/>
    <x v="1"/>
    <x v="1"/>
    <s v="CONTRATO BID"/>
  </r>
  <r>
    <s v="GGC-703-2022"/>
    <x v="1"/>
    <s v="Contratar la renovación, actualización y soporte técnico para licenciamientos de Aranda y antivirus Kaspersky Endpoint Security For Business Advanced del Ministerio de Minas y Energía. Lote 1: Adquirir la actualización del licenciamiento de Aranda, en el marco del proyecto de inversión &quot;Fortalecimiento de las Capacidades Tecnológicas del Ministerio de Minas y Energía para facilitar el uso, acceso y aprovechamiento de la información minero energética a Nivel Nacional.&quot;"/>
    <s v="BUSINESS ALLIANCE GROUP S.A.S."/>
    <s v="MARTHA ISABEL CÁRDENAS ESGUERRA"/>
    <x v="1"/>
    <d v="2022-12-07T00:00:00"/>
    <d v="2022-12-15T00:00:00"/>
    <s v="LUZ DARY PAEZ BRAVO"/>
    <s v="SERGIO DAVID SOTELO"/>
    <d v="2025-06-15T00:00:00"/>
    <s v="06 JUNIO"/>
    <n v="2025"/>
    <s v="NEON "/>
    <d v="2025-05-22T00:00:00"/>
    <m/>
    <m/>
    <m/>
    <m/>
    <m/>
    <m/>
    <m/>
    <m/>
    <m/>
    <m/>
    <m/>
    <m/>
    <m/>
    <d v="2025-05-29T00:00:00"/>
    <s v="x"/>
    <s v=""/>
    <s v=""/>
    <s v="https://community.secop.gov.co/Public/Tendering/ContractDetailView/Index?UniqueIdentifier= CO1.PCCNTR.4291309"/>
    <m/>
    <s v=""/>
    <s v=""/>
    <m/>
    <s v=""/>
    <s v=""/>
    <s v=""/>
    <s v=""/>
    <s v=""/>
    <s v=""/>
    <s v=""/>
    <s v=""/>
    <s v=""/>
    <s v=""/>
    <d v="2025-05-30T00:00:00"/>
    <x v="36"/>
    <x v="1"/>
    <x v="0"/>
    <s v="Pendiente de aprobacion la publicacion de la liquidacion en SEcop II"/>
  </r>
  <r>
    <s v="GGC-198-2021"/>
    <x v="0"/>
    <s v="Contratar los servicios de consultoría para generar desarrollos de software como parte de la implementación de la estrategia de transformación energética como meta estratégica sectorial, así como en la implementación de proyectos asociados o directamente relacionados a la misma.  "/>
    <s v="MAHECHA SUAREZ  GERMAN ANDRES"/>
    <s v="JULIAN EDUARDO PAEZ GIL"/>
    <x v="1"/>
    <m/>
    <d v="2021-12-31T00:00:00"/>
    <m/>
    <m/>
    <d v="2022-04-23T00:00:00"/>
    <s v="04 ABRIL"/>
    <n v="2022"/>
    <s v=""/>
    <s v=""/>
    <m/>
    <m/>
    <m/>
    <m/>
    <m/>
    <m/>
    <m/>
    <m/>
    <m/>
    <m/>
    <m/>
    <m/>
    <m/>
    <s v=""/>
    <s v=""/>
    <s v=""/>
    <s v=""/>
    <m/>
    <m/>
    <s v=""/>
    <s v=""/>
    <m/>
    <s v=""/>
    <s v=""/>
    <s v=""/>
    <s v=""/>
    <s v=""/>
    <s v=""/>
    <s v=""/>
    <s v=""/>
    <s v=""/>
    <s v=""/>
    <m/>
    <x v="17"/>
    <x v="4"/>
    <x v="0"/>
    <s v="Acta de terminación anticipada y liquidacion bilateral del 7 de abril de 2021"/>
  </r>
  <r>
    <s v="GGC-201-2021"/>
    <x v="0"/>
    <s v="Proveer el licenciamiento correspondiente a la plataforma tecnológica de uso sectorial para la recepción y gestión de reportes de fraude y corrupción, dilemas éticos y conflictos de intereses del sector minero energético, así como acompañar su operación y soporte."/>
    <s v="SECURITY CONSULTING OF AMERICAS LTDA."/>
    <s v="LUISA FERNANDA HURTADO BERNAL"/>
    <x v="11"/>
    <d v="2021-02-02T00:00:00"/>
    <d v="2021-12-31T00:00:00"/>
    <s v="SANDRA CAROLINA PULIDO"/>
    <m/>
    <d v="2024-10-22T00:00:00"/>
    <s v="10 OCTUBRE"/>
    <n v="2024"/>
    <s v=""/>
    <s v=""/>
    <m/>
    <m/>
    <m/>
    <m/>
    <m/>
    <m/>
    <m/>
    <m/>
    <m/>
    <m/>
    <m/>
    <m/>
    <m/>
    <s v=""/>
    <s v=""/>
    <s v=""/>
    <s v=""/>
    <m/>
    <m/>
    <s v=""/>
    <s v=""/>
    <m/>
    <s v=""/>
    <s v=""/>
    <s v=""/>
    <s v=""/>
    <s v=""/>
    <s v=""/>
    <s v=""/>
    <s v=""/>
    <s v=""/>
    <s v=""/>
    <d v="2025-08-15T00:00:00"/>
    <x v="1"/>
    <x v="1"/>
    <x v="1"/>
    <s v="CONTRATO BID"/>
  </r>
  <r>
    <s v="GGC-681-2022"/>
    <x v="1"/>
    <s v="Contratar la implementación de la tercera fase del proyecto SGDEA-ARGO, para los servicios de administración, mantenimiento, mejora y puesta en producción de funcionalidades complementarias, escalonamiento e integraciones, así como los servicios digitales y de infraestructura requeridos para su óptimo funcionamiento."/>
    <s v="LINKTIC S.A.S.  "/>
    <s v="JUAN JOSE CEDEÑO LOPEZ; MARTHA ISABEL JAIME GALVIS"/>
    <x v="11"/>
    <d v="2022-12-07T00:00:00"/>
    <d v="2023-06-30T00:00:00"/>
    <s v="SONIA PAOLA GARCIA CONTRERAS"/>
    <s v="GUILLERMO ORTIZ GONZALEZ"/>
    <d v="2025-12-30T00:00:00"/>
    <s v="12 DICIEMBRE"/>
    <n v="2025"/>
    <s v="NEON "/>
    <s v="22/12/2025"/>
    <s v="SE DEVUELVE PARA AJUSTES DEL ÁREA"/>
    <s v="NEON"/>
    <s v="22/12/2025"/>
    <s v="NEON - 26/12/2025"/>
    <m/>
    <m/>
    <m/>
    <m/>
    <m/>
    <s v="neon  "/>
    <s v="26/12/2025"/>
    <s v="NEON"/>
    <s v="30/12/2025"/>
    <s v="30/12/2025"/>
    <s v="x"/>
    <s v=""/>
    <s v=""/>
    <s v="https://www.secop.gov.co/CO1ContractsManagement/Tendering/ProcurementContractEdit/View?docUniqueIdentifier=CO1.PCCNTR.4181562&amp;prevCtxUrl=https%3a%2f%2fwww.secop.gov.co%3a443%2fCO1ContractsManagement%2fTendering%2fProcurementContractManagement%2fIndex&amp;prevCtxLbl=Contratos+"/>
    <m/>
    <s v=""/>
    <s v=""/>
    <m/>
    <s v=""/>
    <s v=""/>
    <s v=""/>
    <s v=""/>
    <s v=""/>
    <s v=""/>
    <s v=""/>
    <s v=""/>
    <s v=""/>
    <m/>
    <d v="2025-12-31T00:00:00"/>
    <x v="37"/>
    <x v="1"/>
    <x v="0"/>
    <s v="Despues de analizado los soportes documentales este contraro tiene perdida d competencia el 29/08/2025"/>
  </r>
  <r>
    <s v="GGC-441-2021"/>
    <x v="0"/>
    <s v="Dar cumplimiento a la delegación de funciones realizada por el MINISTERIO a la ANH a través de la Resolución 40061 del 3 de marzo de 2021, para llevar acabo la función de investigar e imponer las sanciones administrativas a las empresas que, en desarrollo de las labores de exploración y explotación de yacimientos de hidrocarburos, incumplan las obligaciones establecidas en la regulación vigente para el desarrollo de dichas actividades."/>
    <s v=" AGENCIA NACIONAL DE HIDROCARBUROS"/>
    <s v="FELIPE GONZALEZ PENAGOS"/>
    <x v="0"/>
    <d v="2021-04-19T00:00:00"/>
    <d v="2026-04-18T00:00:00"/>
    <s v="DANNY MAURICIO SUAREZ"/>
    <m/>
    <d v="2028-10-18T00:00:00"/>
    <s v="10 OCTUBRE"/>
    <n v="2028"/>
    <s v=""/>
    <s v=""/>
    <m/>
    <m/>
    <m/>
    <m/>
    <m/>
    <m/>
    <m/>
    <m/>
    <m/>
    <m/>
    <m/>
    <m/>
    <m/>
    <s v=""/>
    <s v=""/>
    <s v=""/>
    <s v=""/>
    <m/>
    <m/>
    <s v=""/>
    <s v=""/>
    <m/>
    <s v=""/>
    <s v=""/>
    <s v=""/>
    <s v=""/>
    <s v=""/>
    <s v=""/>
    <s v=""/>
    <s v=""/>
    <s v=""/>
    <s v=""/>
    <d v="2025-05-09T00:00:00"/>
    <x v="3"/>
    <x v="1"/>
    <x v="4"/>
    <s v="otrosi 2 prorroga 12 abril 2026- cláusula 13 se estipula 4 meses de la bilateral"/>
  </r>
  <r>
    <s v="GGC-479-2021"/>
    <x v="0"/>
    <s v="Construir una propuesta de gobernanza para las entidades del sector Minero Energético Colombiano, en relación con actividades costa afuera, así como la hoja de ruta y pasos a seguir para la ejecución de actividades de exploración y explotación de hidrocarburos costa afuera."/>
    <s v="IHS MARKIT GLOBAL INC."/>
    <s v="NATHALIA ANDREA ANGULO ALVAREZ"/>
    <x v="0"/>
    <d v="2021-05-19T00:00:00"/>
    <d v="2021-12-17T00:00:00"/>
    <s v="SANDRA CAROLINA PULIDO"/>
    <m/>
    <d v="2024-10-22T00:00:00"/>
    <s v="10 OCTUBRE"/>
    <n v="2024"/>
    <s v=""/>
    <s v=""/>
    <m/>
    <m/>
    <m/>
    <m/>
    <m/>
    <m/>
    <m/>
    <m/>
    <m/>
    <m/>
    <m/>
    <m/>
    <m/>
    <s v=""/>
    <s v=""/>
    <s v=""/>
    <s v=""/>
    <m/>
    <m/>
    <s v=""/>
    <s v=""/>
    <m/>
    <s v=""/>
    <s v=""/>
    <s v=""/>
    <s v=""/>
    <s v=""/>
    <s v=""/>
    <s v=""/>
    <s v=""/>
    <s v=""/>
    <s v=""/>
    <d v="2025-08-15T00:00:00"/>
    <x v="1"/>
    <x v="1"/>
    <x v="1"/>
    <s v="CONTRATO BID"/>
  </r>
  <r>
    <s v="GGC-511-2021"/>
    <x v="0"/>
    <s v="Establecer los términos y condiciones para el apoyo de NORAD al gobierno colombiano en materia de exploración y explotación de recursos petroleros costa afuera, conforme a lo señalado en el Documento del Programa Petróleo para el Desarrollo, adjunto como anexo 1."/>
    <s v="AGENCIA NORUEGA DE COOPERACIÓN AL DESARROLLO NORAD"/>
    <s v="CAMILO ANDRES RINCON RAMIREZ"/>
    <x v="0"/>
    <d v="2021-06-17T00:00:00"/>
    <d v="2024-12-31T00:00:00"/>
    <s v="ANDRES FELIPE SIERRA"/>
    <m/>
    <m/>
    <s v="01 ENERO"/>
    <n v="1900"/>
    <s v=""/>
    <s v=""/>
    <m/>
    <m/>
    <m/>
    <m/>
    <m/>
    <m/>
    <m/>
    <m/>
    <m/>
    <m/>
    <m/>
    <m/>
    <m/>
    <s v=""/>
    <s v=""/>
    <s v=""/>
    <s v=""/>
    <m/>
    <m/>
    <s v=""/>
    <s v=""/>
    <m/>
    <s v=""/>
    <s v=""/>
    <s v=""/>
    <s v=""/>
    <s v=""/>
    <s v=""/>
    <s v=""/>
    <s v=""/>
    <s v=""/>
    <s v=""/>
    <d v="2025-08-15T00:00:00"/>
    <x v="1"/>
    <x v="1"/>
    <x v="1"/>
    <s v="CONVENO DE COOPERACION  LA AGENCIA NORUEGA DE COOPERACIÓN PARA EL DESARROLLO"/>
  </r>
  <r>
    <s v="GGC-555-2021"/>
    <x v="0"/>
    <s v="Aunar esfuerzos técnicos, administrativos, financieros y de gestión para el desarrollo, de un proyecto de innovación abierta que involucre la participación de la ciudadanía en Los retos planteados, promoviendo la generación de soluciones energéticas para las comunidades que lo requieran."/>
    <s v="CENTRO DE INNOVACIÓN Y DESARROLLO TECNOLÓGICO DEL SECTOR ELÉCTRICO - CIDET"/>
    <s v="LUISA FERNANDA HURTADO BERNAL"/>
    <x v="11"/>
    <d v="2021-07-26T00:00:00"/>
    <d v="2021-12-31T00:00:00"/>
    <s v="SANDRA CAROLINA PULIDO"/>
    <m/>
    <d v="2024-10-22T00:00:00"/>
    <s v="10 OCTUBRE"/>
    <n v="2024"/>
    <s v=""/>
    <s v=""/>
    <m/>
    <m/>
    <m/>
    <m/>
    <m/>
    <m/>
    <m/>
    <m/>
    <m/>
    <m/>
    <m/>
    <m/>
    <m/>
    <s v=""/>
    <s v=""/>
    <s v=""/>
    <s v=""/>
    <m/>
    <m/>
    <s v=""/>
    <s v=""/>
    <m/>
    <s v=""/>
    <s v=""/>
    <s v=""/>
    <s v=""/>
    <s v=""/>
    <s v=""/>
    <s v=""/>
    <s v=""/>
    <s v=""/>
    <s v=""/>
    <d v="2025-08-15T00:00:00"/>
    <x v="1"/>
    <x v="1"/>
    <x v="2"/>
    <s v="VERIFICANDO EL CALUSULADO DEL  CONVENIO DE COOPERACIÓN EN SU CLAUSULA VIGÉSIMA PRIMERA ESTABLECIO LIQUIDACIÓN "/>
  </r>
  <r>
    <s v="GGC-595-2021"/>
    <x v="0"/>
    <s v="Definir acciones para la implementación de la politica sectorial de GRD especificamente en lo relacionado con establecer metodologías para el análisis de riesgo en todas las etapas de la cadena productiva del sector minero-energético y lineamientos técnicos para implementar mecanismos preventivos que impidan la generación de eventos asociados al riesgo tecnológico"/>
    <s v="PROGRAMA DE LAS NACIONES UNIDAS PARA EL DESARROLLO - PNUD"/>
    <s v="MARIA PAULA MORENO TORRES"/>
    <x v="8"/>
    <d v="2021-10-08T00:00:00"/>
    <d v="2022-07-30T00:00:00"/>
    <s v="SANDRA CAROLINA PULIDO"/>
    <m/>
    <m/>
    <m/>
    <m/>
    <s v=""/>
    <s v=""/>
    <m/>
    <m/>
    <m/>
    <m/>
    <m/>
    <m/>
    <m/>
    <m/>
    <m/>
    <m/>
    <m/>
    <m/>
    <m/>
    <s v=""/>
    <s v=""/>
    <s v=""/>
    <s v=""/>
    <m/>
    <m/>
    <s v=""/>
    <s v=""/>
    <m/>
    <s v=""/>
    <s v=""/>
    <s v=""/>
    <s v=""/>
    <s v=""/>
    <s v=""/>
    <s v=""/>
    <s v=""/>
    <s v=""/>
    <s v=""/>
    <d v="2025-08-15T00:00:00"/>
    <x v="1"/>
    <x v="1"/>
    <x v="1"/>
    <s v="No requiere liquidacion CONVENIO PNUD "/>
  </r>
  <r>
    <s v="GGC-615-2021"/>
    <x v="0"/>
    <s v="Aunar esfuerzos técnicos y financieros para asistir técnicamente la implementación de la estrategia de diálogo social y relacionamiento territorial 2021 para promover un ambiente favorable en el desarrollo de los proyectos del sector minero energético y que contribuya en el fortalecimiento de la presencia institucional en torno a ejercicios de diálogo social, fortalecimiento de capacidades y generación de confianza."/>
    <s v="PROGRAMA DE LAS NACIONES UNIDAS PARA EL DESARROLLO - PNUD"/>
    <s v="MARIA PAULA MORENO TORRES"/>
    <x v="8"/>
    <d v="2021-08-23T00:00:00"/>
    <d v="2021-12-20T00:00:00"/>
    <s v="SANDRA CAROLINA PULIDO"/>
    <m/>
    <d v="2024-10-21T00:00:00"/>
    <s v="10 OCTUBRE"/>
    <n v="2024"/>
    <s v=""/>
    <s v=""/>
    <m/>
    <m/>
    <m/>
    <m/>
    <m/>
    <m/>
    <m/>
    <m/>
    <m/>
    <m/>
    <m/>
    <m/>
    <m/>
    <s v=""/>
    <s v=""/>
    <s v=""/>
    <s v=""/>
    <m/>
    <m/>
    <s v=""/>
    <s v=""/>
    <m/>
    <s v=""/>
    <s v=""/>
    <s v=""/>
    <s v=""/>
    <s v=""/>
    <s v=""/>
    <s v=""/>
    <s v=""/>
    <s v=""/>
    <s v=""/>
    <d v="2025-08-15T00:00:00"/>
    <x v="1"/>
    <x v="1"/>
    <x v="1"/>
    <s v="De conformidad con el memorando 3-2024-035716 se realiza la verificación del contrato y en efecto se rectifica que el presente contrato no requiere liquidación de acuerdo con el art 20 de la ley 1150 de 2007"/>
  </r>
  <r>
    <s v="GGC-618-2021"/>
    <x v="0"/>
    <s v="Prestar los servicios profesionales independientes de Consultoría como Especialista técnico en sistemas de información y tecnologías de la información  y comunicación de la Unidad Ejecutora (UCP) del Programa de Fortalecimiento Institucional del Sector Minero Energético Colombiano, el cual se financia con recursos del Contrato de Préstamo BID 3594/OC-CO. 1."/>
    <s v="RULES JARAMILLO NANCY"/>
    <s v="JULIAN EDUARDO PAEZ GIL"/>
    <x v="1"/>
    <d v="2021-08-24T00:00:00"/>
    <d v="2022-06-30T00:00:00"/>
    <s v="DANNY MAURICIO SUAREZ"/>
    <m/>
    <d v="2024-12-30T00:00:00"/>
    <s v="12 DICIEMBRE"/>
    <n v="2024"/>
    <s v=""/>
    <s v=""/>
    <m/>
    <m/>
    <m/>
    <m/>
    <m/>
    <m/>
    <m/>
    <m/>
    <m/>
    <m/>
    <m/>
    <m/>
    <m/>
    <s v=""/>
    <s v=""/>
    <s v=""/>
    <s v=""/>
    <m/>
    <m/>
    <s v=""/>
    <s v=""/>
    <m/>
    <s v=""/>
    <s v=""/>
    <s v=""/>
    <s v=""/>
    <s v=""/>
    <s v=""/>
    <s v=""/>
    <s v=""/>
    <s v=""/>
    <s v=""/>
    <d v="2025-08-15T00:00:00"/>
    <x v="1"/>
    <x v="1"/>
    <x v="1"/>
    <s v="CONTRATO BID"/>
  </r>
  <r>
    <s v="GGC-623-2021"/>
    <x v="0"/>
    <s v="Aunar esfuerzos entre LAS PARTES para realizar actividades que faciliten la inclusión financiera del sector minero, la generación de confianza y el intercambio de información entre los dos sectores, logrando incentivar el crecimiento y la inversión en el sector minero colombiano, siempre que cumplan con las condiciones y requisitos establecidos en la normatividad interna de EL BANCO y las demás normas que le sean aplicables."/>
    <s v="AGENCIA NACIONAL DE MINERIA"/>
    <s v="HECTOR GUILLERMO BERMUDEZ"/>
    <x v="5"/>
    <d v="2021-08-27T00:00:00"/>
    <d v="2024-12-31T00:00:00"/>
    <s v="SANDRA CAROLINA PULIDO"/>
    <m/>
    <d v="2027-06-30T00:00:00"/>
    <s v="06 JUNIO"/>
    <n v="2027"/>
    <s v=""/>
    <s v=""/>
    <m/>
    <m/>
    <m/>
    <m/>
    <m/>
    <m/>
    <m/>
    <m/>
    <m/>
    <m/>
    <m/>
    <m/>
    <m/>
    <s v=""/>
    <s v=""/>
    <s v=""/>
    <s v=""/>
    <m/>
    <m/>
    <s v=""/>
    <s v=""/>
    <m/>
    <s v=""/>
    <s v=""/>
    <s v=""/>
    <s v=""/>
    <s v=""/>
    <s v=""/>
    <s v=""/>
    <s v=""/>
    <s v=""/>
    <s v=""/>
    <d v="2025-08-28T00:00:00"/>
    <x v="10"/>
    <x v="1"/>
    <x v="3"/>
    <s v="hasta el 31 de dic 2024. No se encuentra en SECOP CLÁUSULA VIGÉSIMA SEXTA. LIQUIDACIÓN DEL CONVENIO: La liquidación del presente Convenio se hará de común acuerdo, mediante acta que suscribirá las partes y los supervisores del Convenio, en los términos de la ley 1150 de 2007 y demás normas que la complementen o modifiquen, sin perjuicio de lo previsto en el Código de Procedimiento Administrativo y de lo Contencioso Administrativo. Para la liquidación será necesaria la presentación de los siguientes documentos: a). Copia del acta definitiva de cumplimiento del Convenio y recibo a satisfacción del cumplimiento del objeto y compromisos; expedida por los supervisores del Convenio, b). Constancia suscrita por los supervisores, en la cual aparezca que las partes está a paz y salvo por cualquier concepto relacionado con el objeto del Convenio."/>
  </r>
  <r>
    <s v="GGC-640-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RISAS DEL RIO 2 EN EL MUNICIPIO DE FUNDACIÓN DEPARTAMENTO DEL MAGDALENA Y NORMALIZACIÓN DE REDES ELÉCTRICAS BARRIO SAN CARLOS REP EN EL MUNICIPIO DE FUNDACIÓN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DANNY MAURICIO SUAREZ"/>
    <m/>
    <d v="2044-04-20T00:00:00"/>
    <s v="04 ABRIL"/>
    <n v="2044"/>
    <s v=""/>
    <s v=""/>
    <m/>
    <m/>
    <m/>
    <m/>
    <m/>
    <m/>
    <m/>
    <m/>
    <m/>
    <m/>
    <m/>
    <m/>
    <m/>
    <s v=""/>
    <s v=""/>
    <s v=""/>
    <s v=""/>
    <m/>
    <m/>
    <s v=""/>
    <s v=""/>
    <m/>
    <s v=""/>
    <s v=""/>
    <s v=""/>
    <s v=""/>
    <s v=""/>
    <s v=""/>
    <s v=""/>
    <s v=""/>
    <s v=""/>
    <s v=""/>
    <d v="2025-05-09T00:00:00"/>
    <x v="3"/>
    <x v="1"/>
    <x v="4"/>
    <s v="Se encuentra suspendido a suspensión No. 1 por el plazo de 5 meses, contados a partir de la publicación, esto es, desde el 18 de enero de 2024, hasta el 17 de junio de 2024-  por solicitud de supervisor(a) del contrato GGC 640 2021. solicitó la reactivación del contrato GGC 640 2021, teniendo en cuenta que la prórroga 1 de la suspensión No.1 fue por el plazo de 2 meses, contados a partir del día siguiente a la terminación del plazo inicial de la suspensión 1, esto es, desde el día 18-06-2024 hasta el día 17-08-2024.- clausula 28 se estableció 4 meses de bilateral "/>
  </r>
  <r>
    <s v="GGC-64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ROSALIA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ANDRES FELIPE SIERRA"/>
    <m/>
    <d v="2044-05-02T00:00:00"/>
    <s v="05 MAYO"/>
    <n v="2044"/>
    <s v=""/>
    <s v=""/>
    <m/>
    <m/>
    <m/>
    <m/>
    <m/>
    <m/>
    <m/>
    <m/>
    <m/>
    <m/>
    <m/>
    <m/>
    <m/>
    <s v=""/>
    <s v=""/>
    <s v=""/>
    <s v=""/>
    <m/>
    <m/>
    <s v=""/>
    <s v=""/>
    <m/>
    <s v=""/>
    <s v=""/>
    <s v=""/>
    <s v=""/>
    <s v=""/>
    <s v=""/>
    <s v=""/>
    <s v=""/>
    <s v=""/>
    <s v=""/>
    <d v="2025-05-09T00:00:00"/>
    <x v="3"/>
    <x v="1"/>
    <x v="4"/>
    <s v="Que por medio del memorando 3-2024-012879 del 29 de abril de 2024, la supervisora del contrato GGC-641-2021 solicitó la reactivación del mismo, teniendo en cuenta que la suspensión 2 se realizó por el término de 60 días calendario, es decir hasta el 4 de mayo de 2024.- por medio del memorando 3-2024-027209 del 22 de agosto de 2024, el (la) supervisor(a) del contrato GGC-641-2021, solicitó la reactivación del contrato a partir del 27 de agosto de 2024- clausula 28 se estipulo 4 meses de la bilateral"/>
  </r>
  <r>
    <s v="GGC-64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FAUSTINO MOJICA, ALTAMIRA Y CORDOBITA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_x000d__x000a_ _x000d__x000a_"/>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suspensión 2, por un término de dos (2) meses, contados a partir de la publicación, desde el 29 -05-2024 hasta el día 28 -07-2024 Que por medio del memorando 3-2024-027208 del 22-08-24, el (la) supervisor(a) del contrato GGC 643-2021, solicitó la reactivación del contrato GGC 643-2021 27 de junio de 2024.- se estableció en la clausula 28 4 meses de la bilatral "/>
  </r>
  <r>
    <s v="GGC-64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EROPUERTO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s v="04 ABRIL"/>
    <n v="2044"/>
    <s v=""/>
    <s v=""/>
    <m/>
    <m/>
    <m/>
    <m/>
    <m/>
    <m/>
    <m/>
    <m/>
    <m/>
    <m/>
    <m/>
    <m/>
    <m/>
    <s v=""/>
    <s v=""/>
    <s v=""/>
    <s v=""/>
    <m/>
    <m/>
    <s v=""/>
    <s v=""/>
    <m/>
    <s v=""/>
    <s v=""/>
    <s v=""/>
    <s v=""/>
    <s v=""/>
    <s v=""/>
    <s v=""/>
    <s v=""/>
    <s v=""/>
    <s v=""/>
    <d v="2025-05-09T00:00:00"/>
    <x v="3"/>
    <x v="1"/>
    <x v="4"/>
    <s v=" la suspensión No. 02 se realizó por el término de sesenta (60) días calendario, es decir hasta el 12 de mayo de 2024."/>
  </r>
  <r>
    <s v="GGC-64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 ESPERANZA - LA ESPERANZA 2?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ANDRES FELIPE SIERRA"/>
    <m/>
    <d v="2044-04-27T00:00:00"/>
    <s v="04 ABRIL"/>
    <n v="2044"/>
    <s v=""/>
    <s v=""/>
    <m/>
    <m/>
    <m/>
    <m/>
    <m/>
    <m/>
    <m/>
    <m/>
    <m/>
    <m/>
    <m/>
    <m/>
    <m/>
    <s v=""/>
    <s v=""/>
    <s v=""/>
    <s v=""/>
    <m/>
    <m/>
    <s v=""/>
    <s v=""/>
    <m/>
    <s v=""/>
    <s v=""/>
    <s v=""/>
    <s v=""/>
    <s v=""/>
    <s v=""/>
    <s v=""/>
    <s v=""/>
    <s v=""/>
    <s v=""/>
    <d v="2025-05-09T00:00:00"/>
    <x v="3"/>
    <x v="1"/>
    <x v="4"/>
    <s v="suspensión No. 3 por un término de 02 meses, contados a partir de la publicación en el Secop II, es decir desde el día 29-05-2024 hasta el día 28-07-2024, "/>
  </r>
  <r>
    <s v="GGC-64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RAFAEL SECTOR SAN JOSE DEL PURGATORIO, SAN ANTONIO DEL RIO, EL CARMEN DEL MAGDALENA Y LOS POZOS?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prórroga de la suspensión No. 2, por el plazo de 2 meses, contados a partir del día siguiente a la terminación del plazo inicial, esto es, desde el 29-05-2024, hasta el 28-07-2024."/>
  </r>
  <r>
    <s v="GGC-646-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OS OLIVOS?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DANNY MAURICIO SUAREZ"/>
    <m/>
    <d v="2044-04-27T00:00:00"/>
    <s v="04 ABRIL"/>
    <n v="2044"/>
    <s v=""/>
    <s v=""/>
    <m/>
    <m/>
    <m/>
    <m/>
    <m/>
    <m/>
    <m/>
    <m/>
    <m/>
    <m/>
    <m/>
    <m/>
    <m/>
    <s v=""/>
    <s v=""/>
    <s v=""/>
    <s v=""/>
    <m/>
    <m/>
    <s v=""/>
    <s v=""/>
    <m/>
    <s v=""/>
    <s v=""/>
    <s v=""/>
    <s v=""/>
    <s v=""/>
    <s v=""/>
    <s v=""/>
    <s v=""/>
    <s v=""/>
    <s v=""/>
    <d v="2025-05-09T00:00:00"/>
    <x v="3"/>
    <x v="1"/>
    <x v="4"/>
    <s v="suspención 02 se realizo por un termino de (60) días calendario, es decir hasta el 13 de mayo de 2024.- or medio del memorando 3-2024-023814 del 26 de julio de 2024, la supervisora del contrato GGC-644-2021, solicitó la reactivación del mismo, teniendo en cuenta que la suspensión 03 se realizó por el término de dos (2) meses, es decir hasta el 28 de julio de 2024.- clausula 28 se estipul+o 4 meses bilateral"/>
  </r>
  <r>
    <s v="GGC-64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GUAMACHITO RURAL Y 1 DE JULI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s v="04 ABRIL"/>
    <n v="2044"/>
    <s v=""/>
    <s v=""/>
    <m/>
    <m/>
    <m/>
    <m/>
    <m/>
    <m/>
    <m/>
    <m/>
    <m/>
    <m/>
    <m/>
    <m/>
    <m/>
    <s v=""/>
    <s v=""/>
    <s v=""/>
    <s v=""/>
    <m/>
    <m/>
    <s v=""/>
    <s v=""/>
    <m/>
    <s v=""/>
    <s v=""/>
    <s v=""/>
    <s v=""/>
    <s v=""/>
    <s v=""/>
    <s v=""/>
    <s v=""/>
    <s v=""/>
    <s v=""/>
    <d v="2025-05-09T00:00:00"/>
    <x v="3"/>
    <x v="1"/>
    <x v="4"/>
    <s v="memorando 3-2024-012878 del 29 de abril de 2024, el (la) supervisor(a) del contrato GGC 647-2021 Que por medio del memorando 3-2024-027206 del 22 de agosto de 2024, y alcance de memorando 3-2024-027493 del 26 de agosto de 2024, la supervisora del contrato GGC-647-2021, solicitó la reactivación del mismo, teniendo en cuenta que la suspensión No. 3, se realizó por el término de dos (2) meses, es decir hasta el 26 de agosto de 2024. clausula 28 4 meses liquidación bilateral"/>
  </r>
  <r>
    <s v="GGC-64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VERANILLO RURAL y NORMALIZACIÓN DE REDES ELÉCTRICAS BARRIO CAMPO ALEGRE RURAL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 reactivación del mismo, teniendo en cuenta que la suspensión No. 3 por el plazo de 2 meses, contados a partir de la publicación, esto es, desde el 28 de junio de 2024, hasta el 27 de agosto de 2024"/>
  </r>
  <r>
    <s v="GGC-64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ZARATE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s v="04 ABRIL"/>
    <n v="2044"/>
    <s v=""/>
    <s v=""/>
    <m/>
    <m/>
    <m/>
    <m/>
    <m/>
    <m/>
    <m/>
    <m/>
    <m/>
    <m/>
    <m/>
    <m/>
    <m/>
    <s v=""/>
    <s v=""/>
    <s v=""/>
    <s v=""/>
    <m/>
    <m/>
    <s v=""/>
    <s v=""/>
    <m/>
    <s v=""/>
    <s v=""/>
    <s v=""/>
    <s v=""/>
    <s v=""/>
    <s v=""/>
    <s v=""/>
    <s v=""/>
    <s v=""/>
    <s v=""/>
    <d v="2025-05-09T00:00:00"/>
    <x v="3"/>
    <x v="1"/>
    <x v="4"/>
    <s v=" memorando No. 3-2024-014913 del 15 de mayo de 2024, la supervisora del contrato GGC-649-2021, solicitó la reactivación Que por medio del memorando 3-2024-027204 del 22 de agosto de 2024, y alcance de memorando 3-2024-027492 del 26 de agosto de 2024, la supervisora del contrato GGC-649-2021, solicitó la reactivación del mismo, teniendo en cuenta que la suspensión No. 3, se realizó por el término de dos (2) meses, es decir hasta el 26 de agosto de 2024."/>
  </r>
  <r>
    <s v="GGC-650-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GUAS VIVAS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s v="04 ABRIL"/>
    <n v="2044"/>
    <s v=""/>
    <s v=""/>
    <m/>
    <m/>
    <m/>
    <m/>
    <m/>
    <m/>
    <m/>
    <m/>
    <m/>
    <m/>
    <m/>
    <m/>
    <m/>
    <s v=""/>
    <s v=""/>
    <s v=""/>
    <s v=""/>
    <m/>
    <m/>
    <s v=""/>
    <s v=""/>
    <m/>
    <s v=""/>
    <s v=""/>
    <s v=""/>
    <s v=""/>
    <s v=""/>
    <s v=""/>
    <s v=""/>
    <s v=""/>
    <s v=""/>
    <s v=""/>
    <d v="2025-05-09T00:00:00"/>
    <x v="3"/>
    <x v="1"/>
    <x v="4"/>
    <s v="l memorando 3-2024-014912 del 15 de mayo de 2024, la supervisora del contrato GGC-650-2021, solicitó la reactivación del mismo, teniendo en cuenta que la suspensión 02 se realizó por el término de sesenta (60) días calendario, es decir hasta el 20 de mayo de 2024"/>
  </r>
  <r>
    <s v="GGC-65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EL PROGRESO y NORMALIZACIÓN DE REDES ELÉCTRICAS BARRIO LA INCORA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lsuspensión No.3 por el plazo de 1 MES contados a partir del día siguiente a la terminación del plazo inicial de la suspensión 3, esto es, desde el 10-07-24, hasta el 09-08-24,"/>
  </r>
  <r>
    <s v="GGC-65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IEDRAS PINTADAS RURAL,  y NORMALIZACIÓN DE REDES ELÉCTRICAS BARRIO CAÑO DE AGUAS RURAL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DANNY MAURICIO SUAREZ"/>
    <m/>
    <d v="2044-04-27T00:00:00"/>
    <s v="04 ABRIL"/>
    <n v="2044"/>
    <s v=""/>
    <s v=""/>
    <m/>
    <m/>
    <m/>
    <m/>
    <m/>
    <m/>
    <m/>
    <m/>
    <m/>
    <m/>
    <m/>
    <m/>
    <m/>
    <s v=""/>
    <s v=""/>
    <s v=""/>
    <s v=""/>
    <m/>
    <m/>
    <s v=""/>
    <s v=""/>
    <m/>
    <s v=""/>
    <s v=""/>
    <s v=""/>
    <s v=""/>
    <s v=""/>
    <s v=""/>
    <s v=""/>
    <s v=""/>
    <s v=""/>
    <s v=""/>
    <d v="2025-05-09T00:00:00"/>
    <x v="3"/>
    <x v="1"/>
    <x v="4"/>
    <s v=" suspensión No. 2 por el plazo de 90 días calendario, desde el 14 de abril de 2024, hasta el 12 de julio de 2024- clausula 28 4 meses bilateral"/>
  </r>
  <r>
    <s v="GGC-65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LA BENDICION DE DIOS  y NORMALIZACIÓN DE REDES ELÉCTRICAS BARRIO LA AGUSTINA y NORMALIZACIÓN DE REDES ELÉCTRICAS BARRIO CONCEPCION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ANDRES FELIPE SIERRA"/>
    <m/>
    <d v="2044-04-27T00:00:00"/>
    <s v="04 ABRIL"/>
    <n v="2044"/>
    <s v=""/>
    <s v=""/>
    <m/>
    <m/>
    <m/>
    <m/>
    <m/>
    <m/>
    <m/>
    <m/>
    <m/>
    <m/>
    <m/>
    <m/>
    <m/>
    <s v=""/>
    <s v=""/>
    <s v=""/>
    <s v=""/>
    <m/>
    <m/>
    <s v=""/>
    <s v=""/>
    <m/>
    <s v=""/>
    <s v=""/>
    <s v=""/>
    <s v=""/>
    <s v=""/>
    <s v=""/>
    <s v=""/>
    <s v=""/>
    <s v=""/>
    <s v=""/>
    <d v="2025-05-09T00:00:00"/>
    <x v="3"/>
    <x v="1"/>
    <x v="4"/>
    <s v="memorando 3-2024-014671 del 10 de mayo de 2024, la supervisora del contrato PRONE-GGC-653 de 2021, solicitó la suspensión No. 3 por el plazode 2 meses, contados a partir de la publicación, esto es, desde el 10 de mayo de 2024 hasta el día 9 de julio de 2024,- solicitó la reactivación del mismo, teniendo en cuenta que la Prorroga 1 de la Suspensión 3 se realizó por el término de un (1) meses, es decir hasta el 09 de agosto de 2024; Se aclara que la reactivación es surtida en plataforma SECOP II el día de hoy 12 de agosto de 2024 siendo día hábil, pero entiéndase conforme a la solicitud de la supervisora la misma es contada a partir contados a partir del 10 de agosto de 2024. clausula 28: 4 meses bilateral"/>
  </r>
  <r>
    <s v="GGC-65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EL PORVENIR y NORMALIZACIÓN DE REDES ELÉCTRICAS BARRIO SAN BERNARDO los cuales serán ejecutados por el OPERADOR DE RED bajo su responsabilidad, en los términos del presente Contrato, para la entrega al MINISTERIO y los cuales son financiados con fondos del Programa de Normalización de Redes Eléctricas- PRONE_x000d__x000a_"/>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suspensión 3 por el plazo de 1 MES contados a partir del día siguiente a la terminación del plazo inicial de la suspensión 3, esto es, desde el 10-07-24, hasta el 09-08-24"/>
  </r>
  <r>
    <s v="GGC-65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EREDA PAULI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s v="04 ABRIL"/>
    <n v="2044"/>
    <s v=""/>
    <s v=""/>
    <m/>
    <m/>
    <m/>
    <m/>
    <m/>
    <m/>
    <m/>
    <m/>
    <m/>
    <m/>
    <m/>
    <m/>
    <m/>
    <s v=""/>
    <s v=""/>
    <s v=""/>
    <s v=""/>
    <m/>
    <m/>
    <s v=""/>
    <s v=""/>
    <m/>
    <s v=""/>
    <s v=""/>
    <s v=""/>
    <s v=""/>
    <s v=""/>
    <s v=""/>
    <s v=""/>
    <s v=""/>
    <s v=""/>
    <s v=""/>
    <d v="2025-05-09T00:00:00"/>
    <x v="3"/>
    <x v="1"/>
    <x v="4"/>
    <s v=" memorando 3-2024-012877 del 29 de abril, la supervisora del contrato GGC 655-2021, solicitó la reactivación del contrat- la supervisora del contrato GGC-655-2021, solicitó la reactivación del mismo, teniendo en cuenta que la suspensión No. 3, se realizó por el término de dos (2) meses, es decir hasta el 24 de agosto de 2024. clausula 28: 4 meses bilateral"/>
  </r>
  <r>
    <s v="GGC-656-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PLAYON OROZCO RURAL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21-10-28T00:00:00"/>
    <d v="2041-10-27T00:00:00"/>
    <s v="ANDRES FELIPE SIERRA"/>
    <m/>
    <d v="2044-04-27T00:00:00"/>
    <s v="04 ABRIL"/>
    <n v="2044"/>
    <s v=""/>
    <s v=""/>
    <m/>
    <m/>
    <m/>
    <m/>
    <m/>
    <m/>
    <m/>
    <m/>
    <m/>
    <m/>
    <m/>
    <m/>
    <m/>
    <s v=""/>
    <s v=""/>
    <s v=""/>
    <s v=""/>
    <m/>
    <m/>
    <s v=""/>
    <s v=""/>
    <m/>
    <s v=""/>
    <s v=""/>
    <s v=""/>
    <s v=""/>
    <s v=""/>
    <s v=""/>
    <s v=""/>
    <s v=""/>
    <s v=""/>
    <s v=""/>
    <d v="2025-05-09T00:00:00"/>
    <x v="3"/>
    <x v="1"/>
    <x v="4"/>
    <s v="a suspensión No. 3 por el plazo de 2 meses, contados a partir de la publicación, esto es, desde el 30 de mayo de 2024, hasta el 29 de julio de 2024- solicitó la reactivación del mismo, teniendo en cuenta que la Prorroga No. 1 a la suspensión No. 3, se realizó por el término de 11 días calendario, es decir hasta el 9 de agosto de 2024.  clausula 28: 4 meses bilateral"/>
  </r>
  <r>
    <s v="GGC-65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PADELMA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 suspensión 01 se realizó por el término 2 meses, ,es decir hasta el 11 de agosto de 2024."/>
  </r>
  <r>
    <s v="GGC-65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MARIA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0-28T00:00:00"/>
    <d v="2041-10-27T00:00:00"/>
    <s v="DANNY MAURICIO SUAREZ"/>
    <m/>
    <d v="2044-04-27T00:00:00"/>
    <s v="04 ABRIL"/>
    <n v="2044"/>
    <s v=""/>
    <s v=""/>
    <m/>
    <m/>
    <m/>
    <m/>
    <m/>
    <m/>
    <m/>
    <m/>
    <m/>
    <m/>
    <m/>
    <m/>
    <m/>
    <s v=""/>
    <s v=""/>
    <s v=""/>
    <s v=""/>
    <m/>
    <m/>
    <s v=""/>
    <s v=""/>
    <m/>
    <s v=""/>
    <s v=""/>
    <s v=""/>
    <s v=""/>
    <s v=""/>
    <s v=""/>
    <s v=""/>
    <s v=""/>
    <s v=""/>
    <s v=""/>
    <d v="2025-05-09T00:00:00"/>
    <x v="3"/>
    <x v="1"/>
    <x v="4"/>
    <s v="Otrosí al contrato en el sentido de prorrogar la Etapa 4 - Actividades de recibo y Terminacion del contrato de Administracion de la actividad de de Construccion y Puesta en Operacion, por el plazo de cuatro (4) meses, contados a partir del día siguiente a la terminación del plazo establecido en la prórroga No. 3, esto es, desde el 29 de marzo de 2024, hasta el 28 de julio de 2024.  clausula 28: 4 meses bilateral"/>
  </r>
  <r>
    <s v="GGC-65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INES ROJAS PINILL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s v="04 ABRIL"/>
    <n v="2044"/>
    <s v=""/>
    <s v=""/>
    <m/>
    <m/>
    <m/>
    <m/>
    <m/>
    <m/>
    <m/>
    <m/>
    <m/>
    <m/>
    <m/>
    <m/>
    <m/>
    <s v=""/>
    <s v=""/>
    <s v=""/>
    <s v=""/>
    <m/>
    <m/>
    <s v=""/>
    <s v=""/>
    <m/>
    <s v=""/>
    <s v=""/>
    <s v=""/>
    <s v=""/>
    <s v=""/>
    <s v=""/>
    <s v=""/>
    <s v=""/>
    <s v=""/>
    <s v=""/>
    <d v="2025-05-09T00:00:00"/>
    <x v="3"/>
    <x v="1"/>
    <x v="4"/>
    <s v="prorrogar la actividad de construcción y puesta en operación del contrato por el plazo de 354 días calendario, contados a partir del 10 de enero de 2024 hasta el 29 de diciembre de 2024. clausula 28: 4 meses bilateral"/>
  </r>
  <r>
    <s v="GGC-66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RAFAEL?,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11T00:00:00"/>
    <d v="2041-11-10T00:00:00"/>
    <s v="SANDRA CAROLINA PULIDO"/>
    <m/>
    <d v="2044-05-10T00:00:00"/>
    <s v="05 MAYO"/>
    <n v="2044"/>
    <s v=""/>
    <s v=""/>
    <m/>
    <m/>
    <m/>
    <m/>
    <m/>
    <m/>
    <m/>
    <m/>
    <m/>
    <m/>
    <m/>
    <m/>
    <m/>
    <s v=""/>
    <s v=""/>
    <s v=""/>
    <s v=""/>
    <m/>
    <m/>
    <s v=""/>
    <s v=""/>
    <m/>
    <s v=""/>
    <s v=""/>
    <s v=""/>
    <s v=""/>
    <s v=""/>
    <s v=""/>
    <s v=""/>
    <s v=""/>
    <s v=""/>
    <s v=""/>
    <d v="2025-04-15T00:00:00"/>
    <x v="31"/>
    <x v="1"/>
    <x v="4"/>
    <s v="suspensión 2 por el plazo de seis (6) meses, contados a partir del día siguiente a la terminación del plazo inicial de la suspensión 2, esto es, desde el 22 de enero hasta el 21 de julio 2025"/>
  </r>
  <r>
    <s v="GGC-66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MARI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s v="04 ABRIL"/>
    <n v="2044"/>
    <s v=""/>
    <s v=""/>
    <m/>
    <m/>
    <m/>
    <m/>
    <m/>
    <m/>
    <m/>
    <m/>
    <m/>
    <m/>
    <m/>
    <m/>
    <m/>
    <s v=""/>
    <s v=""/>
    <s v=""/>
    <s v=""/>
    <m/>
    <m/>
    <s v=""/>
    <s v=""/>
    <m/>
    <s v=""/>
    <s v=""/>
    <s v=""/>
    <s v=""/>
    <s v=""/>
    <s v=""/>
    <s v=""/>
    <s v=""/>
    <s v=""/>
    <s v=""/>
    <d v="2025-05-12T00:00:00"/>
    <x v="7"/>
    <x v="1"/>
    <x v="4"/>
    <s v="se reactive el contrato PRONE GGC 662-2021, a la terminación de Suspensión N° 2 que es hasta el 27 de mayo de 2024, clausula 28: 4 meses bilateral"/>
  </r>
  <r>
    <s v="GGC-66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LUI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s v="04 ABRIL"/>
    <n v="2044"/>
    <s v=""/>
    <s v=""/>
    <m/>
    <m/>
    <m/>
    <m/>
    <m/>
    <m/>
    <m/>
    <m/>
    <m/>
    <m/>
    <m/>
    <m/>
    <m/>
    <s v=""/>
    <s v=""/>
    <s v=""/>
    <s v=""/>
    <m/>
    <m/>
    <s v=""/>
    <s v=""/>
    <m/>
    <s v=""/>
    <s v=""/>
    <s v=""/>
    <s v=""/>
    <s v=""/>
    <s v=""/>
    <s v=""/>
    <s v=""/>
    <s v=""/>
    <s v=""/>
    <d v="2025-05-12T00:00:00"/>
    <x v="7"/>
    <x v="1"/>
    <x v="4"/>
    <s v="suspensión No. 1 por el plazo de 5 meses, contados a partir de la publicación, esto es, desde el 12 -01-2024, hasta el 11-06- 2024,"/>
  </r>
  <r>
    <s v="GGC-66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TAIRONA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7T00:00:00"/>
    <d v="2041-10-27T00:00:00"/>
    <s v="SANDRA CAROLINA PULIDO"/>
    <m/>
    <d v="2044-04-27T00:00:00"/>
    <s v="04 ABRIL"/>
    <n v="2044"/>
    <s v=""/>
    <s v=""/>
    <m/>
    <m/>
    <m/>
    <m/>
    <m/>
    <m/>
    <m/>
    <m/>
    <m/>
    <m/>
    <m/>
    <m/>
    <m/>
    <s v=""/>
    <s v=""/>
    <s v=""/>
    <s v=""/>
    <m/>
    <m/>
    <s v=""/>
    <s v=""/>
    <m/>
    <s v=""/>
    <s v=""/>
    <s v=""/>
    <s v=""/>
    <s v=""/>
    <s v=""/>
    <s v=""/>
    <s v=""/>
    <s v=""/>
    <s v=""/>
    <d v="2025-04-15T00:00:00"/>
    <x v="31"/>
    <x v="1"/>
    <x v="4"/>
    <s v="fecha de finalización de la Actividad de Construcción y Puesta en Operación el 20 de septiembre del 2023."/>
  </r>
  <r>
    <s v="GGC-665-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CAQAGUATE EN EL MUNICIPIO DE MAICAO DEPARTAMENTO DE LA GUAJIRA Y NORMALIZACIÓN DE REDES ELÉCTRICAS BARRIO CRISTO VIVE EN EL MUNICIPIO DE MAICAO DEPARTAMENTO DE LA GUAJIR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DANNY MAURICIO SUAREZ"/>
    <m/>
    <d v="2044-05-02T00:00:00"/>
    <s v="05 MAYO"/>
    <n v="2044"/>
    <s v=""/>
    <s v=""/>
    <m/>
    <m/>
    <m/>
    <m/>
    <m/>
    <m/>
    <m/>
    <m/>
    <m/>
    <m/>
    <m/>
    <m/>
    <m/>
    <s v=""/>
    <s v=""/>
    <s v=""/>
    <s v=""/>
    <m/>
    <m/>
    <s v=""/>
    <s v=""/>
    <m/>
    <s v=""/>
    <s v=""/>
    <s v=""/>
    <s v=""/>
    <s v=""/>
    <s v=""/>
    <s v=""/>
    <s v=""/>
    <s v=""/>
    <s v=""/>
    <d v="2025-05-12T00:00:00"/>
    <x v="7"/>
    <x v="1"/>
    <x v="4"/>
    <s v="Suspensión 1 del cto GGC-665-21 por el plazo de 2 meses contados a partir de la publicación, esto es, desde el 29-05-24, hasta el 28-07-24,  la publicación, esto es, desde el 29-05-24, hasta el 28-07-24."/>
  </r>
  <r>
    <s v="GGC-666-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COLINAS DEL PANDO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7T00:00:00"/>
    <d v="2041-10-27T00:00:00"/>
    <s v="ANDRES FELIPE SIERRA"/>
    <m/>
    <d v="2044-04-27T00:00:00"/>
    <s v="04 ABRIL"/>
    <n v="2044"/>
    <s v=""/>
    <s v=""/>
    <m/>
    <m/>
    <m/>
    <m/>
    <m/>
    <m/>
    <m/>
    <m/>
    <m/>
    <m/>
    <m/>
    <m/>
    <m/>
    <s v=""/>
    <s v=""/>
    <s v=""/>
    <s v=""/>
    <m/>
    <m/>
    <s v=""/>
    <s v=""/>
    <m/>
    <s v=""/>
    <s v=""/>
    <s v=""/>
    <s v=""/>
    <s v=""/>
    <s v=""/>
    <s v=""/>
    <s v=""/>
    <s v=""/>
    <s v=""/>
    <d v="2025-05-12T00:00:00"/>
    <x v="7"/>
    <x v="1"/>
    <x v="4"/>
    <s v=" reactivación del mismo, teniendo en cuenta que la suspensión 02 se realizó por el término de sesenta (60) días calendario, es decir hasta el 13 de mayo de 2024. - clausula 28 4 meses bilateral"/>
  </r>
  <r>
    <s v="GGC-667-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1 DE MAYO EN LA CIUDAD DE SANTA MARTA D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7T00:00:00"/>
    <d v="2041-10-26T00:00:00"/>
    <s v="SANDRA CAROLINA PULIDO"/>
    <m/>
    <d v="2044-04-26T00:00:00"/>
    <s v="04 ABRIL"/>
    <n v="2044"/>
    <s v=""/>
    <s v=""/>
    <m/>
    <m/>
    <m/>
    <m/>
    <m/>
    <m/>
    <m/>
    <m/>
    <m/>
    <m/>
    <m/>
    <m/>
    <m/>
    <s v=""/>
    <s v=""/>
    <s v=""/>
    <s v=""/>
    <m/>
    <m/>
    <s v=""/>
    <s v=""/>
    <m/>
    <s v=""/>
    <s v=""/>
    <s v=""/>
    <s v=""/>
    <s v=""/>
    <s v=""/>
    <s v=""/>
    <s v=""/>
    <s v=""/>
    <s v=""/>
    <d v="2025-04-15T00:00:00"/>
    <x v="31"/>
    <x v="1"/>
    <x v="4"/>
    <s v="supervisión solicitó la reactivación del contrato a partir del 26 de agosto de 2024."/>
  </r>
  <r>
    <s v="GGC-66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NUEVA BETEL DE LA CIUDAD DE SANTA MARTA EN EL DEPARTAMENTO DEL MAGDALENA Y NORMALIZACIÓN DE REDES ELÉCTRICAS BARRIO LA QUININA DE LA CIUDAD DE SANTA MARTA EN 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7T00:00:00"/>
    <d v="2041-10-26T00:00:00"/>
    <s v="DANNY MAURICIO SUAREZ"/>
    <m/>
    <d v="2044-04-26T00:00:00"/>
    <s v="04 ABRIL"/>
    <n v="2044"/>
    <s v=""/>
    <s v=""/>
    <m/>
    <m/>
    <m/>
    <m/>
    <m/>
    <m/>
    <m/>
    <m/>
    <m/>
    <m/>
    <m/>
    <m/>
    <m/>
    <s v=""/>
    <s v=""/>
    <s v=""/>
    <s v=""/>
    <m/>
    <m/>
    <s v=""/>
    <s v=""/>
    <m/>
    <s v=""/>
    <s v=""/>
    <s v=""/>
    <s v=""/>
    <s v=""/>
    <s v=""/>
    <s v=""/>
    <s v=""/>
    <s v=""/>
    <s v=""/>
    <d v="2025-05-12T00:00:00"/>
    <x v="7"/>
    <x v="1"/>
    <x v="4"/>
    <s v="reactivación del contrato a partir del 20 de mayo de 2024.- clausula 28 4 meses bilateral"/>
  </r>
  <r>
    <s v="GGC-66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COLINAS DEL RIO DE LA CIUDAD DE SANTA MARTA EN 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ANDRES FELIPE SIERRA"/>
    <m/>
    <d v="2044-04-28T00:00:00"/>
    <s v="04 ABRIL"/>
    <n v="2044"/>
    <s v=""/>
    <s v=""/>
    <m/>
    <m/>
    <m/>
    <m/>
    <m/>
    <m/>
    <m/>
    <m/>
    <m/>
    <m/>
    <m/>
    <m/>
    <m/>
    <s v=""/>
    <s v=""/>
    <s v=""/>
    <s v=""/>
    <m/>
    <m/>
    <s v=""/>
    <s v=""/>
    <m/>
    <s v=""/>
    <s v=""/>
    <s v=""/>
    <s v=""/>
    <s v=""/>
    <s v=""/>
    <s v=""/>
    <s v=""/>
    <s v=""/>
    <s v=""/>
    <d v="2025-06-16T00:00:00"/>
    <x v="22"/>
    <x v="1"/>
    <x v="4"/>
    <s v="clásula 28- 4 meses bilateral "/>
  </r>
  <r>
    <s v="GGC-670-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EL PROGRESO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solicitó la reactivación del contrato a partir del 1 de septiembre de 2024"/>
  </r>
  <r>
    <s v="GGC-67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ALTO DE TAPEGUA y NORMALIZACIÓN DE REDES ELÉCTRICAS BARRIO VILLA ELENA? los cuales serán ejecutados por el OPERADOR DE RED bajo su responsabilidad, en los términos del presente Contrato, para la entrega al MINISTERIO y los cuales son financiados  con fondos del Programa de Normalización de Redes Eléctricas- PRONE. "/>
    <s v="AIR - E S.A.S. E.S.P."/>
    <s v="VÍCTOR PATERNINA"/>
    <x v="2"/>
    <d v="2021-11-03T00:00:00"/>
    <d v="2041-11-02T00:00:00"/>
    <s v="DANNY MAURICIO SUAREZ"/>
    <m/>
    <d v="2044-05-02T00:00:00"/>
    <s v="05 MAYO"/>
    <n v="2044"/>
    <s v=""/>
    <s v=""/>
    <m/>
    <m/>
    <m/>
    <m/>
    <m/>
    <m/>
    <m/>
    <m/>
    <m/>
    <m/>
    <m/>
    <m/>
    <m/>
    <s v=""/>
    <s v=""/>
    <s v=""/>
    <s v=""/>
    <m/>
    <m/>
    <s v=""/>
    <s v=""/>
    <m/>
    <s v=""/>
    <s v=""/>
    <s v=""/>
    <s v=""/>
    <s v=""/>
    <s v=""/>
    <s v=""/>
    <s v=""/>
    <s v=""/>
    <s v=""/>
    <d v="2025-06-16T00:00:00"/>
    <x v="22"/>
    <x v="1"/>
    <x v="4"/>
    <s v=" suspensión No. 1 por un término de noventa (90) días calendario, contados a partir del día siguiente a la terminación del plazo inicial de la suspensión, esto es, desde el día 5 de abril de 2024 hasta el 3 de julio de 2024,- Cláusula 28- 4 meses "/>
  </r>
  <r>
    <s v="GGC-67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AHIA HONDA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ANDRES FELIPE SIERRA"/>
    <m/>
    <d v="2044-05-02T00:00:00"/>
    <s v="05 MAYO"/>
    <n v="2044"/>
    <s v=""/>
    <s v=""/>
    <m/>
    <m/>
    <m/>
    <m/>
    <m/>
    <m/>
    <m/>
    <m/>
    <m/>
    <m/>
    <m/>
    <m/>
    <m/>
    <s v=""/>
    <s v=""/>
    <s v=""/>
    <s v=""/>
    <m/>
    <m/>
    <s v=""/>
    <s v=""/>
    <m/>
    <s v=""/>
    <s v=""/>
    <s v=""/>
    <s v=""/>
    <s v=""/>
    <s v=""/>
    <s v=""/>
    <s v=""/>
    <s v=""/>
    <s v=""/>
    <d v="2025-06-16T00:00:00"/>
    <x v="22"/>
    <x v="1"/>
    <x v="4"/>
    <s v="suspensión No.1 por el plazo de 90 días calendario, contados a partir del día siguiente a la terminación del plazo inicial de la suspensión No. 1, esto es, desde 23/03/2024 hasta el 20/06/ 2024, cláusula 28 4 meses "/>
  </r>
  <r>
    <s v="GGC-67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RRIBA, ABAJO Y CENTR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SANDRA CAROLINA PULIDO"/>
    <m/>
    <d v="2044-05-02T00:00:00"/>
    <s v="05 MAYO"/>
    <n v="2044"/>
    <s v=""/>
    <s v=""/>
    <m/>
    <m/>
    <m/>
    <m/>
    <m/>
    <m/>
    <m/>
    <m/>
    <m/>
    <m/>
    <m/>
    <m/>
    <m/>
    <s v=""/>
    <s v=""/>
    <s v=""/>
    <s v=""/>
    <m/>
    <m/>
    <s v=""/>
    <s v=""/>
    <m/>
    <s v=""/>
    <s v=""/>
    <s v=""/>
    <s v=""/>
    <s v=""/>
    <s v=""/>
    <s v=""/>
    <s v=""/>
    <s v=""/>
    <s v=""/>
    <d v="2025-04-15T00:00:00"/>
    <x v="31"/>
    <x v="1"/>
    <x v="4"/>
    <s v=" lsupervisor soicitó la reactivación del mismo, teniendo en cuenta que la suspensión No. 2 se realizó por el término de 2 meses desde el 25 de junio de 2024, hasta el 24 de agosto de 2024"/>
  </r>
  <r>
    <s v="GGC-67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OMBA RURAL? y ?NORMALIZACIÓN DE REDES ELÉCTRICAS BARRIO GUAQUIRI? los cuales serán ejecutados por el OPERADOR DE RED bajo su responsabilidad, en los términos del presente Contrato, para la entrega al MINISTERIO y los cuales son financiados con fondos del Programa de Normalización de Redes Eléctricas- PRONE. _x000d__x000a_ _x000d__x000a_"/>
    <s v="AIR - E S.A.S. E.S.P."/>
    <s v="VÍCTOR PATERNINA"/>
    <x v="2"/>
    <d v="2021-11-03T00:00:00"/>
    <d v="2041-11-02T00:00:00"/>
    <s v="DANNY MAURICIO SUAREZ"/>
    <m/>
    <d v="2044-05-03T00:00:00"/>
    <s v="05 MAYO"/>
    <n v="2044"/>
    <s v=""/>
    <s v=""/>
    <m/>
    <m/>
    <m/>
    <m/>
    <m/>
    <m/>
    <m/>
    <m/>
    <m/>
    <m/>
    <m/>
    <m/>
    <m/>
    <s v=""/>
    <s v=""/>
    <s v=""/>
    <s v=""/>
    <m/>
    <m/>
    <s v=""/>
    <s v=""/>
    <m/>
    <s v=""/>
    <s v=""/>
    <s v=""/>
    <s v=""/>
    <s v=""/>
    <s v=""/>
    <s v=""/>
    <s v=""/>
    <s v=""/>
    <s v=""/>
    <d v="2025-06-16T00:00:00"/>
    <x v="22"/>
    <x v="1"/>
    <x v="4"/>
    <s v=" suspensión No. 2 por el plazo de 90 días calendario, contados a partir de la publicación, esto es, desde el 23 de marzo de 2024, hasta el 20 de junio de 2024- cláusula 28 4 meses "/>
  </r>
  <r>
    <s v="GGC-67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INES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4T00:00:00"/>
    <d v="2041-11-03T00:00:00"/>
    <s v="ANDRES FELIPE SIERRA"/>
    <m/>
    <d v="2044-05-04T00:00:00"/>
    <s v="05 MAYO"/>
    <n v="2044"/>
    <s v=""/>
    <s v=""/>
    <m/>
    <m/>
    <m/>
    <m/>
    <m/>
    <m/>
    <m/>
    <m/>
    <m/>
    <m/>
    <m/>
    <m/>
    <m/>
    <s v=""/>
    <s v=""/>
    <s v=""/>
    <s v=""/>
    <m/>
    <m/>
    <s v=""/>
    <s v=""/>
    <m/>
    <s v=""/>
    <s v=""/>
    <s v=""/>
    <s v=""/>
    <s v=""/>
    <s v=""/>
    <s v=""/>
    <s v=""/>
    <s v=""/>
    <s v=""/>
    <d v="2025-06-16T00:00:00"/>
    <x v="22"/>
    <x v="1"/>
    <x v="4"/>
    <s v="suspensión No. 1 por el plazo de 5 meses, contados a partir de la publicación, esto es, desde el 05 de enero de 2024, hasta el 04 de junio de 2024 cláusula 28 4 meses"/>
  </r>
  <r>
    <s v="GGC-676-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CONSTRUCCIÓN DE REDES DE DISTRIBUCIÓN DE ENERGÍA ELÉCTRICA EN EL BARRIO ASENTAMIENTO HÉCTOR ALIRIO MARTÍNEZ DEL MUNICIPIO DE FORTUL DEPARTAMENTO DE ARAUCA el cual será ejecutado por el OPERADOR DE RED bajo su responsabilidad, en los términos del presente Contrato, para la entrega al MINISTERIO y el cual es financiado con fondos del Programa de Normalización de Redes Eléctricas- PRONE. "/>
    <s v="EMPRESA DE ENERGIA DE ARAUCA"/>
    <s v="VÍCTOR PATERNINA"/>
    <x v="2"/>
    <d v="2021-10-28T00:00:00"/>
    <d v="2041-10-27T00:00:00"/>
    <s v="SANDRA CAROLINA PULIDO"/>
    <m/>
    <d v="2044-04-27T00:00:00"/>
    <s v="04 ABRIL"/>
    <n v="2044"/>
    <s v=""/>
    <s v=""/>
    <m/>
    <m/>
    <m/>
    <m/>
    <m/>
    <m/>
    <m/>
    <m/>
    <m/>
    <m/>
    <m/>
    <m/>
    <m/>
    <s v=""/>
    <s v=""/>
    <s v=""/>
    <s v=""/>
    <m/>
    <m/>
    <s v=""/>
    <s v=""/>
    <m/>
    <s v=""/>
    <s v=""/>
    <s v=""/>
    <s v=""/>
    <s v=""/>
    <s v=""/>
    <s v=""/>
    <s v=""/>
    <s v=""/>
    <s v=""/>
    <d v="2025-04-15T00:00:00"/>
    <x v="31"/>
    <x v="1"/>
    <x v="4"/>
    <s v="solicitó la reactivación del mismo, teniendo en cuenta que la prórroga de la suspensión 1 se realizó por el término de 4 meses, esto es hasta el 8 de marzo de 2024"/>
  </r>
  <r>
    <s v="GGC-67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TENERIFE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s v="04 ABRIL"/>
    <n v="2044"/>
    <s v=""/>
    <s v=""/>
    <m/>
    <m/>
    <m/>
    <m/>
    <m/>
    <m/>
    <m/>
    <m/>
    <m/>
    <m/>
    <m/>
    <m/>
    <m/>
    <s v=""/>
    <s v=""/>
    <s v=""/>
    <s v=""/>
    <m/>
    <m/>
    <s v=""/>
    <s v=""/>
    <m/>
    <s v=""/>
    <s v=""/>
    <s v=""/>
    <s v=""/>
    <s v=""/>
    <s v=""/>
    <s v=""/>
    <s v=""/>
    <s v=""/>
    <s v=""/>
    <d v="2025-06-16T00:00:00"/>
    <x v="22"/>
    <x v="1"/>
    <x v="4"/>
    <s v="suspensión No. 1 por el plazo de 5 meses, contados a partir de la publicación, esto es, desde el 05 de enero de 2024, hasta el 4 de junio de 2024 clásusula 28 4 meses bilateral "/>
  </r>
  <r>
    <s v="GGC-67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ÍOS DE AGUA VIVA DEL MUNICIPIO DE SOLEDAD DEPARTAMENTO DEL ATLÁNTIC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s v="04 ABRIL"/>
    <n v="2044"/>
    <s v=""/>
    <s v=""/>
    <m/>
    <m/>
    <m/>
    <m/>
    <m/>
    <m/>
    <m/>
    <m/>
    <m/>
    <m/>
    <m/>
    <m/>
    <m/>
    <s v=""/>
    <s v=""/>
    <s v=""/>
    <s v=""/>
    <m/>
    <m/>
    <s v=""/>
    <s v=""/>
    <m/>
    <s v=""/>
    <s v=""/>
    <s v=""/>
    <s v=""/>
    <s v=""/>
    <s v=""/>
    <s v=""/>
    <s v=""/>
    <s v=""/>
    <s v=""/>
    <d v="2025-06-16T00:00:00"/>
    <x v="22"/>
    <x v="1"/>
    <x v="4"/>
    <s v=" suspensión No. 1 por el plazo de 5 meses, contados a partir de la publicación, esto es, desde el 05 de enero de 2024, hasta el 4 de junio de 2024, Cláusula 28 4 meses bilateral"/>
  </r>
  <r>
    <s v="GGC-67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SAN MARTIN, NORMALIZACIÓN DE REDES ELÉCTRICAS BARRIO REMOLINO RURAL, NORMALIZACIÓN DE REDES ELÉCTRICAS BARRIO CORRAL VIEJO RURAL, NORMALIZACIÓN DE REDES ELÉCTRICAS BARRIO LAS CASITAS RURAL y NORMALIZACIÓN DE REDES ELÉCTRICAS BARRIO DIVIDIVI?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supervisor solicitó la reactivación del mismo, teniendo en cuenta que la suspensión 02 se realizó por el término de 12 días calendario, es decir hasta el 9 de agosto de 2024."/>
  </r>
  <r>
    <s v="GGC-680-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NUEVO HORIZONTE DEL MUNICIPIO DE SOLEDAD DEPARTAMENTO DEL ATLÁNTICO Y NORMALIZACIÓN DE REDES ELÉCTRICAS BARRIO VILLA MONI DEL MUNICIPIO DE SOLEDAD DEPARTAMENTO DEL ATLÁNTICO?, los cuales serán ejecutados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s v="04 ABRIL"/>
    <n v="2044"/>
    <s v=""/>
    <s v=""/>
    <m/>
    <m/>
    <m/>
    <m/>
    <m/>
    <m/>
    <m/>
    <m/>
    <m/>
    <m/>
    <m/>
    <m/>
    <m/>
    <s v=""/>
    <s v=""/>
    <s v=""/>
    <s v=""/>
    <m/>
    <m/>
    <s v=""/>
    <s v=""/>
    <m/>
    <s v=""/>
    <s v=""/>
    <s v=""/>
    <s v=""/>
    <s v=""/>
    <s v=""/>
    <s v=""/>
    <s v=""/>
    <s v=""/>
    <s v=""/>
    <d v="2025-06-17T00:00:00"/>
    <x v="22"/>
    <x v="1"/>
    <x v="4"/>
    <s v="prórroga de la suspensión No 2 por el plazo de noventa (90) días calendrio, contados a partir del día siguiente a la terminación del plazo inicial de la suspensión No. 2, esto es, desde el 4 de abril de 2024 hasta el día 2 de julio de 2024, cláusula 28- 4 meses bilateral"/>
  </r>
  <r>
    <s v="GGC-68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MESOLANDIA DEL MUNICIPIO DE MALAMBO DEPARTAMENTO DEL ATLÁNTIC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s v="04 ABRIL"/>
    <n v="2044"/>
    <s v=""/>
    <s v=""/>
    <m/>
    <m/>
    <m/>
    <m/>
    <m/>
    <m/>
    <m/>
    <m/>
    <m/>
    <m/>
    <m/>
    <m/>
    <m/>
    <s v=""/>
    <s v=""/>
    <s v=""/>
    <s v=""/>
    <m/>
    <m/>
    <s v=""/>
    <s v=""/>
    <m/>
    <s v=""/>
    <s v=""/>
    <s v=""/>
    <s v=""/>
    <s v=""/>
    <s v=""/>
    <s v=""/>
    <s v=""/>
    <s v=""/>
    <s v=""/>
    <d v="2025-06-17T00:00:00"/>
    <x v="22"/>
    <x v="1"/>
    <x v="4"/>
    <s v=" memorando No. 3-2024-014846 del 14 de mayo de 2024, la supervisora del contrato GGC-683-2021, solicitó la reactivación del contrato- cláusula 28: 4 meses"/>
  </r>
  <r>
    <s v="GGC-68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BUENAVISTA RURAL Y NORMALIZACIÓN DE REDES ELÉCTRICAS BARRIO CIENAGUETA RURAL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supervisor solicitó la reactivación del contrato a la terminación de la suspensión No. 3, es decir, desde el 28 de agosto de 2024."/>
  </r>
  <r>
    <s v="GGC-68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TO DEL PRADO DEL MUNICIPIO DE ARACATACA DEPARTAMENTO DEL MAGDALE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DANNY MAURICIO SUAREZ"/>
    <m/>
    <d v="2044-05-03T00:00:00"/>
    <s v="05 MAYO"/>
    <n v="2044"/>
    <s v=""/>
    <s v=""/>
    <m/>
    <m/>
    <m/>
    <m/>
    <m/>
    <m/>
    <m/>
    <m/>
    <m/>
    <m/>
    <m/>
    <m/>
    <m/>
    <s v=""/>
    <s v=""/>
    <s v=""/>
    <s v=""/>
    <m/>
    <m/>
    <s v=""/>
    <s v=""/>
    <m/>
    <s v=""/>
    <s v=""/>
    <s v=""/>
    <s v=""/>
    <s v=""/>
    <s v=""/>
    <s v=""/>
    <s v=""/>
    <s v=""/>
    <s v=""/>
    <d v="2025-06-17T00:00:00"/>
    <x v="22"/>
    <x v="1"/>
    <x v="4"/>
    <s v=" suspensión No. 3 por el plazo de 2 meses, contados a partir de la publicación, esto es, desde el 14 de mayo de 2024 hasta el 13 de julio de 2024,"/>
  </r>
  <r>
    <s v="GGC-686-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A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ANDRES FELIPE SIERRA"/>
    <m/>
    <d v="2044-05-03T00:00:00"/>
    <s v="05 MAYO"/>
    <n v="2044"/>
    <s v=""/>
    <s v=""/>
    <m/>
    <m/>
    <m/>
    <m/>
    <m/>
    <m/>
    <m/>
    <m/>
    <m/>
    <m/>
    <m/>
    <m/>
    <m/>
    <s v=""/>
    <s v=""/>
    <s v=""/>
    <s v=""/>
    <m/>
    <m/>
    <s v=""/>
    <s v=""/>
    <m/>
    <s v=""/>
    <s v=""/>
    <s v=""/>
    <s v=""/>
    <s v=""/>
    <s v=""/>
    <s v=""/>
    <s v=""/>
    <s v=""/>
    <s v=""/>
    <d v="2025-06-17T00:00:00"/>
    <x v="22"/>
    <x v="1"/>
    <x v="4"/>
    <s v="suspensión No. 2 por el plazo de 2 meses, contados a partir de la publicación, esto es, desde el 20 de mayo de 2024, hasta el 19 de julio de 2024- clásula 28: 4 meses bilateral"/>
  </r>
  <r>
    <s v="GGC-68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OS FUNDADORES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1-04T00:00:00"/>
    <d v="2041-11-03T00:00:00"/>
    <s v="SANDRA CAROLINA PULIDO"/>
    <m/>
    <d v="2044-05-03T00:00:00"/>
    <s v="05 MAYO"/>
    <n v="2044"/>
    <s v=""/>
    <s v=""/>
    <m/>
    <m/>
    <m/>
    <m/>
    <m/>
    <m/>
    <m/>
    <m/>
    <m/>
    <m/>
    <m/>
    <m/>
    <m/>
    <s v=""/>
    <s v=""/>
    <s v=""/>
    <s v=""/>
    <m/>
    <m/>
    <s v=""/>
    <s v=""/>
    <m/>
    <s v=""/>
    <s v=""/>
    <s v=""/>
    <s v=""/>
    <s v=""/>
    <s v=""/>
    <s v=""/>
    <s v=""/>
    <s v=""/>
    <s v=""/>
    <d v="2025-04-16T00:00:00"/>
    <x v="31"/>
    <x v="1"/>
    <x v="4"/>
    <s v="suspensión No. 1 por el plazo de 2 meses, contados a partir de la publicación, esto es, desde el 29/5/2024, hasta el 28/7/2024, el 29 ed julio de 2024  solicitó la reactivación del contrato GGC-687-2021."/>
  </r>
  <r>
    <s v="GGC-68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ANCA DEL FERROCARRIL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1-04T00:00:00"/>
    <d v="2041-11-03T00:00:00"/>
    <s v="DANNY MAURICIO SUAREZ"/>
    <m/>
    <d v="2044-05-03T00:00:00"/>
    <s v="05 MAYO"/>
    <n v="2044"/>
    <s v=""/>
    <s v=""/>
    <m/>
    <m/>
    <m/>
    <m/>
    <m/>
    <m/>
    <m/>
    <m/>
    <m/>
    <m/>
    <m/>
    <m/>
    <m/>
    <s v=""/>
    <s v=""/>
    <s v=""/>
    <s v=""/>
    <m/>
    <m/>
    <s v=""/>
    <s v=""/>
    <m/>
    <s v=""/>
    <s v=""/>
    <s v=""/>
    <s v=""/>
    <s v=""/>
    <s v=""/>
    <s v=""/>
    <s v=""/>
    <s v=""/>
    <s v=""/>
    <d v="2025-06-17T00:00:00"/>
    <x v="22"/>
    <x v="1"/>
    <x v="4"/>
    <s v="reactivación del mismo, teniendo en cuenta que la suspensión 2 se realizó por el término de 60 días calendario, esto es desde el 14 de marzo de 2024 hasta el 12 de mayo de 2024. cláusula 28: 4 meses bilateral"/>
  </r>
  <r>
    <s v="GGC-68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MARIA EUGENI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4T00:00:00"/>
    <d v="2041-11-03T00:00:00"/>
    <s v="ANDRES FELIPE SIERRA"/>
    <m/>
    <d v="2044-05-03T00:00:00"/>
    <s v="05 MAYO"/>
    <n v="2044"/>
    <s v=""/>
    <s v=""/>
    <m/>
    <m/>
    <m/>
    <m/>
    <m/>
    <m/>
    <m/>
    <m/>
    <m/>
    <m/>
    <m/>
    <m/>
    <m/>
    <s v=""/>
    <s v=""/>
    <s v=""/>
    <s v=""/>
    <m/>
    <m/>
    <s v=""/>
    <s v=""/>
    <m/>
    <s v=""/>
    <s v=""/>
    <s v=""/>
    <s v=""/>
    <s v=""/>
    <s v=""/>
    <s v=""/>
    <s v=""/>
    <s v=""/>
    <s v=""/>
    <d v="2025-06-17T00:00:00"/>
    <x v="22"/>
    <x v="1"/>
    <x v="4"/>
    <s v="memorando 3-2024-012783 del 26 de abril de 2024, la supervisora del contrato PRONE GGC-689-2021 solicitó la reactivación del mismo, teniendo en cuenta que la Prórroga a la suspensión No. 1 se realizó por el término de cinco (05) meses, esto es desde el 15/12/2023 hasta el 14/05/2024. cláusula 28: 4 meses bilateral"/>
  </r>
  <r>
    <s v="GGC-690-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ZARABANDA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_x000d__x000a_ _x000d__x000a_"/>
    <s v="AIR - E S.A.S. E.S.P."/>
    <s v="VÍCTOR PATERNINA"/>
    <x v="2"/>
    <d v="2021-11-04T00:00:00"/>
    <d v="2041-11-03T00:00:00"/>
    <s v="SANDRA CAROLINA PULIDO"/>
    <m/>
    <d v="2044-05-03T00:00:00"/>
    <s v="05 MAYO"/>
    <n v="2044"/>
    <s v=""/>
    <s v=""/>
    <m/>
    <m/>
    <m/>
    <m/>
    <m/>
    <m/>
    <m/>
    <m/>
    <m/>
    <m/>
    <m/>
    <m/>
    <m/>
    <s v=""/>
    <s v=""/>
    <s v=""/>
    <s v=""/>
    <m/>
    <m/>
    <s v=""/>
    <s v=""/>
    <m/>
    <s v=""/>
    <s v=""/>
    <s v=""/>
    <s v=""/>
    <s v=""/>
    <s v=""/>
    <s v=""/>
    <s v=""/>
    <s v=""/>
    <s v=""/>
    <d v="2025-04-16T00:00:00"/>
    <x v="31"/>
    <x v="1"/>
    <x v="4"/>
    <s v="se reactivó contados a partir del día siguiente a la terminación del plazo inicial de la suspensión 1, esto es, desde el día 18-06-2024 hasta el día 17-08-2024."/>
  </r>
  <r>
    <s v="GGC-697-2021"/>
    <x v="0"/>
    <s v="Ampliar la cobertura de energía a través de la instalación de soluciones solares fotovoltaicas individuales, la Administración, Operación y Mantenimiento de la infraestructura y satisfacción de la demanda de energía en las Zonas No Interconectadas ? ZNI por parte del CONTRATISTA, de acuerdo con la ejecución del Proyecto ?IMPLEMENTACIÓN DE SOLUCIONES DE ENERGÍA INDIVIDUALES SOSTENIBLES CONSISTENTES EN SISTEMAS SOLARES FOTOVOLTAICOS PARA VIVIENDAS RURALES EN LAS ZONAS NO INTERCONECTADAS DE LAS VEREDAS: BONGAL, CACHIPAY, PLAYA DE LAS BESTIAS, GUASIMAL, ESPERANZA, Y FLORIDA DEL MUNICIPIO DE ZAMBRANO DEL DEPARTAMENTO DE BOLÍVAR?."/>
    <s v="EMPRESA DISTRIBUIDORA DEL PACIFICO S.A. E.S.P."/>
    <s v="LUIS ALBERTO ORJUELA LOPEZ"/>
    <x v="2"/>
    <d v="2021-11-17T00:00:00"/>
    <d v="2033-03-16T00:00:00"/>
    <s v="ANDRES FELIPE SIERRA"/>
    <m/>
    <d v="2035-09-16T00:00:00"/>
    <s v="09 SEPTIEMBRE"/>
    <n v="2035"/>
    <s v=""/>
    <s v=""/>
    <m/>
    <m/>
    <m/>
    <m/>
    <m/>
    <m/>
    <m/>
    <m/>
    <m/>
    <m/>
    <m/>
    <m/>
    <m/>
    <s v=""/>
    <s v=""/>
    <s v=""/>
    <s v=""/>
    <m/>
    <m/>
    <s v=""/>
    <s v=""/>
    <m/>
    <s v=""/>
    <s v=""/>
    <s v=""/>
    <s v=""/>
    <s v=""/>
    <s v=""/>
    <s v=""/>
    <s v=""/>
    <s v=""/>
    <s v=""/>
    <d v="2025-06-17T00:00:00"/>
    <x v="22"/>
    <x v="1"/>
    <x v="4"/>
    <s v="SECOP señala fecha de liquidacion 13-03-2033. otrosi 7 prorroga 136 meses de plazo (11 años y 4 meses ) cláusula 27: 4 meses bilateral "/>
  </r>
  <r>
    <s v="GGC-70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PARAISO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03T00:00:00"/>
    <d v="2041-11-02T00:00:00"/>
    <s v="SANDRA CAROLINA PULIDO"/>
    <m/>
    <d v="2044-05-02T00:00:00"/>
    <s v="05 MAYO"/>
    <n v="2044"/>
    <s v=""/>
    <s v=""/>
    <m/>
    <m/>
    <m/>
    <m/>
    <m/>
    <m/>
    <m/>
    <m/>
    <m/>
    <m/>
    <m/>
    <m/>
    <m/>
    <s v=""/>
    <s v=""/>
    <s v=""/>
    <s v=""/>
    <m/>
    <m/>
    <s v=""/>
    <s v=""/>
    <m/>
    <s v=""/>
    <s v=""/>
    <s v=""/>
    <s v=""/>
    <s v=""/>
    <s v=""/>
    <s v=""/>
    <s v=""/>
    <m/>
    <s v=""/>
    <d v="2025-04-16T00:00:00"/>
    <x v="31"/>
    <x v="1"/>
    <x v="4"/>
    <s v="supervisor solicitó la reactivación del contrato a partir del 7 de septiembre de 2024, teniendo en cuenta que la suspensión termina el 6 de septiembre de 2024.de 2024"/>
  </r>
  <r>
    <s v="GGC-70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EL PARAISO y NORMALIZACIÓN DE REDES ELÉCTRICAS BARRIO NUEVA ESPERANZA los cuales serán ejecutados por el OPERADOR DE RED bajo su responsabilidad, en los términos del presente Contrato, para la entrega al MINISTERIO y los cuales son financiados con fondos del Programa de Normalización de Redes Eléctricas- PRONE"/>
    <s v="ELECTRIFICADORA DEL META S.A.,E.S.P."/>
    <s v="VÍCTOR PATERNINA"/>
    <x v="2"/>
    <d v="2021-11-03T00:00:00"/>
    <d v="2041-11-02T00:00:00"/>
    <s v="DANNY MAURICIO SUAREZ"/>
    <m/>
    <d v="2044-05-03T00:00:00"/>
    <s v="05 MAYO"/>
    <n v="2044"/>
    <s v=""/>
    <s v=""/>
    <m/>
    <m/>
    <m/>
    <m/>
    <m/>
    <m/>
    <m/>
    <m/>
    <m/>
    <m/>
    <m/>
    <m/>
    <m/>
    <s v=""/>
    <s v=""/>
    <s v=""/>
    <s v=""/>
    <m/>
    <m/>
    <s v=""/>
    <s v=""/>
    <m/>
    <s v=""/>
    <s v=""/>
    <s v=""/>
    <s v=""/>
    <s v=""/>
    <s v=""/>
    <s v=""/>
    <s v=""/>
    <s v=""/>
    <s v=""/>
    <d v="2025-06-17T00:00:00"/>
    <x v="22"/>
    <x v="1"/>
    <x v="4"/>
    <s v="Otrosí 6 al contrato 702-2021 en el sentido de prorrogar la etapa del plazo de la actividad de Administración de la Construcción y Puesta en Operación del contrato por el plazo de seis (6) meses contados a partir del día siguiente a la terminación de la prórroga, esto es, desde el cuatro (4) de junio de 2024, hasta el tres (3) de diciembre de 2024. cláusula 28: 4 meses bilateral - actualmente suspendido"/>
  </r>
  <r>
    <s v="GGC-70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RINCON DE POMPEYA NUEVO AMANECER, NORMALIZACIÓN DE REDES ELÉCTRICAS BARRIO VILLA MONICA y NORMALIZACIÓN DE REDES ELÉCTRICAS BARRIO EL OASIS los cuales serán ejecutados por el OPERADOR DE RED bajo su responsabilidad, en los términos del presente Contrato, para la entrega al MINISTERIO y los cuales son financiados con fondos del Programa de Normalización de Redes Eléctricas- PRONE"/>
    <s v="ELECTRIFICADORA DEL META S.A.,E.S.P."/>
    <s v="VÍCTOR PATERNINA"/>
    <x v="2"/>
    <d v="2021-11-03T00:00:00"/>
    <d v="2041-11-02T00:00:00"/>
    <s v="ANDRES FELIPE SIERRA"/>
    <m/>
    <d v="2044-05-03T00:00:00"/>
    <s v="05 MAYO"/>
    <n v="2044"/>
    <s v=""/>
    <s v=""/>
    <m/>
    <m/>
    <m/>
    <m/>
    <m/>
    <m/>
    <m/>
    <m/>
    <m/>
    <m/>
    <m/>
    <m/>
    <m/>
    <s v=""/>
    <s v=""/>
    <s v=""/>
    <s v=""/>
    <m/>
    <m/>
    <s v=""/>
    <s v=""/>
    <m/>
    <s v=""/>
    <s v=""/>
    <s v=""/>
    <s v=""/>
    <s v=""/>
    <s v=""/>
    <s v=""/>
    <s v=""/>
    <s v=""/>
    <s v=""/>
    <d v="2025-06-18T00:00:00"/>
    <x v="22"/>
    <x v="1"/>
    <x v="4"/>
    <s v=" OTROSI 6 PRORROGAR el plazo de la actividad de construcción y puesta en operación de los proyectos de acuerdo con los cronogramas propuestos por EMSA S.A. E.S.P. cláusula 28: 4 meses bilateral - actualmente suspendido"/>
  </r>
  <r>
    <s v="GGC-70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UBI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29T00:00:00"/>
    <d v="2041-11-28T00:00:00"/>
    <s v="SANDRA CAROLINA PULIDO"/>
    <m/>
    <d v="2044-05-28T00:00:00"/>
    <s v="05 MAYO"/>
    <n v="2044"/>
    <s v=""/>
    <s v=""/>
    <m/>
    <m/>
    <m/>
    <m/>
    <m/>
    <m/>
    <m/>
    <m/>
    <m/>
    <m/>
    <m/>
    <m/>
    <m/>
    <s v=""/>
    <s v=""/>
    <s v=""/>
    <s v=""/>
    <m/>
    <m/>
    <s v=""/>
    <s v=""/>
    <m/>
    <s v=""/>
    <s v=""/>
    <s v=""/>
    <s v=""/>
    <s v=""/>
    <s v=""/>
    <s v=""/>
    <s v=""/>
    <s v=""/>
    <s v=""/>
    <d v="2025-04-16T00:00:00"/>
    <x v="31"/>
    <x v="1"/>
    <x v="4"/>
    <s v="prorroga a la suspensión al contrato GGC-705-2021 por un término de seis (6) meses, contados desde el 27 de marzo de 2025 hasta el 26 de septiembre 2025"/>
  </r>
  <r>
    <s v="GGC-706-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LOS ACACIOS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29T00:00:00"/>
    <d v="2041-11-28T00:00:00"/>
    <s v="DANNY MAURICIO SUAREZ"/>
    <m/>
    <d v="2044-05-28T00:00:00"/>
    <s v="05 MAYO"/>
    <n v="2044"/>
    <s v=""/>
    <s v=""/>
    <m/>
    <m/>
    <m/>
    <m/>
    <m/>
    <m/>
    <m/>
    <m/>
    <m/>
    <m/>
    <m/>
    <m/>
    <m/>
    <s v=""/>
    <s v=""/>
    <s v=""/>
    <s v=""/>
    <m/>
    <m/>
    <s v=""/>
    <s v=""/>
    <m/>
    <s v=""/>
    <s v=""/>
    <s v=""/>
    <s v=""/>
    <s v=""/>
    <s v=""/>
    <s v=""/>
    <s v=""/>
    <s v=""/>
    <s v=""/>
    <d v="2025-06-18T00:00:00"/>
    <x v="22"/>
    <x v="1"/>
    <x v="4"/>
    <s v="Otrosí al contrato PRONE GGC-706-2021 en el sentido de prorrogar la actividad de construcción y puesta en operación, por el termino de 6 meses, contados a partir del día siguiente a la terminación del plazo de la prórroga, esto es, desde el 8 de abril de 2024, hasta el 7 de octubre de 2024. cláusula 28: 4 meses bilateral actualmente suspendido"/>
  </r>
  <r>
    <s v="GGC-70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BRILLANTE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29T00:00:00"/>
    <d v="2041-11-28T00:00:00"/>
    <s v="ANDRES FELIPE SIERRA"/>
    <m/>
    <d v="2044-05-29T00:00:00"/>
    <s v="05 MAYO"/>
    <n v="2044"/>
    <s v=""/>
    <s v=""/>
    <m/>
    <m/>
    <m/>
    <m/>
    <m/>
    <m/>
    <m/>
    <m/>
    <m/>
    <m/>
    <m/>
    <m/>
    <m/>
    <s v=""/>
    <s v=""/>
    <s v=""/>
    <s v=""/>
    <m/>
    <m/>
    <s v=""/>
    <s v=""/>
    <m/>
    <s v=""/>
    <s v=""/>
    <s v=""/>
    <s v=""/>
    <s v=""/>
    <s v=""/>
    <s v=""/>
    <s v=""/>
    <s v=""/>
    <s v=""/>
    <d v="2025-06-18T00:00:00"/>
    <x v="22"/>
    <x v="1"/>
    <x v="4"/>
    <s v="PRORROGAR la fecha de finalización de la Actividad de Construcción y Puesta en Operación del Anexo 2 – Cronograma del contrato PRONE GGC 707 -2021, en sesenta (60) días calendario. cláusula 28 4 meses bilateral"/>
  </r>
  <r>
    <s v="GGC-722-2021"/>
    <x v="0"/>
    <s v="Aunar esfuerzos técnicos, financieros y metodológicos que permitan el seguimiento, la evaluación y obtención de resultados frente a la gestión del conocimiento y el fortalecimiento de capacidades de las actividades que realiza el Ministerio de Minas y Energía a través de la Oficina de Asuntos Ambientales y Sociales en el marco de la implementación de la Estrategia de Desarrollo y Relacionamiento Territorial"/>
    <s v="PROGRAMA DE LAS NACIONES UNIDAS PARA EL DESARROLLO - PNUD"/>
    <s v="MARIA PAULA MORENO TORRES"/>
    <x v="8"/>
    <d v="2021-03-11T00:00:00"/>
    <d v="2022-06-30T00:00:00"/>
    <s v="SANDRA CAROLINA PULIDO"/>
    <m/>
    <d v="2024-12-31T00:00:00"/>
    <s v="12 DICIEMBRE"/>
    <n v="2024"/>
    <s v=""/>
    <s v=""/>
    <m/>
    <m/>
    <m/>
    <m/>
    <m/>
    <m/>
    <m/>
    <m/>
    <m/>
    <m/>
    <m/>
    <m/>
    <m/>
    <s v=""/>
    <s v=""/>
    <s v=""/>
    <s v=""/>
    <m/>
    <m/>
    <s v=""/>
    <s v=""/>
    <m/>
    <s v=""/>
    <s v=""/>
    <s v=""/>
    <s v=""/>
    <s v=""/>
    <s v=""/>
    <s v=""/>
    <s v=""/>
    <s v=""/>
    <s v=""/>
    <d v="2025-08-15T00:00:00"/>
    <x v="1"/>
    <x v="1"/>
    <x v="1"/>
    <s v="CONTRATO DEL PNUD "/>
  </r>
  <r>
    <s v="GGC-729-2021"/>
    <x v="0"/>
    <s v="Ampliar la cobertura y prestar el servicio de energía eléctrica con soluciones solares fotovoltaicas individuales, en condiciones de calidad y confiabilidad en las Zonas No Interconectadas ? ZNI, de acuerdo con la ejecución del Proyecto ?Implementación de sistemas individuales autónomos de generación de energía con tecnología solar fotovoltaica para usuarios ubicados en zonas no interconectadas en el municipio de Uribia, corregimientos de Nazareth, Puerto Estrella, Siapana, Puerto López, Guarerpa y Castilletes? financiado con el Fondo Financiero para la Energización de las Zonas No Interconectadas ? FAZNI y recursos del Sistema General de Regalías (SGR) del DEPARTAMENTO el cual será ejecutado por el OPERADOR bajo su responsabilidad, en los términos del presente Contrato."/>
    <s v="EMPRESA DE ENERGIA ELECTRICA DEL DEPARTAMENTO DEL GUAVIARE."/>
    <s v="VÍCTOR PATERNINA"/>
    <x v="2"/>
    <d v="2021-12-15T00:00:00"/>
    <d v="2034-05-14T00:00:00"/>
    <s v="SANDRA CAROLINA PULIDO"/>
    <m/>
    <d v="2036-11-14T00:00:00"/>
    <s v="11 NOVIEMBRE"/>
    <n v="2036"/>
    <s v=""/>
    <s v=""/>
    <m/>
    <m/>
    <m/>
    <m/>
    <m/>
    <m/>
    <m/>
    <m/>
    <m/>
    <m/>
    <m/>
    <m/>
    <m/>
    <s v=""/>
    <s v=""/>
    <s v=""/>
    <s v=""/>
    <m/>
    <m/>
    <s v=""/>
    <s v=""/>
    <m/>
    <s v=""/>
    <s v=""/>
    <s v=""/>
    <s v=""/>
    <s v=""/>
    <s v=""/>
    <s v=""/>
    <s v=""/>
    <s v=""/>
    <s v=""/>
    <d v="2025-04-16T00:00:00"/>
    <x v="31"/>
    <x v="1"/>
    <x v="4"/>
    <s v="Contrato a 149 meses (12 años y 5 meses) 4 meses de bilateral"/>
  </r>
  <r>
    <s v="GGC-732-2021"/>
    <x v="0"/>
    <s v="Contratar el servicio de publicación en el Diario Oficial de los actos administrativos de carácter general y demás documentos de índole oficial que expida el Ministerio de Minas y Energía, de acuerdo con las disposiciones legales vigentes, en el marco de las funciones que le sean propias."/>
    <s v="IMPRENTA NACIONAL DE COLOMBIA"/>
    <s v="ANGELICA MARIA BERMUDEZ RODRIGUEZ"/>
    <x v="24"/>
    <m/>
    <d v="2022-10-22T00:00:00"/>
    <m/>
    <m/>
    <d v="2022-10-23T00:00:00"/>
    <s v="10 OCTUBRE"/>
    <n v="2022"/>
    <s v=""/>
    <s v=""/>
    <m/>
    <m/>
    <m/>
    <m/>
    <m/>
    <m/>
    <m/>
    <m/>
    <m/>
    <m/>
    <m/>
    <m/>
    <m/>
    <s v=""/>
    <s v=""/>
    <s v=""/>
    <s v=""/>
    <m/>
    <m/>
    <s v=""/>
    <s v=""/>
    <m/>
    <s v=""/>
    <s v=""/>
    <s v=""/>
    <s v=""/>
    <s v=""/>
    <s v=""/>
    <s v=""/>
    <s v=""/>
    <s v=""/>
    <s v=""/>
    <m/>
    <x v="17"/>
    <x v="4"/>
    <x v="0"/>
    <s v="Acta de liquidacion en SECOP. Se realiza terminación anticipada y liquidación del contrato de acuerdo con la solicitud radicada por la Supervisión, y sus respectivos alcances, donde se indica que es a partir del 5 de septiembre de 2022, los cuales se encuentran adjuntos."/>
  </r>
  <r>
    <s v="GGC-746-2021"/>
    <x v="0"/>
    <s v=" Aunar esfuerzos para el diseño y ejecución de mecanismos que permitan el desarrollo de programas o proyectos en CTeI para la medición de captura de carbono y otros servicios ecosistémicos basados en Soluciones Naturales del Clima SNC; y estudios de procesos de generación de hidrógeno de bajas emisiones, articulados con procesos de formación de capacidades y generación de valor con participación de las comunidades étnicas o rurales."/>
    <s v="ECOPETROL"/>
    <s v="JULIAN ANTONIO ROJAS ROJAS"/>
    <x v="9"/>
    <d v="2021-12-13T00:00:00"/>
    <d v="2029-04-13T00:00:00"/>
    <s v="SANDRA CAROLINA PULIDO"/>
    <m/>
    <d v="2031-10-13T00:00:00"/>
    <s v="10 OCTUBRE"/>
    <n v="2031"/>
    <s v=""/>
    <s v=""/>
    <m/>
    <m/>
    <m/>
    <m/>
    <m/>
    <m/>
    <m/>
    <m/>
    <m/>
    <m/>
    <m/>
    <m/>
    <m/>
    <s v=""/>
    <s v=""/>
    <s v=""/>
    <s v=""/>
    <m/>
    <m/>
    <s v=""/>
    <s v=""/>
    <m/>
    <s v=""/>
    <s v=""/>
    <s v=""/>
    <s v=""/>
    <s v=""/>
    <s v=""/>
    <s v=""/>
    <s v=""/>
    <s v=""/>
    <s v=""/>
    <d v="2025-06-18T00:00:00"/>
    <x v="22"/>
    <x v="1"/>
    <x v="4"/>
    <s v="Despues de analizados los soportes documentales del Convenio Especial de Cooperación entre MINCIENCIAS-MME-FIDUPREVISORA, podemos concluir que el mismo esta en ejecucion hasta el 13 de Diciembre del 2028 cláusula 17.6 4 meses bilateral. plazo del convenio 7 años y 4 meses"/>
  </r>
  <r>
    <s v="GGC-685-2022"/>
    <x v="1"/>
    <s v=" Aunar esfuerzos técnicos, administrativos y financieros para definir y ejecutar acciones orientadas al estudio, investigación científica y asistencia técnica para la construcción de los programas de sustitución en las áreas delimitadas como páramos en el marco de la Ley 1930 de 2018."/>
    <s v=" UNIVERSIDAD PEDAGOGICA Y TECNOLOGICA DE COLOMBIA - UPTC"/>
    <s v="LUZ DARY CARMONA MORENO"/>
    <x v="8"/>
    <d v="2022-07-12T00:00:00"/>
    <d v="2023-02-28T00:00:00"/>
    <s v="SONIA PAOLA GARCIA CONTRERAS"/>
    <s v="GUILLERMO ORTIZ GONZALEZ"/>
    <d v="2025-08-28T00:00:00"/>
    <s v="08 AGOSTO"/>
    <n v="2025"/>
    <s v="NEON"/>
    <d v="2025-08-15T00:00:00"/>
    <s v="SE DEVUELVE PARA AJUSTES DEL ÁREA"/>
    <s v="NEON"/>
    <d v="2025-08-19T00:00:00"/>
    <s v="NEON - 21/08/2025"/>
    <m/>
    <m/>
    <m/>
    <m/>
    <m/>
    <s v="NEON"/>
    <d v="2025-08-22T00:00:00"/>
    <s v="NEON"/>
    <d v="2025-08-22T00:00:00"/>
    <d v="2025-08-25T00:00:00"/>
    <s v="x"/>
    <s v=""/>
    <s v=""/>
    <s v="https://www.secop.gov.co/CO1ContractsManagement/Tendering/ProcurementContractEdit/View?docUniqueIdentifier=CO1.PCCNTR.4204907&amp;prevCtxUrl=https%3a%2f%2fwww.secop.gov.co%3a443%2fCO1ContractsManagement%2fTendering%2fProcurementContractManagement%2fIndex&amp;prevCtxLbl=Contratos+ "/>
    <m/>
    <s v=""/>
    <s v=""/>
    <m/>
    <s v=""/>
    <s v=""/>
    <s v=""/>
    <s v=""/>
    <s v=""/>
    <s v=""/>
    <s v=""/>
    <s v=""/>
    <s v=""/>
    <s v=""/>
    <d v="2025-08-26T00:00:00"/>
    <x v="10"/>
    <x v="1"/>
    <x v="0"/>
    <m/>
  </r>
  <r>
    <s v="GGC-693-2022"/>
    <x v="1"/>
    <s v="Definición y estructuración de una metodología de comunicación estratégica, para el fortalecimiento de la gestión y coordinación sectorial que permita apoyar el cumplimiento de forma eficiente y eficaz las metas definidas por el nuevo gobierno, como continuidad en la implementación del diseño de la arquitectura empresarial del sector minero energético, así como de la implementación del proyecto de Integración, interoperabilidad y analítica de datos del Sector Minero Energético Colombiano."/>
    <s v="BUHO MEDIA S.A.S"/>
    <s v="LUISA FERNANDA MOLINA UBAQUE"/>
    <x v="14"/>
    <d v="2022-11-21T00:00:00"/>
    <d v="2022-12-31T00:00:00"/>
    <s v="SANDRA CAROLINA PULIDO"/>
    <m/>
    <d v="2025-07-02T00:00:00"/>
    <s v="07 JULIO"/>
    <n v="2025"/>
    <s v=""/>
    <s v=""/>
    <m/>
    <m/>
    <m/>
    <m/>
    <m/>
    <m/>
    <m/>
    <m/>
    <m/>
    <m/>
    <m/>
    <m/>
    <m/>
    <s v=""/>
    <s v=""/>
    <s v=""/>
    <s v=""/>
    <m/>
    <m/>
    <s v=""/>
    <s v=""/>
    <m/>
    <s v=""/>
    <s v=""/>
    <s v=""/>
    <s v=""/>
    <s v=""/>
    <s v=""/>
    <s v=""/>
    <s v=""/>
    <s v=""/>
    <s v=""/>
    <d v="2025-08-15T00:00:00"/>
    <x v="1"/>
    <x v="1"/>
    <x v="1"/>
    <s v="CONTRATO BID"/>
  </r>
  <r>
    <s v="GGC-695-2022"/>
    <x v="1"/>
    <s v="Contratar la intervención de los equipos de calibración e infraestructura tecnológica del sistema de monitoreo de humedad y temperatura del Archivo Central del Ministerio de Minas y Energía. "/>
    <s v="MICRONANONICS TECHNOLOGIES S.A.S"/>
    <s v="JENNY CONSTANZA NOVA"/>
    <x v="11"/>
    <d v="2022-11-28T00:00:00"/>
    <d v="2022-12-31T00:00:00"/>
    <s v="SANDRA CAROLINA PULIDO"/>
    <m/>
    <d v="2025-06-30T00:00:00"/>
    <s v="06 JUNIO"/>
    <n v="2025"/>
    <s v="NEON"/>
    <d v="2025-06-24T00:00:00"/>
    <s v="SE DEVUELVE PARA AJUSTES DEL ÁREA"/>
    <s v="NEON"/>
    <d v="2025-06-25T00:00:00"/>
    <s v="NEON - 26/06/2025"/>
    <m/>
    <m/>
    <m/>
    <m/>
    <m/>
    <s v="NEON"/>
    <d v="2025-06-26T00:00:00"/>
    <s v="NEON"/>
    <d v="2025-06-27T00:00:00"/>
    <d v="2025-06-27T00:00:00"/>
    <s v="x"/>
    <s v=""/>
    <s v=""/>
    <s v="https://www.secop.gov.co/CO1ContractsManagement/Tendering/ProcurementContractEdit/Modification?ProfileName=CCE-16-Servicios_profesionales_gestion&amp;PPI=CO1.PPI.21498426&amp;DocUniqueName=ModificacaoDeContratoDeCompra&amp;DocTypeName=NextWay.Entities.Marketplace.Tendering.ProcurementContractModification&amp;ProfileVersion=6&amp;DocUniqueIdentifier=CO1.CTRMOD.19492276"/>
    <m/>
    <s v=""/>
    <s v=""/>
    <m/>
    <s v=""/>
    <s v=""/>
    <s v=""/>
    <s v=""/>
    <s v=""/>
    <s v=""/>
    <s v=""/>
    <s v=""/>
    <s v=""/>
    <s v=""/>
    <d v="2025-07-02T00:00:00"/>
    <x v="6"/>
    <x v="1"/>
    <x v="0"/>
    <s v="SE EVIDENCIA DENTRO DE LAS PLATAFORMAS NEON Y SECOP EL CARGUE DEL DOCUMENTO COMPLEMETARIO DEL CONTRATO MAS NO DEL CONTRATO , HACER VERIFICACION POR PARTE DEL SUPERVISOR PARA LA PREVIA LIQUIDACION YA QUE EN EL DOCUMENTO COMPLEMENTARIO NO SE ESTIPULA ,FECHA DE PERDIDA DE COMPETENCIA 30/06/2025"/>
  </r>
  <r>
    <s v="GGC-453-2022"/>
    <x v="1"/>
    <s v="Aunar esfuerzos para apoyar la modernización del sistema eléctrico y la integración eficiente de energía solar en la Isla de Providencia, a través del diseño, construcción y puesta en operación de una planta de energía solar fotovoltaica, de un sistema de almacenamiento de energía y de un sistema de control para la integración de esta solución energética con el sistema de generación existente actualmente."/>
    <s v="ECOPETROL"/>
    <s v="VÍCTOR PATERNINA"/>
    <x v="2"/>
    <d v="2022-02-07T00:00:00"/>
    <d v="2026-12-06T00:00:00"/>
    <s v="SANDRA CAROLINA PULIDO"/>
    <m/>
    <d v="2029-06-06T00:00:00"/>
    <s v="06 JUNIO"/>
    <n v="2029"/>
    <s v=""/>
    <s v=""/>
    <m/>
    <m/>
    <m/>
    <m/>
    <m/>
    <m/>
    <m/>
    <m/>
    <m/>
    <m/>
    <m/>
    <m/>
    <m/>
    <s v=""/>
    <s v=""/>
    <s v=""/>
    <s v=""/>
    <m/>
    <m/>
    <s v=""/>
    <s v=""/>
    <m/>
    <s v=""/>
    <s v=""/>
    <s v=""/>
    <s v=""/>
    <s v=""/>
    <s v=""/>
    <s v=""/>
    <s v=""/>
    <s v=""/>
    <s v=""/>
    <d v="2025-04-16T00:00:00"/>
    <x v="31"/>
    <x v="1"/>
    <x v="4"/>
    <s v="SECOP 1- Otrosí No. 2 del 31 de enero de 2025 Prorrogar el plazo de ejecución del convenio en veintidós (22) meses, por lo que el plazo total de ejecución del convenio serán cincuenta y ocho (58) meses contados a partir de la firma del Acta de inicio"/>
  </r>
  <r>
    <s v="GGC-455-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EL DILUVI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ANDRES FELIPE SIERRA"/>
    <m/>
    <d v="2044-08-21T00:00:00"/>
    <s v="08 AGOSTO"/>
    <n v="2044"/>
    <s v=""/>
    <s v=""/>
    <m/>
    <m/>
    <m/>
    <m/>
    <m/>
    <m/>
    <m/>
    <m/>
    <m/>
    <m/>
    <m/>
    <m/>
    <m/>
    <s v=""/>
    <s v=""/>
    <s v=""/>
    <s v=""/>
    <m/>
    <m/>
    <s v=""/>
    <s v=""/>
    <m/>
    <s v=""/>
    <s v=""/>
    <s v=""/>
    <s v=""/>
    <s v=""/>
    <s v=""/>
    <s v=""/>
    <s v=""/>
    <s v=""/>
    <s v=""/>
    <d v="2025-06-18T00:00:00"/>
    <x v="22"/>
    <x v="1"/>
    <x v="4"/>
    <s v="CONTRATO A 20 AÑOS cláusula 28 - 4 meses bilateral "/>
  </r>
  <r>
    <s v="GGC-458-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TOS DE LA SABA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8T00:00:00"/>
    <x v="22"/>
    <x v="1"/>
    <x v="4"/>
    <s v="CONTRATO A 20 AÑOS cláusula 28 - 4 meses bilateral "/>
  </r>
  <r>
    <s v="GGC-460-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RAFAE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s v="08 AGOSTO"/>
    <n v="2044"/>
    <s v=""/>
    <s v=""/>
    <m/>
    <m/>
    <m/>
    <m/>
    <m/>
    <m/>
    <m/>
    <m/>
    <m/>
    <m/>
    <m/>
    <m/>
    <m/>
    <s v=""/>
    <s v=""/>
    <s v=""/>
    <s v=""/>
    <m/>
    <m/>
    <s v=""/>
    <s v=""/>
    <m/>
    <s v=""/>
    <s v=""/>
    <s v=""/>
    <s v=""/>
    <s v=""/>
    <s v=""/>
    <s v=""/>
    <s v=""/>
    <s v=""/>
    <s v=""/>
    <d v="2025-06-18T00:00:00"/>
    <x v="22"/>
    <x v="1"/>
    <x v="4"/>
    <s v="CONTRATO A 20 AÑOS cláusula 28 - 4 meses bilateral "/>
  </r>
  <r>
    <s v="GGC-461-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MARCOS LOPERA, NORMALIZACIÓN DE REDES ELÉCTRICAS BARRIO ROTINET RURAL),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s v="08 AGOSTO"/>
    <n v="2044"/>
    <s v=""/>
    <s v=""/>
    <m/>
    <m/>
    <m/>
    <m/>
    <m/>
    <m/>
    <m/>
    <m/>
    <m/>
    <m/>
    <m/>
    <m/>
    <m/>
    <s v=""/>
    <s v=""/>
    <s v=""/>
    <s v=""/>
    <m/>
    <m/>
    <s v=""/>
    <s v=""/>
    <m/>
    <s v=""/>
    <s v=""/>
    <s v=""/>
    <s v=""/>
    <s v=""/>
    <s v=""/>
    <s v=""/>
    <s v=""/>
    <s v=""/>
    <s v=""/>
    <d v="2025-06-18T00:00:00"/>
    <x v="22"/>
    <x v="1"/>
    <x v="4"/>
    <s v="CONTRATO A 20 AÑOS cláusula 28 - 4 meses bilateral "/>
  </r>
  <r>
    <s v="GGC-46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VEINTE DE ENERO, NORMALIZACIÓN DE REDES ELÉCTRICAS BARRIO ICHIEN),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8T00:00:00"/>
    <x v="22"/>
    <x v="1"/>
    <x v="4"/>
    <s v="CONTRATO A 20 AÑOS cláusula 28 - 4 meses bilateral "/>
  </r>
  <r>
    <s v="GGC-46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CARMEN),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s v="08 AGOSTO"/>
    <n v="2044"/>
    <s v=""/>
    <s v=""/>
    <m/>
    <m/>
    <m/>
    <m/>
    <m/>
    <m/>
    <m/>
    <m/>
    <m/>
    <m/>
    <m/>
    <m/>
    <m/>
    <s v=""/>
    <s v=""/>
    <s v=""/>
    <s v=""/>
    <m/>
    <m/>
    <s v=""/>
    <s v=""/>
    <m/>
    <s v=""/>
    <s v=""/>
    <s v=""/>
    <s v=""/>
    <s v=""/>
    <s v=""/>
    <s v=""/>
    <s v=""/>
    <s v=""/>
    <s v=""/>
    <d v="2025-06-18T00:00:00"/>
    <x v="22"/>
    <x v="1"/>
    <x v="4"/>
    <s v="CONTRATO A 20 AÑOS cláusula 28 - 4 meses bilateral "/>
  </r>
  <r>
    <s v="GGC-474-2022"/>
    <x v="1"/>
    <s v="Aunar esfuerzos entre el Ministerio de Minas y Energía y el Ministerio del Interior, para el Desarrollo de actividades que faciliten los procesos de consulta previa, la resolución y/o gestión de conflictos y la instalación de capacidades de relacionamiento para fomentar y promover el desarrollo de proyectos de FNCER y conexos en el país."/>
    <s v="MINISTERIO DEL INTERIOR"/>
    <s v="MARIA PAULA MORENO TORRES"/>
    <x v="8"/>
    <m/>
    <m/>
    <s v="SANDRA CAROLINA PULIDO"/>
    <m/>
    <m/>
    <m/>
    <m/>
    <s v=""/>
    <s v=""/>
    <m/>
    <m/>
    <m/>
    <m/>
    <m/>
    <m/>
    <m/>
    <m/>
    <m/>
    <m/>
    <m/>
    <m/>
    <m/>
    <s v=""/>
    <s v=""/>
    <s v=""/>
    <s v=""/>
    <m/>
    <m/>
    <s v=""/>
    <s v=""/>
    <m/>
    <s v=""/>
    <s v=""/>
    <s v=""/>
    <s v=""/>
    <s v=""/>
    <s v=""/>
    <s v=""/>
    <s v=""/>
    <s v=""/>
    <s v=""/>
    <d v="2025-08-15T00:00:00"/>
    <x v="1"/>
    <x v="1"/>
    <x v="1"/>
    <s v="Cancelación en el sistema NEÓN del Convenio a realizarse con_x000a_MININTERIOR GGC-474-2022, el cual no fue suscrito en la plataforma_x000a_SECOP,Memorando de la ofc de asuntos ambientales 3-2022-029028 solicitando la cancelación y  memorando de la ofc GGC con Radicado No.: 3-2022-029028 donde se solicita cancelar el convenio en la plataforma de NEON, No requiere liquidación _x000a_MININTERIOR GGC-474-2022, el cual no fue suscrito en la plataforma_x000a_SECOP, memorando con Radicado No.: 3-2022-029028, por lo cual no requiere liquidación "/>
  </r>
  <r>
    <s v="GGC-475-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BARAHONA II, NORMALIZACIÓN DE REDES ELÉCTRICAS BARRIO PRIMERO DE OCTUBRE, NORMALIZACIÓN DE REDES ELÉCTRICAS BARRIO LA ARENA, NORMALIZACIÓN DE REDES ELÉCTRICAS BARRIO SECTOR CIEN PESOS ESPAÑA NORTE),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s v="08 AGOSTO"/>
    <n v="2044"/>
    <s v=""/>
    <s v=""/>
    <m/>
    <m/>
    <m/>
    <m/>
    <m/>
    <m/>
    <m/>
    <m/>
    <m/>
    <m/>
    <m/>
    <m/>
    <m/>
    <s v=""/>
    <s v=""/>
    <s v=""/>
    <s v=""/>
    <m/>
    <m/>
    <s v=""/>
    <s v=""/>
    <m/>
    <s v=""/>
    <s v=""/>
    <s v=""/>
    <s v=""/>
    <s v=""/>
    <s v=""/>
    <s v=""/>
    <s v=""/>
    <s v=""/>
    <s v=""/>
    <d v="2025-06-18T00:00:00"/>
    <x v="22"/>
    <x v="1"/>
    <x v="4"/>
    <s v="CONTRATO A 20 AÑOS cláusula 28 - 4 meses bilateral "/>
  </r>
  <r>
    <s v="GGC-630-L04-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s 4,5,6_x000d__x000a_"/>
    <s v="CONSORCIO INTERVENTORES DE COLOMBIA "/>
    <s v="LUIS ALBERTO ORJUELA LOPEZ"/>
    <x v="2"/>
    <d v="2021-03-31T00:00:00"/>
    <d v="2023-06-20T00:00:00"/>
    <s v="LUZ DARY PAEZ BRAVO"/>
    <s v="SERGIO DAVID SOTELO"/>
    <d v="2025-12-20T00:00:00"/>
    <s v="12 DICIEMBRE"/>
    <n v="2025"/>
    <s v="NEON "/>
    <d v="2024-10-21T00:00:00"/>
    <s v="OBASERVACIONES FINANCIERAS Y JURIDICAS"/>
    <s v="NEON "/>
    <d v="2024-10-24T00:00:00"/>
    <m/>
    <m/>
    <m/>
    <m/>
    <m/>
    <m/>
    <m/>
    <m/>
    <m/>
    <m/>
    <d v="2025-10-12T00:00:00"/>
    <s v="x"/>
    <s v=""/>
    <s v=""/>
    <s v="https://www.secop.gov.co/CO1ContractsManagement/Tendering/ProcurementContractEdit/View?docUniqueIdentifier=CO1.PCCNTR.2049278&amp;prevCtxUrl=https%3a%2f%2fwww.secop.gov.co%3a443%2fCO1ContractsManagement%2fTendering%2fProcurementContractManagement%2fIndex&amp;prevCtxLbl=Contratos+"/>
    <m/>
    <s v=""/>
    <s v=""/>
    <m/>
    <s v=""/>
    <s v=""/>
    <s v=""/>
    <s v=""/>
    <s v=""/>
    <s v=""/>
    <s v=""/>
    <s v=""/>
    <s v=""/>
    <s v=""/>
    <d v="2025-12-02T00:00:00"/>
    <x v="38"/>
    <x v="1"/>
    <x v="0"/>
    <s v="CLÁUSULA CUADRAGÉSIMA SEGUNDA. LIQUIDACIÓN: La liquidación del presente contrato se efectuará dentro del término establecido en el artículo 60 de la Ley 80 de 1993 modificado por el artículo 11 de la Ley 1150 de 2007 y Decreto Ley 019 de 2012."/>
  </r>
  <r>
    <s v="GGC-47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VILLA FIDELA, NORMALIZACIÓN DE REDES ELÉCTRICAS BARRIO VDA. EL CASCAJO),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8T00:00:00"/>
    <x v="22"/>
    <x v="1"/>
    <x v="4"/>
    <s v="CONTRATO A 20 AÑOS cláusula 28 - 4 meses bilateral "/>
  </r>
  <r>
    <s v="GGC-478-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RADITO, NORMALIZACIÓN DE REDES ELÉCTRICAS BARRIO VENTICUATRO DE JUNIO, NORMALIZACIÓN DE REDES ELÉCTRICAS BARRIO EL CAMPITO, NORMALIZACIÓN DE REDES ELÉCTRICAS BARRIO SAN JOSE),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DANNY MAURICIO SUAREZ"/>
    <m/>
    <d v="2044-08-21T00:00:00"/>
    <s v="08 AGOSTO"/>
    <n v="2044"/>
    <s v=""/>
    <s v=""/>
    <m/>
    <m/>
    <m/>
    <m/>
    <m/>
    <m/>
    <m/>
    <m/>
    <m/>
    <m/>
    <m/>
    <m/>
    <m/>
    <s v=""/>
    <s v=""/>
    <s v=""/>
    <s v=""/>
    <m/>
    <m/>
    <s v=""/>
    <s v=""/>
    <m/>
    <s v=""/>
    <s v=""/>
    <s v=""/>
    <s v=""/>
    <s v=""/>
    <s v=""/>
    <s v=""/>
    <s v=""/>
    <s v=""/>
    <s v=""/>
    <d v="2025-06-18T00:00:00"/>
    <x v="22"/>
    <x v="1"/>
    <x v="4"/>
    <s v="CONTRATO A 20 AÑOS cláusula 28 - 4 meses bilateral "/>
  </r>
  <r>
    <s v="GGC-47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RIMERO DE MAYO, NORMALIZACIÓN DE REDES ELÉCTRICAS BARRIO VILLA HERMOSA, NORMALIZACIÓN DE REDES ELÉCTRICAS BARRIO SAN FRANCISCO),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s v="08 AGOSTO"/>
    <n v="2044"/>
    <s v=""/>
    <s v=""/>
    <m/>
    <m/>
    <m/>
    <m/>
    <m/>
    <m/>
    <m/>
    <m/>
    <m/>
    <m/>
    <m/>
    <m/>
    <m/>
    <s v=""/>
    <s v=""/>
    <s v=""/>
    <s v=""/>
    <m/>
    <m/>
    <s v=""/>
    <s v=""/>
    <m/>
    <s v=""/>
    <s v=""/>
    <s v=""/>
    <s v=""/>
    <s v=""/>
    <s v=""/>
    <s v=""/>
    <s v=""/>
    <s v=""/>
    <s v=""/>
    <d v="2025-06-18T00:00:00"/>
    <x v="22"/>
    <x v="1"/>
    <x v="4"/>
    <s v="CONTRATO A 20 AÑOS cláusula 28 - 4 meses bilateral "/>
  </r>
  <r>
    <s v="GGC-480-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 QUINT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8T00:00:00"/>
    <x v="22"/>
    <x v="1"/>
    <x v="4"/>
    <s v="CONTRATO A 20 AÑOS cláusula 28 - 4 meses bilateral "/>
  </r>
  <r>
    <s v="GGC-48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CEREZAL, NORMALIZACIÓN DE REDES ELÉCTRICAS BARRIO MOTOBOMBA, NORMALIZACIÓN DE REDES ELÉCTRICAS BARRIO LOS PATOS, NORMALIZACIÓN DE REDES ELÉCTRICAS BARRIO TIO MOLINA),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8T00:00:00"/>
    <x v="22"/>
    <x v="1"/>
    <x v="4"/>
    <s v="CONTRATO A 20 AÑOS cláusula 28 - 4 meses bilateral "/>
  </r>
  <r>
    <s v="GGC-48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SBN CAÑAGUATE, NORMALIZACIÓN DE REDES ELÉCTRICAS BARRIO LA MILAGROSA),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s v="08 AGOSTO"/>
    <n v="2044"/>
    <s v=""/>
    <s v=""/>
    <m/>
    <m/>
    <m/>
    <m/>
    <m/>
    <m/>
    <m/>
    <m/>
    <m/>
    <m/>
    <m/>
    <m/>
    <m/>
    <s v=""/>
    <s v=""/>
    <s v=""/>
    <s v=""/>
    <m/>
    <m/>
    <s v=""/>
    <s v=""/>
    <m/>
    <s v=""/>
    <s v=""/>
    <s v=""/>
    <s v=""/>
    <s v=""/>
    <s v=""/>
    <s v=""/>
    <s v=""/>
    <s v=""/>
    <s v=""/>
    <d v="2025-06-18T00:00:00"/>
    <x v="22"/>
    <x v="1"/>
    <x v="4"/>
    <s v="CONTRATO A 20 AÑOS cláusula 28 - 4 meses bilateral "/>
  </r>
  <r>
    <s v="GGC-484-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SAN BENITO, NORMALIZACIÓN DE REDES ELÉCTRICAS BARRIO SAN FRANCISCO),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9T00:00:00"/>
    <x v="22"/>
    <x v="1"/>
    <x v="4"/>
    <s v="CONTRATO A 20 AÑOS cláusula 28 - 4 meses bilateral "/>
  </r>
  <r>
    <s v="GGC-48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URB VILLA PARAIS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s v="08 AGOSTO"/>
    <n v="2044"/>
    <s v=""/>
    <s v=""/>
    <m/>
    <m/>
    <m/>
    <m/>
    <m/>
    <m/>
    <m/>
    <m/>
    <m/>
    <m/>
    <m/>
    <m/>
    <m/>
    <s v=""/>
    <s v=""/>
    <s v=""/>
    <s v=""/>
    <m/>
    <m/>
    <s v=""/>
    <s v=""/>
    <m/>
    <s v=""/>
    <s v=""/>
    <s v=""/>
    <s v=""/>
    <s v=""/>
    <s v=""/>
    <s v=""/>
    <s v=""/>
    <s v=""/>
    <s v=""/>
    <d v="2025-06-19T00:00:00"/>
    <x v="22"/>
    <x v="1"/>
    <x v="4"/>
    <s v="CONTRATO A 20 AÑOS cláusula 28 - 4 meses bilateral "/>
  </r>
  <r>
    <s v="GGC-48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GODON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ANDRES FELIPE SIERRA"/>
    <m/>
    <d v="2044-08-21T00:00:00"/>
    <s v="08 AGOSTO"/>
    <n v="2044"/>
    <s v=""/>
    <s v=""/>
    <m/>
    <m/>
    <m/>
    <m/>
    <m/>
    <m/>
    <m/>
    <m/>
    <m/>
    <m/>
    <m/>
    <m/>
    <m/>
    <s v=""/>
    <s v=""/>
    <s v=""/>
    <s v=""/>
    <m/>
    <m/>
    <s v=""/>
    <s v=""/>
    <m/>
    <s v=""/>
    <s v=""/>
    <s v=""/>
    <s v=""/>
    <s v=""/>
    <s v=""/>
    <s v=""/>
    <s v=""/>
    <s v=""/>
    <s v=""/>
    <d v="2025-06-19T00:00:00"/>
    <x v="22"/>
    <x v="1"/>
    <x v="4"/>
    <s v="CONTRATO A 20 AÑOS cláusula 28 - 4 meses bilateral "/>
  </r>
  <r>
    <s v="GGC-488-2022"/>
    <x v="1"/>
    <s v="AMPLIACIÓN Y CONSTRUCCIÓN REDES ELECTRICAS EN MEDIA TENSIÓN Y BAJA TENSIÓN EN 41 VEREDAS DEL MUNICIPIO DE SUAZA DEPARTAMENTO DEL HUILA_x000d__x000a_"/>
    <s v="ELECTRIFICADORA DEL HUILA S.A. E.S.P. "/>
    <s v="VÍCTOR PATERNINA"/>
    <x v="2"/>
    <d v="2022-04-25T00:00:00"/>
    <d v="2042-04-24T00:00:00"/>
    <s v="SANDRA CAROLINA PULIDO"/>
    <m/>
    <d v="2044-10-24T00:00:00"/>
    <s v="10 OCTUBRE"/>
    <n v="2044"/>
    <s v=""/>
    <s v=""/>
    <m/>
    <m/>
    <m/>
    <m/>
    <m/>
    <m/>
    <m/>
    <m/>
    <m/>
    <m/>
    <m/>
    <m/>
    <m/>
    <s v=""/>
    <s v=""/>
    <s v=""/>
    <s v=""/>
    <m/>
    <m/>
    <s v=""/>
    <s v=""/>
    <m/>
    <s v=""/>
    <s v=""/>
    <s v=""/>
    <s v=""/>
    <s v=""/>
    <s v=""/>
    <s v=""/>
    <s v=""/>
    <s v=""/>
    <s v=""/>
    <d v="2025-06-19T00:00:00"/>
    <x v="22"/>
    <x v="1"/>
    <x v="4"/>
    <s v="CONTRATO A 20 AÑOS cláusula 28 - 4 meses bilateral "/>
  </r>
  <r>
    <s v="GGC-48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PLACITA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s v="08 AGOSTO"/>
    <n v="2044"/>
    <s v=""/>
    <s v=""/>
    <m/>
    <m/>
    <m/>
    <m/>
    <m/>
    <m/>
    <m/>
    <m/>
    <m/>
    <m/>
    <m/>
    <m/>
    <m/>
    <s v=""/>
    <s v=""/>
    <s v=""/>
    <s v=""/>
    <m/>
    <m/>
    <s v=""/>
    <s v=""/>
    <m/>
    <s v=""/>
    <s v=""/>
    <s v=""/>
    <s v=""/>
    <s v=""/>
    <s v=""/>
    <s v=""/>
    <s v=""/>
    <s v=""/>
    <s v=""/>
    <d v="2025-06-19T00:00:00"/>
    <x v="22"/>
    <x v="1"/>
    <x v="4"/>
    <s v="CONTRATO A 20 AÑOS cláusula 28 - 4 meses bilateral "/>
  </r>
  <r>
    <s v="GGC-491-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TEMPL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ANDRES FELIPE SIERRA"/>
    <m/>
    <d v="2044-08-21T00:00:00"/>
    <s v="08 AGOSTO"/>
    <n v="2044"/>
    <s v=""/>
    <s v=""/>
    <m/>
    <m/>
    <m/>
    <m/>
    <m/>
    <m/>
    <m/>
    <m/>
    <m/>
    <m/>
    <m/>
    <m/>
    <m/>
    <s v=""/>
    <s v=""/>
    <s v=""/>
    <s v=""/>
    <m/>
    <m/>
    <s v=""/>
    <s v=""/>
    <m/>
    <s v=""/>
    <s v=""/>
    <s v=""/>
    <s v=""/>
    <s v=""/>
    <s v=""/>
    <s v=""/>
    <s v=""/>
    <s v=""/>
    <s v=""/>
    <d v="2025-06-19T00:00:00"/>
    <x v="22"/>
    <x v="1"/>
    <x v="4"/>
    <s v="CONTRATO A 20 AÑOS cláusula 28 - 4 meses bilateral "/>
  </r>
  <r>
    <s v="GGC-49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NICOLAS DEL NORTE ),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9T00:00:00"/>
    <x v="22"/>
    <x v="1"/>
    <x v="4"/>
    <s v="CONTRATO A 20 AÑOS cláusula 28 - 4 meses bilateral "/>
  </r>
  <r>
    <s v="GGC-49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S MERCEDE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s v="08 AGOSTO"/>
    <n v="2044"/>
    <s v=""/>
    <s v=""/>
    <m/>
    <m/>
    <m/>
    <m/>
    <m/>
    <m/>
    <m/>
    <m/>
    <m/>
    <m/>
    <m/>
    <m/>
    <m/>
    <s v=""/>
    <s v=""/>
    <s v=""/>
    <s v=""/>
    <m/>
    <m/>
    <s v=""/>
    <s v=""/>
    <m/>
    <s v=""/>
    <s v=""/>
    <s v=""/>
    <s v=""/>
    <s v=""/>
    <s v=""/>
    <s v=""/>
    <s v=""/>
    <s v=""/>
    <s v=""/>
    <d v="2025-06-19T00:00:00"/>
    <x v="22"/>
    <x v="1"/>
    <x v="4"/>
    <s v="CONTRATO A 20 AÑOS cláusula 28 - 4 meses bilateral "/>
  </r>
  <r>
    <s v="GGC-494-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LA ESPERANZA, NORMALIZACIÓN DE REDES ELÉCTRICAS BARRIO CIUDAD FALLACE, NORMALIZACIÓN DE REDES ELÉCTRICAS BARRIO LAS COLONIAS, NORMALIZACIÓN DE REDES ELÉCTRICAS BARRIO FERROCARRIL, NORMALIZACIÓN DE REDES ELÉCTRICAS BARRIO VILLA DEL CARMEN 2 SUBNORMAL),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s v="08 AGOSTO"/>
    <n v="2044"/>
    <s v=""/>
    <s v=""/>
    <m/>
    <m/>
    <m/>
    <m/>
    <m/>
    <m/>
    <m/>
    <m/>
    <m/>
    <m/>
    <m/>
    <m/>
    <m/>
    <s v=""/>
    <s v=""/>
    <s v=""/>
    <s v=""/>
    <m/>
    <m/>
    <s v=""/>
    <s v=""/>
    <m/>
    <s v=""/>
    <s v=""/>
    <s v=""/>
    <s v=""/>
    <s v=""/>
    <s v=""/>
    <s v=""/>
    <s v=""/>
    <s v=""/>
    <s v=""/>
    <d v="2025-06-19T00:00:00"/>
    <x v="22"/>
    <x v="1"/>
    <x v="4"/>
    <s v="CONTRATO A 20 AÑOS cláusula 28 - 4 meses bilateral "/>
  </r>
  <r>
    <s v="GGC-49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ODEITO RANCHO LU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9T00:00:00"/>
    <x v="22"/>
    <x v="1"/>
    <x v="4"/>
    <s v="CONTRATO A 20 AÑOS cláusula 28 - 4 meses bilateral "/>
  </r>
  <r>
    <s v="GGC-631-L03-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3 y 7_x000d__x000a_"/>
    <s v="CONSORCIO SOLAR FAZNI 2020"/>
    <s v="VÍCTOR PATERNINA"/>
    <x v="2"/>
    <d v="2021-04-16T00:00:00"/>
    <d v="2023-04-29T00:00:00"/>
    <s v="SANDRA CAROLINA PULIDO"/>
    <m/>
    <d v="2025-10-29T00:00:00"/>
    <s v="10 OCTUBRE"/>
    <n v="2025"/>
    <s v="NEON "/>
    <d v="2025-09-01T00:00:00"/>
    <s v="SE DEVUELVE PARA AJUSTES DEL AREA"/>
    <s v="NEON "/>
    <d v="2025-09-09T00:00:00"/>
    <s v="NEON - 03/10/2025"/>
    <m/>
    <m/>
    <m/>
    <m/>
    <m/>
    <s v="NEON"/>
    <d v="2025-06-10T00:00:00"/>
    <s v="NEON "/>
    <s v="20/10/2025"/>
    <s v="22/10/2025"/>
    <s v="x"/>
    <s v=""/>
    <s v=""/>
    <s v="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0623883"/>
    <m/>
    <s v=""/>
    <s v=""/>
    <m/>
    <s v=""/>
    <s v=""/>
    <s v=""/>
    <s v=""/>
    <s v=""/>
    <s v=""/>
    <s v=""/>
    <s v=""/>
    <s v=""/>
    <s v=""/>
    <d v="2025-12-02T00:00:00"/>
    <x v="38"/>
    <x v="1"/>
    <x v="0"/>
    <s v="Validado- ok conforme a memorando 3-2025-051873 del 01 de dic de 2025"/>
  </r>
  <r>
    <s v="GGC-49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MIRANET PADILL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s v="08 AGOSTO"/>
    <n v="2044"/>
    <s v=""/>
    <s v=""/>
    <m/>
    <m/>
    <m/>
    <m/>
    <m/>
    <m/>
    <m/>
    <m/>
    <m/>
    <m/>
    <m/>
    <m/>
    <m/>
    <s v=""/>
    <s v=""/>
    <s v=""/>
    <s v=""/>
    <m/>
    <m/>
    <s v=""/>
    <s v=""/>
    <m/>
    <s v=""/>
    <s v=""/>
    <s v=""/>
    <s v=""/>
    <s v=""/>
    <s v=""/>
    <s v=""/>
    <s v=""/>
    <s v=""/>
    <s v=""/>
    <d v="2025-06-19T00:00:00"/>
    <x v="22"/>
    <x v="1"/>
    <x v="4"/>
    <s v="CONTRATO A 20 AÑOS cláusula 28 - 4 meses bilateral "/>
  </r>
  <r>
    <s v="GGC-500-2022"/>
    <x v="1"/>
    <s v="CONSTRUCCIÓN DE REDES DE DISTRIBUCIÓN DE MEDIA Y BAJA TENSIÓN Y MONTAJES DE SUBESTACIONES DE DISTRIBUCIÓN EN DIFERENTES VEREDAS DEL AREA RURAL DE LOS MUNICIPIOS DE LA MONTAÑITA, MILAN Y PUERTO RICO DEL DEPARTAMENTO DEL CAQUETÁ_x000d__x000a_"/>
    <s v="ELECTRIFICADORA DEL CAQUETA S.A. E.S.P."/>
    <s v="VÍCTOR PATERNINA"/>
    <x v="2"/>
    <d v="2022-02-21T00:00:00"/>
    <d v="2042-02-20T00:00:00"/>
    <s v="ANDRES FELIPE SIERRA"/>
    <m/>
    <d v="2044-08-19T00:00:00"/>
    <s v="08 AGOSTO"/>
    <n v="2044"/>
    <s v=""/>
    <s v=""/>
    <m/>
    <m/>
    <m/>
    <m/>
    <m/>
    <m/>
    <m/>
    <m/>
    <m/>
    <m/>
    <m/>
    <m/>
    <m/>
    <s v=""/>
    <s v=""/>
    <s v=""/>
    <s v=""/>
    <m/>
    <m/>
    <s v=""/>
    <s v=""/>
    <m/>
    <s v=""/>
    <s v=""/>
    <s v=""/>
    <s v=""/>
    <s v=""/>
    <s v=""/>
    <s v=""/>
    <s v=""/>
    <s v=""/>
    <s v=""/>
    <d v="2025-06-19T00:00:00"/>
    <x v="22"/>
    <x v="1"/>
    <x v="4"/>
    <s v="CONTRATO A 20 AÑOS cláusula 28 - 4 meses bilateral "/>
  </r>
  <r>
    <s v="GGC-501-2022"/>
    <x v="1"/>
    <s v="CONSTRUCCIÓN PARA LA ELECTRIFICACIÓN RURAL POR MEDIO DE REDES ELÉCTRICAS EN LA ZONA RURAL DEL MUNICIPIO DE ABREGO, NORTE DE SANTANDER_x000d__x000a_"/>
    <s v="GESTIÓN ENERGETICA S.A. E.S.P. -GENSA."/>
    <s v="CRISTIAN ANDRES DIAZ DURAN"/>
    <x v="2"/>
    <d v="2022-08-22T00:00:00"/>
    <d v="2024-10-16T00:00:00"/>
    <s v="SANDRA CAROLINA PULIDO"/>
    <s v="GUILLERMO ORTIZ GONZALEZ"/>
    <d v="2027-04-16T00:00:00"/>
    <s v="04 ABRIL"/>
    <n v="2027"/>
    <s v="NEON "/>
    <s v=""/>
    <m/>
    <m/>
    <m/>
    <m/>
    <m/>
    <m/>
    <m/>
    <m/>
    <m/>
    <s v="SECOPII - NEON"/>
    <d v="2026-01-04T00:00:00"/>
    <s v="SECOPII - NEON"/>
    <d v="2026-01-04T00:00:00"/>
    <d v="2026-01-04T00:00:00"/>
    <s v="x"/>
    <s v=""/>
    <s v=""/>
    <s v="https://www.secop.gov.co/CO1ContractsManagement/Tendering/ProcurementContractEdit/View?docUniqueIdentifier=CO1.PCCNTR.3518761&amp;prevCtxUrl=https%3a%2f%2fwww.secop.gov.co%3a443%2fCO1ContractsManagement%2fTendering%2fProcurementContractManagement%2fIndex&amp;prevCtxLbl=Contratos+"/>
    <m/>
    <s v=""/>
    <s v=""/>
    <m/>
    <s v=""/>
    <s v=""/>
    <s v=""/>
    <s v=""/>
    <s v=""/>
    <s v=""/>
    <s v=""/>
    <s v=""/>
    <s v=""/>
    <s v=""/>
    <d v="2026-04-09T00:00:00"/>
    <x v="8"/>
    <x v="2"/>
    <x v="0"/>
    <s v="Contrato suspendido"/>
  </r>
  <r>
    <s v="GGC-50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OLIDEPORTIVO, NORMALIZACIÓN DE REDES ELÉCTRICAS BARRIO FLORIDA, NORMALIZACIÓN DE REDES ELÉCTRICAS BARRIO ETNIA WAYUU),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9T00:00:00"/>
    <x v="22"/>
    <x v="1"/>
    <x v="4"/>
    <s v="CONTRATO A 20 AÑOS cláusula 28 - 4 meses bilateral "/>
  </r>
  <r>
    <s v="GGC-50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REDES ELÉCTRICAS EN BAJA TENSIÓN DEL BARRIO BRISAS DEL VENADO - NEIVA), el cual será ejecutado por el OPERADOR DE RED bajo su responsabilidad, en los términos del presente Contrato, para la entrega al MINISTERIO y el cual es financiado con fondos del Programa de Normalización de Redes Eléctricas- PRONE."/>
    <s v="ELECTRIFICADORA DEL HUILA S.A. E.S.P. "/>
    <s v="VÍCTOR PATERNINA"/>
    <x v="2"/>
    <d v="2022-02-24T00:00:00"/>
    <d v="2042-02-23T00:00:00"/>
    <s v="DANNY MAURICIO SUAREZ"/>
    <m/>
    <d v="2044-08-22T00:00:00"/>
    <s v="08 AGOSTO"/>
    <n v="2044"/>
    <s v=""/>
    <s v=""/>
    <m/>
    <m/>
    <m/>
    <m/>
    <m/>
    <m/>
    <m/>
    <m/>
    <m/>
    <m/>
    <m/>
    <m/>
    <m/>
    <s v=""/>
    <s v=""/>
    <s v=""/>
    <s v=""/>
    <m/>
    <m/>
    <s v=""/>
    <s v=""/>
    <m/>
    <s v=""/>
    <s v=""/>
    <s v=""/>
    <s v=""/>
    <s v=""/>
    <s v=""/>
    <s v=""/>
    <s v=""/>
    <s v=""/>
    <s v=""/>
    <d v="2025-06-20T00:00:00"/>
    <x v="22"/>
    <x v="1"/>
    <x v="4"/>
    <s v="CONTRATO A 20 AÑOS cláusula 28 - 4 meses bilateral "/>
  </r>
  <r>
    <s v="GGC-504-2022"/>
    <x v="1"/>
    <s v="AMPLIACIÓN DE REDES ELÉCTRICAS DE MEDIA Y BAJA TENSIÓN EN VARIAS VEREDAS DEL MUNICIPIO DE LA VEGA EN EL DEPARTAMENTO DEL CAUCA_x000d__x000a_"/>
    <s v="COMPAÑÍA ENERGETICA DE OCCIDENTE S.A.S. ESP."/>
    <s v="VÍCTOR PATERNINA"/>
    <x v="2"/>
    <d v="2022-03-30T00:00:00"/>
    <d v="2042-03-29T00:00:00"/>
    <s v="ANDRES FELIPE SIERRA"/>
    <m/>
    <d v="2044-09-28T00:00:00"/>
    <s v="09 SEPTIEMBRE"/>
    <n v="2044"/>
    <s v=""/>
    <s v=""/>
    <m/>
    <m/>
    <m/>
    <m/>
    <m/>
    <m/>
    <m/>
    <m/>
    <m/>
    <m/>
    <m/>
    <m/>
    <m/>
    <s v=""/>
    <s v=""/>
    <s v=""/>
    <s v=""/>
    <m/>
    <m/>
    <s v=""/>
    <s v=""/>
    <m/>
    <s v=""/>
    <s v=""/>
    <s v=""/>
    <s v=""/>
    <s v=""/>
    <s v=""/>
    <s v=""/>
    <s v=""/>
    <s v=""/>
    <s v=""/>
    <d v="2025-06-20T00:00:00"/>
    <x v="22"/>
    <x v="1"/>
    <x v="4"/>
    <s v="CONTRATO A 20 AÑOS cláusula 28 - 4 meses bilateral "/>
  </r>
  <r>
    <s v="GGC-508-2022"/>
    <x v="1"/>
    <s v="CONSTRUCCIÓN DE REDES ELÉCTRICAS DE MT Y BT EN DIFERENTES VEREDAS DE LOS MUNICIPIOS DE ARBOLEDAS, CUCUTILLA, HERRÁN, PAMPLONA, PAMPLONITA, RAGONVALIA, SALAZAR DE LAS PALMAS Y TOLEDO, NORTE DE SANTANDER_x000d__x000a_"/>
    <s v="GESTIÓN ENERGETICA S.A. E.S.P. -GENSA."/>
    <s v="VÍCTOR PATERNINA"/>
    <x v="2"/>
    <d v="2022-08-22T00:00:00"/>
    <d v="2024-10-16T00:00:00"/>
    <s v="SANDRA CAROLINA PULIDO"/>
    <m/>
    <d v="2027-04-15T00:00:00"/>
    <s v="04 ABRIL"/>
    <n v="2027"/>
    <s v=""/>
    <s v=""/>
    <m/>
    <m/>
    <m/>
    <m/>
    <m/>
    <m/>
    <m/>
    <m/>
    <m/>
    <m/>
    <m/>
    <m/>
    <m/>
    <s v=""/>
    <s v=""/>
    <s v=""/>
    <s v=""/>
    <m/>
    <m/>
    <s v=""/>
    <s v=""/>
    <m/>
    <s v=""/>
    <s v=""/>
    <s v=""/>
    <s v=""/>
    <s v=""/>
    <s v=""/>
    <s v=""/>
    <s v=""/>
    <s v=""/>
    <s v=""/>
    <d v="2025-06-20T00:00:00"/>
    <x v="22"/>
    <x v="1"/>
    <x v="3"/>
    <s v="Actualmente este contrato se encuentra SUSPENDIDO hasta el 31/01/2025, sin embrago en el INFORME TECNICO de dicha suspension se encuentra la argumentación tecnica de parte de la Supervisión a cargo de la viabilidad de continuar con el mismo bajo los terminos inicialmente pactados, tal como fue ratificado en el documento 2-2023-006166 del 22 de marzo de 2023, titulado &quot;Respuesta a inquietudes presentadas por CENS S.A. E.S.P. respecto a la cesión de los contratos FAER GGC 501-22 y FAER GGC 508-22&quot; (Anexo 1), y confirmado nuevamente en el documento 2-2024-035011 del 10 de octubre de 2024 (Anexo 2).  Fue necesaria la suspension del Cto para el analisis de la terminación anticpada del Contrato en caso de que asi lo determinen y para el analisis de los procedimientos juridicos necesarios ante el area contractual del MME para formalizar la situacion contractual del mismo. a la fecha estan a la espera de que se programe comite CAFAER y tomar dicha decisión.  clásula 26 4 meses bilateral con el otrosí no. 3 quedo como fecha final 16 de octubre de 2024."/>
  </r>
  <r>
    <s v="GGC-509-2022"/>
    <x v="1"/>
    <s v="Contratar el servicio de Soporte, Mantenimiento, actualización y garantía del Sistema NEON, en todos sus Módulos."/>
    <s v="MEGASOFT S.A.S."/>
    <n v="813"/>
    <x v="1"/>
    <d v="2022-02-02T00:00:00"/>
    <d v="2022-02-16T00:00:00"/>
    <s v="SANDRA CAROLINA PULIDO"/>
    <s v="HERNAN DARIO FORERO"/>
    <d v="2024-08-16T00:00:00"/>
    <s v="08 AGOSTO"/>
    <n v="2024"/>
    <s v=""/>
    <s v=""/>
    <m/>
    <m/>
    <m/>
    <m/>
    <m/>
    <m/>
    <m/>
    <m/>
    <m/>
    <m/>
    <m/>
    <m/>
    <m/>
    <s v=""/>
    <s v=""/>
    <s v=""/>
    <s v=""/>
    <m/>
    <m/>
    <s v=""/>
    <s v=""/>
    <m/>
    <s v=""/>
    <s v=""/>
    <s v=""/>
    <s v=""/>
    <s v=""/>
    <s v=""/>
    <s v=""/>
    <s v=""/>
    <s v=""/>
    <s v=""/>
    <d v="2024-12-12T00:00:00"/>
    <x v="18"/>
    <x v="0"/>
    <x v="0"/>
    <m/>
  </r>
  <r>
    <s v="GGC-510-2022"/>
    <x v="1"/>
    <s v="Determinar los derechos y obligaciones del Ministerio de Minas y Energía y el Ministerio de Hacienda y Crédito Público como entidades delegantes, así como, los derechos y obligaciones de la Comisión de Regulación de Energía y Gas CREG, como delegataria, para el cumplimiento de las funciones contenidas en la Resolución N. 40193 de 21 de junio de 2021 o demás normas que las modifiquen, adicionen o sustituyan."/>
    <s v="MINISTERIO DE HACIENDA Y CREDITO PUBLICO"/>
    <s v="FELIPE GONZALEZ PENAGOS"/>
    <x v="0"/>
    <d v="2022-01-28T00:00:00"/>
    <d v="2032-01-27T00:00:00"/>
    <s v="SANDRA CAROLINA PULIDO"/>
    <m/>
    <d v="2034-07-26T00:00:00"/>
    <s v="07 JULIO"/>
    <n v="2034"/>
    <s v=""/>
    <s v=""/>
    <m/>
    <m/>
    <m/>
    <m/>
    <m/>
    <m/>
    <m/>
    <m/>
    <m/>
    <m/>
    <m/>
    <m/>
    <m/>
    <s v=""/>
    <s v=""/>
    <s v=""/>
    <s v=""/>
    <m/>
    <m/>
    <s v=""/>
    <s v=""/>
    <m/>
    <s v=""/>
    <s v=""/>
    <s v=""/>
    <s v=""/>
    <s v=""/>
    <s v=""/>
    <s v=""/>
    <s v=""/>
    <s v=""/>
    <s v=""/>
    <d v="2025-06-20T00:00:00"/>
    <x v="22"/>
    <x v="1"/>
    <x v="4"/>
    <s v="CONFORMIDAD CON LA MINUTA DEL CTO LA LIQUIDACIÓN SERA DE 6 MESES. clásusula décima primera"/>
  </r>
  <r>
    <s v="GGC-525-2022"/>
    <x v="1"/>
    <s v="Adquisición de licencias correspondientes a la solución tecnológica que fundamenta el Banco de Información Minera ? BIM, por un periodo de 24 meses."/>
    <s v="HALLIBURTON LATIN AMERICA SRL SUCURSAL COLOMBIA"/>
    <s v="MARTHA ISABEL CÁRDENAS ESGUERRA"/>
    <x v="1"/>
    <d v="2022-03-30T00:00:00"/>
    <d v="2022-05-29T00:00:00"/>
    <s v="DANNY MAURICIO SUAREZ"/>
    <m/>
    <d v="2024-11-29T00:00:00"/>
    <s v="11 NOVIEMBRE"/>
    <n v="2024"/>
    <s v=""/>
    <s v=""/>
    <m/>
    <m/>
    <m/>
    <m/>
    <m/>
    <m/>
    <m/>
    <m/>
    <m/>
    <m/>
    <m/>
    <m/>
    <m/>
    <s v=""/>
    <s v=""/>
    <s v=""/>
    <s v=""/>
    <m/>
    <m/>
    <s v=""/>
    <s v=""/>
    <m/>
    <s v=""/>
    <s v=""/>
    <s v=""/>
    <s v=""/>
    <s v=""/>
    <s v=""/>
    <s v=""/>
    <s v=""/>
    <s v=""/>
    <s v=""/>
    <d v="2025-08-15T00:00:00"/>
    <x v="1"/>
    <x v="1"/>
    <x v="1"/>
    <s v="CONTRATO BID"/>
  </r>
  <r>
    <s v="GGC-539-2022"/>
    <x v="1"/>
    <s v="Contratar los servicios de Consultoría para realizar la interventoría integral a proyectos derivados de la ejecución del Crédito BID 3594/OC-CO."/>
    <s v="ERNST &amp; YOUNG SAS"/>
    <s v="JUAN JOSE CEDEÑO LOPEZ"/>
    <x v="1"/>
    <d v="2022-05-10T00:00:00"/>
    <d v="2023-10-31T00:00:00"/>
    <s v="SANDRA CAROLINA PULIDO"/>
    <m/>
    <d v="2026-04-30T00:00:00"/>
    <s v="04 ABRIL"/>
    <n v="2026"/>
    <s v=""/>
    <s v=""/>
    <m/>
    <m/>
    <m/>
    <m/>
    <m/>
    <m/>
    <m/>
    <m/>
    <m/>
    <m/>
    <m/>
    <m/>
    <m/>
    <s v=""/>
    <s v=""/>
    <s v=""/>
    <s v=""/>
    <m/>
    <m/>
    <s v=""/>
    <s v=""/>
    <m/>
    <s v=""/>
    <s v=""/>
    <s v=""/>
    <s v=""/>
    <s v=""/>
    <s v=""/>
    <s v=""/>
    <s v=""/>
    <s v=""/>
    <s v=""/>
    <d v="2025-08-15T00:00:00"/>
    <x v="1"/>
    <x v="1"/>
    <x v="1"/>
    <s v="CONTRATO CON EL BID"/>
  </r>
  <r>
    <s v="GGC-631-L07-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3 y 7_x000d__x000a_"/>
    <s v="CONSORCIO SOLAR FAZNI 2020"/>
    <s v="VÍCTOR PATERNINA"/>
    <x v="2"/>
    <d v="2021-04-16T00:00:00"/>
    <d v="2023-05-09T00:00:00"/>
    <s v="SONIA PAOLA GARCIA CONTRERAS"/>
    <s v="GUILLERMO ORTIZ GONZALEZ"/>
    <d v="2025-11-09T00:00:00"/>
    <s v="11 NOVIEMBRE"/>
    <n v="2025"/>
    <s v="NEON "/>
    <s v="14/10/2025"/>
    <s v="SE DEVUELVE PARA AJUSTES DEL AREA"/>
    <s v="NEON "/>
    <s v="22/10/2025"/>
    <s v="NEON -05/11/2025"/>
    <m/>
    <m/>
    <m/>
    <m/>
    <m/>
    <s v="NEON"/>
    <d v="2025-05-11T00:00:00"/>
    <s v="NEON "/>
    <d v="2025-07-11T00:00:00"/>
    <d v="2025-07-11T00:00:00"/>
    <s v="x"/>
    <s v=""/>
    <s v=""/>
    <s v="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0848063"/>
    <m/>
    <s v=""/>
    <s v=""/>
    <m/>
    <s v=""/>
    <s v=""/>
    <s v=""/>
    <s v=""/>
    <s v=""/>
    <s v=""/>
    <s v=""/>
    <s v=""/>
    <s v=""/>
    <s v=""/>
    <d v="2025-12-02T00:00:00"/>
    <x v="38"/>
    <x v="1"/>
    <x v="0"/>
    <s v="Validado- ok conforme a memorando 3-2025-051873 del 01 de dic de 2025"/>
  </r>
  <r>
    <s v="GGC-644-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PROYECTO PUTUMAYO"/>
    <s v="UNION TEMPORAL INTERVENTORIAS DEL PUTUMAYO"/>
    <s v="VÍCTOR PATERNINA"/>
    <x v="2"/>
    <d v="2021-04-05T00:00:00"/>
    <d v="2023-06-30T00:00:00"/>
    <s v="SONIA PAOLA GARCIA CONTRERAS"/>
    <s v="SERGIO DAVID SOTELO"/>
    <d v="2025-12-30T00:00:00"/>
    <s v="12 DICIEMBRE"/>
    <n v="2025"/>
    <s v="NEON "/>
    <d v="2025-12-11T00:00:00"/>
    <s v="SE DEVUELVE PARA AJUSTES DEL AREA"/>
    <s v="NEON "/>
    <s v="25/11/2025"/>
    <s v="NEON -09/12/2025"/>
    <m/>
    <m/>
    <m/>
    <m/>
    <m/>
    <s v="NEON"/>
    <d v="2025-09-12T00:00:00"/>
    <s v="NEON "/>
    <s v="18/12/2025"/>
    <s v="18/12/2025"/>
    <s v="x"/>
    <s v=""/>
    <s v=""/>
    <s v="https://www.secop.gov.co/CO1ContractsManagement/Tendering/ProcurementContractEdit/View?docUniqueIdentifier=CO1.PCCNTR.2080242&amp;prevCtxUrl=https%3a%2f%2fwww.secop.gov.co%3a443%2fCO1ContractsManagement%2fTendering%2fProcurementContractManagement%2fIndex&amp;prevCtxLbl=Contratos+"/>
    <m/>
    <s v=""/>
    <s v=""/>
    <m/>
    <s v=""/>
    <s v=""/>
    <s v=""/>
    <s v=""/>
    <s v=""/>
    <s v=""/>
    <s v=""/>
    <s v=""/>
    <s v=""/>
    <s v=""/>
    <d v="2025-12-18T00:00:00"/>
    <x v="39"/>
    <x v="1"/>
    <x v="0"/>
    <m/>
  </r>
  <r>
    <s v="GGC-430-L14-2020"/>
    <x v="6"/>
    <s v="&quo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14: &quot;&quot;2019-FAZNI-417-CAQUETÁ-CARTAGENA DEL CHAIRÁ&quot;&quot;_x000a__x000a_&quot;_x000a_"/>
    <s v="SEGEN INGENIERÍA SAS"/>
    <s v="VÍCTOR PATERNINA"/>
    <x v="2"/>
    <d v="2020-11-27T00:00:00"/>
    <d v="2023-06-26T00:00:00"/>
    <s v="NINA PAOLA GUARIN CASTRO"/>
    <s v="GUILLERMO ORTIZ GONZALEZ"/>
    <d v="2025-12-26T00:00:00"/>
    <s v="12 DICIEMBRE"/>
    <n v="2025"/>
    <s v="NEON "/>
    <d v="2025-12-11T00:00:00"/>
    <s v="SE DEVUELVE PARA AJUSTES DEL AREA"/>
    <s v="NEON "/>
    <d v="2025-03-12T00:00:00"/>
    <s v="NEON - 09/12/2025"/>
    <m/>
    <m/>
    <m/>
    <m/>
    <m/>
    <s v="NEON"/>
    <d v="2025-11-12T00:00:00"/>
    <s v="NEON"/>
    <s v="17/12/2025"/>
    <s v="22/12/2025"/>
    <s v="x"/>
    <s v=""/>
    <s v=""/>
    <s v="https://www.secop.gov.co/CO1ContractsManagement/Tendering/ProcurementContractEdit/View?docUniqueIdentifier=CO1.PCCNTR.1666727&amp;prevCtxUrl=https%3a%2f%2fwww.secop.gov.co%3a443%2fCO1ContractsManagement%2fTendering%2fProcurementContractManagement%2fIndex&amp;prevCtxLbl=Contratos+"/>
    <m/>
    <s v=""/>
    <s v=""/>
    <m/>
    <s v=""/>
    <s v=""/>
    <s v=""/>
    <s v=""/>
    <s v=""/>
    <s v=""/>
    <s v=""/>
    <s v=""/>
    <s v=""/>
    <s v=""/>
    <d v="2025-12-22T00:00:00"/>
    <x v="40"/>
    <x v="1"/>
    <x v="0"/>
    <m/>
  </r>
  <r>
    <s v="GGC-448-2020"/>
    <x v="6"/>
    <s v="&quo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11: ?2019-FAZNI-405-PUERTO RICO-CAQUETÁ&quot;&quot;_x000d__x000a_&quot;_x000d__x000a_"/>
    <s v="CONSORCIO FAZNI INTEGRAL 2020"/>
    <s v="VÍCTOR PATERNINA"/>
    <x v="2"/>
    <d v="2020-11-25T00:00:00"/>
    <d v="2023-11-30T00:00:00"/>
    <s v="SANDRA CAROLINA PULIDO"/>
    <m/>
    <d v="2026-05-30T00:00:00"/>
    <s v="05 MAYO"/>
    <n v="2026"/>
    <s v=""/>
    <s v=""/>
    <m/>
    <m/>
    <m/>
    <m/>
    <m/>
    <m/>
    <m/>
    <m/>
    <m/>
    <m/>
    <m/>
    <m/>
    <m/>
    <s v=""/>
    <s v=""/>
    <s v=""/>
    <s v=""/>
    <m/>
    <m/>
    <s v=""/>
    <s v=""/>
    <m/>
    <s v=""/>
    <s v=""/>
    <s v=""/>
    <s v=""/>
    <s v=""/>
    <s v=""/>
    <s v=""/>
    <s v=""/>
    <s v=""/>
    <s v=""/>
    <d v="2025-07-15T00:00:00"/>
    <x v="29"/>
    <x v="1"/>
    <x v="3"/>
    <m/>
  </r>
  <r>
    <s v="GGC-434-2015"/>
    <x v="2"/>
    <s v="Ampliar el servicio de energía eléctrica en las zonas rurales del Sistema Interconectado Nacional - SIN. mediante la ejecución de proyectos financiados con el Fondo de Apoyo Financiero para la Energización de las Zonas Rurales Interconectadas - FAER"/>
    <s v="ELECTRIFICADORA DEL META S.A. E.S.P."/>
    <s v="SIMON GARCIA ORREGO"/>
    <x v="2"/>
    <d v="2015-12-30T00:00:00"/>
    <d v="2022-08-23T00:00:00"/>
    <s v="LUZ DARY PAEZ BRAVO"/>
    <s v="HERNAN DARIO FORERO"/>
    <d v="2025-04-22T00:00:00"/>
    <s v="04 ABRIL"/>
    <n v="2025"/>
    <s v="NEON"/>
    <d v="2024-12-20T00:00:00"/>
    <m/>
    <m/>
    <d v="2025-01-09T00:00:00"/>
    <s v="SE DEVOLVIO OBSERVACIONES FINANCIERAS"/>
    <s v="NEON "/>
    <d v="2025-03-17T00:00:00"/>
    <s v="lo rechazo Adriana Ketherine Gutierrez del Area de Energia e la plataforma argo, para el ajustar la Resol.  "/>
    <s v="4 DEVOLUCION , Lo rechazo la Dra Olga Lucia Joya encargada de la Direccion de nergia, para justes de forma"/>
    <d v="2025-03-25T00:00:00"/>
    <m/>
    <m/>
    <m/>
    <m/>
    <m/>
    <m/>
    <s v="x"/>
    <s v="RESOLUCIÓN 00388 DEL 04/04/2025"/>
    <m/>
    <m/>
    <m/>
    <m/>
    <m/>
    <m/>
    <m/>
    <m/>
    <m/>
    <m/>
    <m/>
    <d v="2025-04-08T00:00:00"/>
    <m/>
    <m/>
    <m/>
    <d v="2025-04-28T00:00:00"/>
    <x v="0"/>
    <x v="1"/>
    <x v="2"/>
    <s v="20-03-2025 se sube la Resolucion  para Vo. Bo. y firma, 25/03/2025 se rechazsa en NEON, el area lo rechazo enla plataforma  4- ABRIL  FIRMAN LA RESOLUCION Y 8 LLEGA NUEVAMENTE POR NEON Y SE ENVIA A JURIDICA"/>
  </r>
  <r>
    <s v="GGC-562-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ELECTRIFICACIÓN RURAL VEREDA AGUAS PRIETAS Y VALLECITO, CAÑA FINAL, EL CRISTO Y BOCA DE SAN CIPRIANO, LAS PALMAS Y PARCELACIÓN BELÉN, SINAÍ Y LOS INDIOS, MUNICIPIO DE MONTELÍBANO, DEPARTAMENTO DE CÓRDOBA, el cual será construido por el OPERADOR DE RED bajo su responsabilidad, en los términos del presente Contrato, para la entrega al MINISTERIO y el cual es financiado con el Fondo de Apoyo Financiero para la Energización de las Zonas Rurales Interconectadas – FAER."/>
    <s v="CARIBEMAR DE LA COSTA S.A.S E.S.P. - AFINIA "/>
    <s v="Director de Energía Eléctrica"/>
    <x v="2"/>
    <s v="30/09/2020"/>
    <d v="2039-09-04T00:00:00"/>
    <s v="PEDRO AREVALO"/>
    <s v="SERGIO DAVID SOTELO"/>
    <d v="2042-03-04T00:00:00"/>
    <s v="03 MARZO"/>
    <n v="2042"/>
    <s v="3-2022-025845 del 26-10-2022"/>
    <s v="26/10/2022"/>
    <s v="Se devuelve el trámite para ajustes del área"/>
    <s v=" 3-2024-009736_x000a_ DEL 02-04-2024"/>
    <d v="2024-02-04T00:00:00"/>
    <s v="NEON"/>
    <m/>
    <d v="2024-11-06T00:00:00"/>
    <m/>
    <m/>
    <m/>
    <m/>
    <m/>
    <m/>
    <m/>
    <m/>
    <s v="x"/>
    <m/>
    <m/>
    <m/>
    <m/>
    <m/>
    <m/>
    <m/>
    <m/>
    <m/>
    <m/>
    <m/>
    <m/>
    <m/>
    <m/>
    <m/>
    <m/>
    <m/>
    <d v="2025-07-30T00:00:00"/>
    <x v="26"/>
    <x v="1"/>
    <x v="4"/>
    <s v="terminación anticipada y liquidación (2 años para liquidar)"/>
  </r>
  <r>
    <s v="GGC-642-2022"/>
    <x v="1"/>
    <s v="El ARRENDADOR concede al ARRIENDATARIO a título de arrendamiento y con cargo a restituir el uso y goce, de un área aproximada de 2.217 metros cuadrados del bien inmueble ubicado en la Carrera 50 No. 26 - 50 (cédula catastral número AAA0258MWTD y matrícula inmobiliaria número 50C-1994468) de la ciudad de Bogotá D.C"/>
    <s v="FUNDACIÓN INSTITUTO DE INMUNOLOGÍA DE COLOMBIA -FIDIC"/>
    <s v="JEYCE LILIANA MARIA PARRA SIERRA"/>
    <x v="3"/>
    <d v="2023-01-23T00:00:00"/>
    <d v="2025-01-22T00:00:00"/>
    <s v="DANNY MAURICIO SUAREZ"/>
    <m/>
    <d v="2027-07-21T00:00:00"/>
    <s v="07 JULIO"/>
    <n v="2027"/>
    <s v=""/>
    <s v=""/>
    <m/>
    <m/>
    <m/>
    <m/>
    <m/>
    <m/>
    <m/>
    <m/>
    <m/>
    <m/>
    <m/>
    <m/>
    <m/>
    <s v=""/>
    <s v=""/>
    <s v=""/>
    <s v=""/>
    <m/>
    <m/>
    <s v=""/>
    <s v=""/>
    <m/>
    <s v=""/>
    <s v=""/>
    <s v=""/>
    <s v=""/>
    <s v=""/>
    <s v=""/>
    <s v=""/>
    <s v=""/>
    <s v=""/>
    <s v=""/>
    <d v="2025-06-20T00:00:00"/>
    <x v="22"/>
    <x v="1"/>
    <x v="3"/>
    <s v="cláusula 25 4 meses bilateral"/>
  </r>
  <r>
    <s v="CAO-015-2021"/>
    <x v="0"/>
    <s v="Contratar el servicio de lavado y limpieza  para los vehículos y motocicletas del parque automotor del Ministerio de Minas y Energía."/>
    <s v="CENTRO CAR 19 LIMITADA "/>
    <s v="RAFAEL ANTONIO CARO QUITO"/>
    <x v="17"/>
    <m/>
    <d v="2022-11-21T00:00:00"/>
    <s v="GUILLERMO ANDRES LONDOÑO"/>
    <s v="GUILLERMO ORTIZ GONZALEZ"/>
    <d v="2025-05-22T00:00:00"/>
    <s v="05 MAYO"/>
    <n v="2025"/>
    <s v="NEON"/>
    <d v="2024-10-23T00:00:00"/>
    <m/>
    <m/>
    <m/>
    <m/>
    <m/>
    <m/>
    <m/>
    <m/>
    <m/>
    <m/>
    <m/>
    <m/>
    <m/>
    <d v="2024-10-31T00:00:00"/>
    <s v=""/>
    <s v="x"/>
    <n v="1338"/>
    <s v="https://www.secop.gov.co/CO1ContractsManagement/Tendering/ProcurementContractEdit/View?docUniqueIdentifier=CO1.PCCNTR.3104409&amp;prevCtxUrl=https%3a%2f%2fwww.secop.gov.co%3a443%2fCO1ContractsManagement%2fTendering%2fProcurementContractManagement%2fIndex&amp;prevCtxLbl=Contratos+"/>
    <s v="3-2024-038315"/>
    <d v="2024-11-05T00:00:00"/>
    <d v="2024-12-05T00:00:00"/>
    <s v="NO"/>
    <s v=""/>
    <s v=""/>
    <s v=""/>
    <s v=""/>
    <s v=""/>
    <s v=""/>
    <s v=""/>
    <s v=""/>
    <d v="2024-12-05T00:00:00"/>
    <s v=""/>
    <d v="2025-02-03T00:00:00"/>
    <x v="13"/>
    <x v="1"/>
    <x v="0"/>
    <m/>
  </r>
  <r>
    <s v="GGC-185-2022"/>
    <x v="1"/>
    <s v="Aunar esfuerzos técnicos, administrativos, legales, humanos y financieros entre el Ministerio de Minas y Energía y la Corporación Autónoma Regional de la Guajira - Corpoguajira, para el fortalecimiento del recurso humano con el fin de evaluar los procesos de licenciamiento ambiental en proyectos de generación de energía a partir de Fuentes No Convencionales de Energía Renovable ? FNCER ubicados en el departamento de la Guajira."/>
    <s v="CORPORACIÓN AUTÓNOMA REGIONAL DE LA GUAJIRA - CORPOGUAJIRA"/>
    <s v="CARMEN STIBEL DUARTE TORRES"/>
    <x v="8"/>
    <d v="2022-02-02T00:00:00"/>
    <d v="2022-08-01T00:00:00"/>
    <s v="GUILLERMO ANDRES LONDOÑO"/>
    <s v="HERNAN DARIO FORERO"/>
    <d v="2025-01-29T00:00:00"/>
    <s v="01 ENERO"/>
    <n v="2025"/>
    <s v="NEON"/>
    <d v="2025-01-17T00:00:00"/>
    <m/>
    <m/>
    <m/>
    <m/>
    <m/>
    <m/>
    <m/>
    <m/>
    <m/>
    <s v="NEON"/>
    <d v="2025-01-23T00:00:00"/>
    <s v="NEON"/>
    <d v="2025-01-30T00:00:00"/>
    <d v="2025-01-30T00:00:00"/>
    <s v="x"/>
    <s v=""/>
    <s v=""/>
    <s v="https://www.secop.gov.co/CO1ContractsManagement/Tendering/ProcurementContractEdit/View?docUniqueIdentifier=CO1.PCCNTR.3290909&amp;prevCtxUrl=https%3a%2f%2fwww.secop.gov.co%3a443%2fCO1ContractsManagement%2fTendering%2fProcurementContractManagement%2fIndex&amp;prevCtxLbl=Contratos+"/>
    <m/>
    <s v=""/>
    <s v=""/>
    <s v="NO"/>
    <s v=""/>
    <s v=""/>
    <s v=""/>
    <s v=""/>
    <s v=""/>
    <s v=""/>
    <s v=""/>
    <s v=""/>
    <s v=""/>
    <s v=""/>
    <d v="2025-02-07T00:00:00"/>
    <x v="13"/>
    <x v="1"/>
    <x v="0"/>
    <s v="Se surtió el proceso de publicación del Acta de Liquidación en la Plataforma SECOP II, se encuentra en el paso 1127 - Solicitud de Liberación RP - Supervisor"/>
  </r>
  <r>
    <s v="GGC-534-2022"/>
    <x v="1"/>
    <s v="Contratar el servicio de interventoría integral, el cual deberá contemplar las actividades de revisión, verificación, análisis y conceptualización permanente sobre todos los aspectos técnicos, jurídicos, financieros, operativos, informáticos, administrativos y contables relacionados con todas las transacciones que se registren a través del Sistema de Información de Combustibles SICOM y demás información relevante allí registrada, a efectos de constatar el cumplimiento por parte del contratista, de las condiciones establecidas en el respectivo Contrato para la administración, operación, mantenimiento, nuevos desarrollos,  ajustes evolutivos y correctivos y el arrendamiento de la solución tecnológica en nube privada."/>
    <s v="BETA GROUP SERVICES"/>
    <s v="Cordinador Grupo TIC, Coordinadora Downstream "/>
    <x v="0"/>
    <d v="2022-04-27T00:00:00"/>
    <d v="2022-11-30T00:00:00"/>
    <s v="GUILLERMO ANDRES LONDOÑO"/>
    <s v="HERNAN DARIO FORERO"/>
    <d v="2025-05-28T00:00:00"/>
    <s v="05 MAYO"/>
    <n v="2025"/>
    <s v=" 3-2023-028954_x000a_del 25-10-2023"/>
    <s v="25/10/2023"/>
    <s v="Se devuelve el trámite para ajustes del área"/>
    <s v=" 3-2024-010962_x000a_ del 10-04-2024"/>
    <d v="2024-10-04T00:00:00"/>
    <s v="NEON. Se devuelve al área para ajustes financieros y jurídicos"/>
    <s v="NEON "/>
    <d v="2025-01-21T00:00:00"/>
    <s v="NEON - 04/02/2025"/>
    <m/>
    <m/>
    <s v="NEON"/>
    <d v="2025-02-13T00:00:00"/>
    <s v="NEON"/>
    <d v="2025-02-13T00:00:00"/>
    <d v="2025-02-13T00:00:00"/>
    <s v="x"/>
    <m/>
    <m/>
    <s v="https://www.secop.gov.co/CO1ContractsManagement/Tendering/ProcurementContractEdit/View?docUniqueIdentifier=CO1.PCCNTR.3660807&amp;prevCtxUrl=https%3a%2f%2fwww.secop.gov.co%3a443%2fCO1ContractsManagement%2fTendering%2fProcurementContractManagement%2fIndex&amp;prevCtxLbl=Contratos+"/>
    <m/>
    <m/>
    <m/>
    <s v="NO"/>
    <m/>
    <m/>
    <m/>
    <m/>
    <m/>
    <m/>
    <m/>
    <m/>
    <m/>
    <m/>
    <d v="2025-02-13T00:00:00"/>
    <x v="27"/>
    <x v="1"/>
    <x v="0"/>
    <m/>
  </r>
  <r>
    <s v="GGC-656-2022"/>
    <x v="1"/>
    <s v="Contratar la adquisición, instalación, configuración e implementación de la 2da fase del Plan de Recuperación de Desastres y Centro de Datos Alterno (DRP/DCA), para el Ministerio de Minas y Energía, en el marco del proyecto de inversión &quot;Fortalecimiento de las Capacidades Tecnológicas del Ministerio de Minas y Energía para facilitar el uso, acceso y aprovechamiento de la información minero energética a Nivel Nacional.&quot;"/>
    <s v="UNIION TEMPORAL CIBERSEC2022"/>
    <s v="MARTHA ISABEL CÁRDENAS ESGUERRA"/>
    <x v="1"/>
    <d v="2022-09-20T00:00:00"/>
    <d v="2024-11-19T00:00:00"/>
    <s v="ANDRES FELIPE SIERRA"/>
    <m/>
    <d v="2027-05-19T00:00:00"/>
    <s v="05 MAYO"/>
    <n v="2027"/>
    <s v=""/>
    <s v=""/>
    <m/>
    <m/>
    <m/>
    <m/>
    <m/>
    <m/>
    <m/>
    <m/>
    <m/>
    <m/>
    <m/>
    <m/>
    <m/>
    <s v=""/>
    <s v=""/>
    <s v=""/>
    <s v=""/>
    <m/>
    <m/>
    <s v=""/>
    <s v=""/>
    <m/>
    <s v=""/>
    <s v=""/>
    <s v=""/>
    <s v=""/>
    <s v=""/>
    <s v=""/>
    <s v=""/>
    <s v=""/>
    <s v=""/>
    <s v=""/>
    <d v="2025-06-20T00:00:00"/>
    <x v="22"/>
    <x v="1"/>
    <x v="3"/>
    <s v="clásula 24 4 meses bilateral"/>
  </r>
  <r>
    <s v="CAO-014-2022"/>
    <x v="1"/>
    <s v="Contratar el estudio de análisis de vulnerabilidad sísmica y estructural de acuerdo con las actuales condiciones de la infraestructura de la sede CAN del Ministerio de Minas y Energía, ubicada en la Calle 43 No 57-31 de Bogotá."/>
    <s v="CONSULTORÍA Y SUPERVISIÓN DE ESTRUCTURAS SAS"/>
    <s v="JEYCE LILIANA MARIA PARRA SIERRA"/>
    <x v="3"/>
    <d v="2022-10-25T00:00:00"/>
    <d v="2023-01-12T00:00:00"/>
    <s v="SONIA PAOLA GARCIA CONTRERAS"/>
    <s v="GUILLERMO ORTIZ GONZALEZ"/>
    <d v="2025-07-12T00:00:00"/>
    <s v="07 JULIO"/>
    <n v="2025"/>
    <s v="NEON"/>
    <d v="2024-12-16T00:00:00"/>
    <s v="SE DEVUELVE PARA AJUSTES DEL AREA"/>
    <s v="NEON "/>
    <d v="2024-12-24T00:00:00"/>
    <s v="NEON - 24/01/2025"/>
    <s v="NEON"/>
    <d v="2025-01-27T00:00:00"/>
    <s v="NEON -  29/01/2025"/>
    <m/>
    <m/>
    <s v="NEON"/>
    <d v="2025-01-29T00:00:00"/>
    <s v="NEON"/>
    <d v="2025-01-29T00:00:00"/>
    <d v="2025-02-05T00:00:00"/>
    <s v="x"/>
    <s v=""/>
    <s v=""/>
    <s v="https://www.secop.gov.co/CO1ContractsManagement/Tendering/ProcurementContractEdit/View?docUniqueIdentifier=CO1.PCCNTR.4122567&amp;prevCtxUrl=https%3a%2f%2fwww.secop.gov.co%3a443%2fCO1ContractsManagement%2fTendering%2fProcurementContractManagement%2fIndex&amp;prevCtxLbl=Contratos+"/>
    <m/>
    <s v=""/>
    <s v=""/>
    <m/>
    <s v=""/>
    <s v=""/>
    <s v=""/>
    <s v=""/>
    <s v=""/>
    <s v=""/>
    <s v=""/>
    <s v=""/>
    <s v=""/>
    <s v=""/>
    <d v="2025-02-10T00:00:00"/>
    <x v="27"/>
    <x v="1"/>
    <x v="0"/>
    <m/>
  </r>
  <r>
    <s v="CAO-017-2022"/>
    <x v="1"/>
    <s v="Contratar el servicio de intervenciones preventivas y correctivas con suministro e instalación de repuestos, a los sistemas de aire acondicionado de las sedes del Ministerio de Minas y Energía en Bogotá."/>
    <s v="POWERTECH COMPANY SAS"/>
    <s v="JEYCE LILIANA MARIA PARRA SIERRA"/>
    <x v="3"/>
    <s v="26/10/2022"/>
    <s v="31/12/2022"/>
    <s v="SONIA PAOLA GARCIA CONTRERAS"/>
    <s v="GUILLERMO ORTIZ GONZALEZ"/>
    <d v="2025-06-30T00:00:00"/>
    <s v="06 JUNIO"/>
    <n v="2025"/>
    <s v="NEON "/>
    <d v="2025-02-04T00:00:00"/>
    <s v="SE DEVUELVE PARA AJUSTES DEL AREA"/>
    <s v="NEON "/>
    <d v="2025-02-11T00:00:00"/>
    <s v="NEON - 17/02/2025"/>
    <m/>
    <m/>
    <m/>
    <m/>
    <m/>
    <s v="NEON"/>
    <d v="2025-02-18T00:00:00"/>
    <s v="NEON"/>
    <d v="2025-02-28T00:00:00"/>
    <d v="2025-02-28T00:00:00"/>
    <s v="x"/>
    <s v=""/>
    <s v=""/>
    <s v="https://www.secop.gov.co/CO1ContractsManagement/Tendering/ProcurementContractEdit/View?docUniqueIdentifier=CO1.PCCNTR.4155871&amp;prevCtxUrl=https%3a%2f%2fwww.secop.gov.co%3a443%2fCO1ContractsManagement%2fTendering%2fProcurementContractManagement%2fIndex&amp;prevCtxLbl=Contratos+"/>
    <m/>
    <s v=""/>
    <s v=""/>
    <m/>
    <s v=""/>
    <s v=""/>
    <s v=""/>
    <s v=""/>
    <s v=""/>
    <s v=""/>
    <s v=""/>
    <s v=""/>
    <s v=""/>
    <s v=""/>
    <d v="2025-02-11T00:00:00"/>
    <x v="27"/>
    <x v="1"/>
    <x v="0"/>
    <m/>
  </r>
  <r>
    <s v="GGC-670-2022"/>
    <x v="1"/>
    <s v="EL CONTRIBUYENTE se compromete para con LA ENTIDAD NACIONAL COMPETENTE MINISTERIO DE MINAS Y ENERGIA a ejecutar directamente y bajo su cuenta y riesgo, el proyecto de inversión ?Construcción de sistemas individuales solares fotovoltaicos para las instituciones educativas rurales y dispersas de las ZNI del municipio de Riohacha departamento de La Guajira? e identificado con el BPIN 20220214000009,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s v="GRUPO ENERGIA BOGOTA S A ESP"/>
    <s v="VÍCTOR PATERNINA"/>
    <x v="2"/>
    <d v="2023-12-05T00:00:00"/>
    <d v="2025-03-04T00:00:00"/>
    <s v="SANDRA CAROLINA PULIDO"/>
    <m/>
    <d v="2027-11-03T00:00:00"/>
    <s v="11 NOVIEMBRE"/>
    <n v="2027"/>
    <s v=""/>
    <s v=""/>
    <m/>
    <m/>
    <m/>
    <m/>
    <m/>
    <m/>
    <m/>
    <m/>
    <m/>
    <m/>
    <m/>
    <m/>
    <m/>
    <s v=""/>
    <s v=""/>
    <s v=""/>
    <s v=""/>
    <m/>
    <m/>
    <s v=""/>
    <s v=""/>
    <m/>
    <s v=""/>
    <s v=""/>
    <s v=""/>
    <s v=""/>
    <s v=""/>
    <s v=""/>
    <s v=""/>
    <s v=""/>
    <s v=""/>
    <s v=""/>
    <d v="2025-06-20T00:00:00"/>
    <x v="22"/>
    <x v="1"/>
    <x v="3"/>
    <s v=" CLAUSULA TRIGESIMA QUINTA EL PLAZO DE LIQUIDACION DE MUTUO ACUERDO ES DE 6 MESES"/>
  </r>
  <r>
    <s v="GGC-671-2022"/>
    <x v="1"/>
    <s v=". EL CONTRIBUYENTE se compromete para con LA ENTIDAD NACIONAL COMPETENTE MINISTERIO DE MINAS Y ENERGIA a ejecutar directamente y bajo su cuenta y riesgo, el proyecto de inversión ?Construcción de sistemas individuales solares fotovoltaicos para las instituciones educativas rurales y dispersas de las ZNI del municipio de Riohacha departamento de La Guajira? e identificado con el BPIN 20220214000010,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s v="GRUPO ENERGIA BOGOTA S A ESP"/>
    <s v="VÍCTOR PATERNINA"/>
    <x v="2"/>
    <d v="2023-12-05T00:00:00"/>
    <d v="2025-03-04T00:00:00"/>
    <s v="SANDRA CAROLINA PULIDO"/>
    <m/>
    <d v="2027-11-03T00:00:00"/>
    <s v="11 NOVIEMBRE"/>
    <n v="2027"/>
    <s v=""/>
    <s v=""/>
    <m/>
    <m/>
    <m/>
    <m/>
    <m/>
    <m/>
    <m/>
    <m/>
    <m/>
    <m/>
    <m/>
    <m/>
    <m/>
    <s v=""/>
    <s v=""/>
    <s v=""/>
    <s v=""/>
    <m/>
    <m/>
    <s v=""/>
    <s v=""/>
    <m/>
    <s v=""/>
    <s v=""/>
    <s v=""/>
    <s v=""/>
    <s v=""/>
    <s v=""/>
    <s v=""/>
    <m/>
    <s v=""/>
    <s v=""/>
    <d v="2025-06-20T00:00:00"/>
    <x v="22"/>
    <x v="1"/>
    <x v="3"/>
    <s v=" CLAUSULA TRIGESIMA QUINTA EL PLAZO DE LIQUIDACION DE MUTUO ACUERDO ES DE 6 MESES"/>
  </r>
  <r>
    <s v="GGC-672-2022"/>
    <x v="1"/>
    <s v="CONSTRUCCIÓN DE SISTEMAS INDIVIDUALES SOLARES FOTOVOLTAICOS EN LAS INSTITUCIONES EDUCATIVAS UBICADAS EN LA ZONA RURAL Y DISPERSA DE LAS ZNI DEL MUNICIPIO DE MAICAO DEPARTAMENTO DE LA GUAJIRA?"/>
    <n v="-2020"/>
    <s v="VÍCTOR PATERNINA"/>
    <x v="2"/>
    <d v="2023-12-05T00:00:00"/>
    <d v="2025-03-04T00:00:00"/>
    <s v="SANDRA CAROLINA PULIDO"/>
    <m/>
    <d v="2027-11-03T00:00:00"/>
    <s v="11 NOVIEMBRE"/>
    <n v="2027"/>
    <s v=""/>
    <s v=""/>
    <m/>
    <m/>
    <m/>
    <m/>
    <m/>
    <m/>
    <m/>
    <m/>
    <m/>
    <m/>
    <m/>
    <m/>
    <m/>
    <s v=""/>
    <s v=""/>
    <s v=""/>
    <s v=""/>
    <m/>
    <m/>
    <s v=""/>
    <s v=""/>
    <m/>
    <s v=""/>
    <s v=""/>
    <s v=""/>
    <s v=""/>
    <s v=""/>
    <s v=""/>
    <s v=""/>
    <s v=""/>
    <s v=""/>
    <s v=""/>
    <d v="2025-06-20T00:00:00"/>
    <x v="22"/>
    <x v="1"/>
    <x v="3"/>
    <s v=" CLAUSULA TRIGESIMA QUINTA EL PLAZO DE LIQUIDACION DE MUTUO ACUERDO ES DE 6 MESES"/>
  </r>
  <r>
    <s v="GGC-673-2022"/>
    <x v="1"/>
    <s v="EL CONTRIBUYENTE se compromete para con LA ENTIDAD NACIONAL COMPETENTE MINISTERIO DE MINAS Y ENERGIA a ejecutar directamente y bajo su cuenta y riesgo, el proyecto de inversión ?Construcción de sistemas individuales solares fotovoltaicos para las unidades comunitarias de atención UCAS rurales y dispersas de las ZNI del  del municipio de Maicao, departamento de  La Guajira? e identificado con el BPIN 20220214000007,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s v="GRUPO ENERGIA BOGOTA S A ESP"/>
    <s v="VÍCTOR PATERNINA"/>
    <x v="2"/>
    <d v="2023-12-05T00:00:00"/>
    <d v="2025-03-04T00:00:00"/>
    <s v="SANDRA CAROLINA PULIDO"/>
    <m/>
    <d v="2027-11-03T00:00:00"/>
    <s v="11 NOVIEMBRE"/>
    <n v="2027"/>
    <s v=""/>
    <s v=""/>
    <m/>
    <m/>
    <m/>
    <m/>
    <m/>
    <m/>
    <m/>
    <m/>
    <m/>
    <m/>
    <m/>
    <m/>
    <m/>
    <s v=""/>
    <s v=""/>
    <s v=""/>
    <s v=""/>
    <m/>
    <m/>
    <s v=""/>
    <s v=""/>
    <m/>
    <s v=""/>
    <s v=""/>
    <s v=""/>
    <s v=""/>
    <s v=""/>
    <s v=""/>
    <s v=""/>
    <s v=""/>
    <s v=""/>
    <s v=""/>
    <d v="2025-06-20T00:00:00"/>
    <x v="22"/>
    <x v="1"/>
    <x v="3"/>
    <s v=" CLAUSULA TRIGESIMA QUINTA EL PLAZO DE LIQUIDACION DE MUTUO ACUERDO ES DE 6 MESES"/>
  </r>
  <r>
    <s v="CAO-032-2019"/>
    <x v="5"/>
    <s v="Contratar el servicio de mantenimiento preventivo y correctivo con suministro de repuestos  para las motocicletas del Ministerio de Minas y Energía."/>
    <s v="MOTO MUNDIAL HENRY CORTES"/>
    <s v="RAFAEL ANTONIO CARO QUITO"/>
    <x v="17"/>
    <d v="2019-12-17T00:00:00"/>
    <d v="2022-12-31T00:00:00"/>
    <s v="GUILLERMO ANDRES LONDOÑO"/>
    <s v="HERNAN DARIO FORERO"/>
    <d v="2025-06-30T00:00:00"/>
    <s v="06 JUNIO"/>
    <n v="2025"/>
    <s v="NEON"/>
    <d v="2024-12-09T00:00:00"/>
    <m/>
    <m/>
    <m/>
    <m/>
    <m/>
    <m/>
    <m/>
    <m/>
    <m/>
    <s v="NEON"/>
    <d v="2025-01-27T00:00:00"/>
    <s v="NEON"/>
    <d v="2025-01-29T00:00:00"/>
    <d v="2025-01-31T00:00:00"/>
    <s v="x"/>
    <m/>
    <m/>
    <s v="https://www.secop.gov.co/CO1ContractsManagement/Tendering/ProcurementContractEdit/Modification?ModificationUniqueIdentifier=CO1.CTRMOD.18251347&amp;PrevCtxLbl=Procurement+contract&amp;PrevCtxUrl=https%3a%2f%2fwww.secop.gov.co%3a443%2fCO1ContractsManagement%2fTendering%2fProcurementContractEdit%2fView%3fdocUniqueIdentifier%3dCO1.PCCNTR.1233932"/>
    <m/>
    <m/>
    <m/>
    <s v="NO"/>
    <m/>
    <m/>
    <m/>
    <m/>
    <m/>
    <m/>
    <m/>
    <m/>
    <m/>
    <m/>
    <d v="2025-02-13T00:00:00"/>
    <x v="27"/>
    <x v="1"/>
    <x v="0"/>
    <s v="Se encuentra en paso 1127 - Solicitud de liberación RP - Supervisor I  "/>
  </r>
  <r>
    <s v="GGC-708-2021"/>
    <x v="0"/>
    <s v="Suministro de combustible tipo Gasolina Corriente para los vehículos que conforman el parque automotor del Ministerio de Minas y Energía, con sede en la ciudad de Bogotá, así como de combustible tipo ACPM para la planta eléctrica propiedad del Ministerio."/>
    <s v="GRUPO EDS AUTOGAS S.A.S"/>
    <s v="RAFAEL ANTONIO CARO QUITO"/>
    <x v="17"/>
    <s v="30/07/2022"/>
    <d v="2022-12-15T00:00:00"/>
    <s v="LUZ DARY PAEZ BRAVO"/>
    <s v="HERNAN DARIO FORERO"/>
    <d v="2025-06-15T00:00:00"/>
    <s v="06 JUNIO"/>
    <n v="2025"/>
    <s v="NEON "/>
    <d v="2025-01-14T00:00:00"/>
    <m/>
    <m/>
    <m/>
    <m/>
    <m/>
    <m/>
    <m/>
    <m/>
    <m/>
    <s v="NEON"/>
    <d v="2025-02-19T00:00:00"/>
    <s v="NEON"/>
    <d v="2025-03-10T00:00:00"/>
    <d v="2025-03-11T00:00:00"/>
    <s v="x"/>
    <s v=""/>
    <s v=""/>
    <s v="PUBLICADO BAJO LA ORDEN 438979-13/03/2025 COLOMBIA COMPRA EFICIENTE"/>
    <m/>
    <s v=""/>
    <s v=""/>
    <m/>
    <s v=""/>
    <s v=""/>
    <s v=""/>
    <s v=""/>
    <s v=""/>
    <s v=""/>
    <s v=""/>
    <s v=""/>
    <s v=""/>
    <s v=""/>
    <d v="2025-03-13T00:00:00"/>
    <x v="23"/>
    <x v="1"/>
    <x v="0"/>
    <s v="Se publica liquidación de la orden de compra a peticine de la entidad bajo elnumero de radicado 438979 de fecha 13/03/2025"/>
  </r>
  <r>
    <s v="GGC-689-2022"/>
    <x v="1"/>
    <s v="Contratar el arrendamiento de una solución tecnológica en nube privada, propiedad del oferente para el sistema de información de combustibles SICOM del Ministerio de Minas y Energía, que incluya los servicios integrales de administración, operación, soporte, mantenimiento y desarrollo de nuevas implementaciones, así como, y de requerirse, el proceso de empalme, todo lo anterior de acuerdo con el formato de características técnicas mínimas dispuesto para las 2022-2024"/>
    <s v="INTERCONEXIÓN ELÉCTRICA S.A. E.S.P."/>
    <s v="ADWAR MOISES CASALLAS CUELLAR; LEIDY PAOLA GALINDO ACEVEDO"/>
    <x v="0"/>
    <d v="2022-11-16T00:00:00"/>
    <d v="2024-12-30T00:00:00"/>
    <s v="SANDRA CAROLINA PULIDO"/>
    <m/>
    <d v="2027-06-29T00:00:00"/>
    <s v="06 JUNIO"/>
    <n v="2027"/>
    <s v=""/>
    <s v=""/>
    <m/>
    <m/>
    <m/>
    <m/>
    <m/>
    <m/>
    <m/>
    <m/>
    <m/>
    <m/>
    <m/>
    <m/>
    <m/>
    <s v=""/>
    <s v=""/>
    <s v=""/>
    <s v=""/>
    <m/>
    <m/>
    <s v=""/>
    <s v=""/>
    <m/>
    <s v=""/>
    <s v=""/>
    <s v=""/>
    <s v=""/>
    <s v=""/>
    <s v=""/>
    <s v=""/>
    <s v=""/>
    <s v=""/>
    <s v=""/>
    <d v="2025-06-20T00:00:00"/>
    <x v="22"/>
    <x v="1"/>
    <x v="3"/>
    <s v="otrosí No. 2 Se prorrogó hasta el 30 de dic de 2024 clásula 15 contempló 4 meses bilateral"/>
  </r>
  <r>
    <s v="GGC-1186-2023"/>
    <x v="4"/>
    <s v="ADQUIRIR A TRAVÉS DE ICONTEC LOS BENEFICIOS QUE SE DERIVAN DE LA MEMBRESÍA DE COLOMBIA COMO MIEMBRO PLENO DEL COMITÉ NACIONAL DE LA COMISIÓN ELECTROTÉCNICA INTERNACIONAL IEC (INTERNATIONAL ELECTROTECHNICAL COMMISSION)"/>
    <s v="INSTITUTO COLOMBIANO DE NORMAS TECNICAS Y CERTIFICACIONES ICONTEC"/>
    <s v="EULOGIO"/>
    <x v="22"/>
    <d v="2024-03-22T00:00:00"/>
    <d v="2024-03-22T00:00:00"/>
    <s v="SONIA PAOLA GARCIA CONTRERAS"/>
    <s v="GUILLERMO ORTIZ GONZALEZ"/>
    <d v="2026-09-22T00:00:00"/>
    <s v="09 SEPTIEMBRE"/>
    <n v="2026"/>
    <s v="NEON "/>
    <d v="2025-09-25T00:00:00"/>
    <s v="Se devuelve el trámite para ajustes del área"/>
    <s v="NEON "/>
    <d v="2025-10-02T00:00:00"/>
    <s v="NEON - 01/12/2025"/>
    <s v="NEON "/>
    <d v="2025-05-12T00:00:00"/>
    <s v="NEON - 17/12/2025 Y 23/12/2025"/>
    <s v="NEON"/>
    <s v="22/12/2025"/>
    <s v="NEON"/>
    <s v="24/12/2025"/>
    <s v="NEON"/>
    <s v="30/12/2025"/>
    <s v="30/12/2025"/>
    <s v="x"/>
    <s v=""/>
    <s v=""/>
    <s v="https://www.secop.gov.co/CO1ContractsManagement/Tendering/ProcurementContractEdit/Modification?ProfileName=CCE-05-Contratacion_Directa&amp;PPI=CO1.PPI.28990963&amp;DocUniqueName=ModificacaoDeContratoDeCompra&amp;DocTypeName=NextWay.Entities.Marketplace.Tendering.ProcurementContractModification&amp;ProfileVersion=11&amp;DocUniqueIdentifier=CO1.CTRMOD.21506362"/>
    <m/>
    <s v=""/>
    <s v=""/>
    <m/>
    <s v=""/>
    <s v=""/>
    <s v=""/>
    <s v=""/>
    <s v=""/>
    <s v=""/>
    <s v=""/>
    <s v=""/>
    <s v=""/>
    <s v=""/>
    <d v="2025-12-31T00:00:00"/>
    <x v="37"/>
    <x v="1"/>
    <x v="0"/>
    <s v="duración contrato 6 dias. Verificar con el supervisor si es necesaria la liquidaión, puesto que en la forma de pago se estableció un solo pago "/>
  </r>
  <r>
    <s v="GGC-603-2022"/>
    <x v="1"/>
    <s v="Desarrollar e implementar el proceso de interoperabilidad en dos vías y en tiempo real entre los sistemas NEON y AVÁNZAME, para el registro y control de los activos fijos de los convenios/proyectos del Ministerio de Minas y Energía, mediante la construcción de los servicios REST API."/>
    <s v="MEGASOFT S.A.S."/>
    <s v="JEYCE LILIANA MARIA PARRA SIERRA / ANDRES ALEJANDRO AYURE FLOREZ"/>
    <x v="3"/>
    <s v="22/07/2022"/>
    <d v="2022-11-21T00:00:00"/>
    <s v="LUZ DARY PAEZ BRAVO"/>
    <s v="GUILLERMO ORTIZ GONZALEZ"/>
    <d v="2025-05-28T00:00:00"/>
    <s v="05 MAYO"/>
    <n v="2025"/>
    <s v="NEON"/>
    <d v="2025-02-14T00:00:00"/>
    <m/>
    <m/>
    <m/>
    <m/>
    <m/>
    <m/>
    <m/>
    <m/>
    <m/>
    <s v="NEON"/>
    <d v="2025-02-21T00:00:00"/>
    <s v="NEON"/>
    <d v="2025-02-21T00:00:00"/>
    <d v="2025-02-28T00:00:00"/>
    <s v="x"/>
    <s v=""/>
    <s v=""/>
    <s v="https://community.secop.gov.co/Public/Tendering/ContractNoticePhases/View?PPI=CO1.PPI.19475167&amp;isFromPublicArea=True&amp;isModal=False"/>
    <m/>
    <s v=""/>
    <s v=""/>
    <m/>
    <s v=""/>
    <s v=""/>
    <s v=""/>
    <s v=""/>
    <s v=""/>
    <s v=""/>
    <s v=""/>
    <s v=""/>
    <s v=""/>
    <s v=""/>
    <d v="2025-08-13T00:00:00"/>
    <x v="1"/>
    <x v="1"/>
    <x v="0"/>
    <m/>
  </r>
  <r>
    <s v="GGC-608-2020"/>
    <x v="6"/>
    <s v="Cofinanciar los recursos requeridos para las conexiones de _x000a_usuarios de menores ingresos al servicio público domiciliario de _x000a_gas natural por red de tubería, contemplado en el proyecto _x000a_denominado &quot;CONSTRUCCIÓN DE CONEXIONES DE GAS NATURAL _x000a_PARA USUARIOS DE MENORES INGRESOS EN MUNICIPIOS DE LOS _x000a_DEPARTAMENTOS DE CALDAS, QUINDÍO Y RISARALDA&quot;, para la _x000a_construcción e instalación de conexiones al servicio público de _x000a_gas natural en los municipios incluidos en el Anexo 1 del presente _x000a_convenio, conforme con los términos, condiciones y alcance _x000a_establecidos en el proyecto presentado a la UPME. "/>
    <s v="EFIGAS GAS NATURAL S.A. _x000a_E.S.P. - EFIGAS S.A. E.S.P."/>
    <s v="COORDINADOR DEL GRUPO DE GAS Y COMBUSTIBLE"/>
    <x v="0"/>
    <d v="2020-12-30T00:00:00"/>
    <d v="2022-06-30T00:00:00"/>
    <s v="SONIA PAOLA GARCIA CONTRERAS"/>
    <s v="HERNAN DARIO FORERO"/>
    <d v="2025-02-28T00:00:00"/>
    <s v="02 FEBRERO"/>
    <n v="2025"/>
    <s v=" 3-2024-012618_x000a_ DEL 25-04-2024"/>
    <s v="25/04/2024"/>
    <s v="Se devuelve el trámite para que el área aportes todos los soportes necesarios para la revisión"/>
    <s v="3-2024-013711_x000a_ del 03-05-2024"/>
    <d v="2024-03-05T00:00:00"/>
    <s v="NEON - 17/02/2025"/>
    <s v="NEON"/>
    <d v="2025-02-17T00:00:00"/>
    <s v="NEON-19/02/2025"/>
    <s v="NEON"/>
    <s v="20/02/2025 y 27/02/2025"/>
    <s v="NEON"/>
    <d v="2025-02-27T00:00:00"/>
    <s v="NEON"/>
    <d v="2025-02-28T00:00:00"/>
    <d v="2025-02-28T00:00:00"/>
    <s v="x"/>
    <m/>
    <m/>
    <s v="https://www.secop.gov.co/CO1ContractsManagement/Tendering/ProcurementContractEdit/Modification?modificationUniqueIdentifier=CO1.CTRMOD.18410934&amp;prevCtxUrl=https%3a%2f%2fwww.secop.gov.co%3a443%2fCO1ContractsManagement%2fTendering%2fProcurementContractEdit%2fView%3fdocUniqueIdentifier%3dCO1.PCCNTR.2086442&amp;prevCtxLbl=Editar+Contrato"/>
    <m/>
    <m/>
    <m/>
    <m/>
    <m/>
    <m/>
    <m/>
    <m/>
    <m/>
    <m/>
    <m/>
    <m/>
    <m/>
    <m/>
    <d v="2025-02-27T00:00:00"/>
    <x v="19"/>
    <x v="0"/>
    <x v="0"/>
    <s v="6 MESES"/>
  </r>
  <r>
    <s v="GGC-710-2022"/>
    <x v="1"/>
    <s v="Contratar el servicio de control e inspección al transporte de combustibles líquidos y GLP, destinado al abastecimiento en el Departamento de Nariño, incluyendo la verificación, aseguramiento y conservación de la información"/>
    <s v="CONSORCIO DISMET CONTROL"/>
    <s v="LUIS FABIAN OCAMPO MARULANDA"/>
    <x v="0"/>
    <d v="2022-12-16T00:00:00"/>
    <d v="2025-10-31T00:00:00"/>
    <s v="DANNY MAURICIO SUAREZ"/>
    <m/>
    <d v="2028-04-30T00:00:00"/>
    <s v="04 ABRIL"/>
    <n v="2028"/>
    <s v=""/>
    <s v=""/>
    <m/>
    <m/>
    <m/>
    <m/>
    <m/>
    <m/>
    <m/>
    <m/>
    <m/>
    <m/>
    <m/>
    <m/>
    <m/>
    <s v=""/>
    <s v=""/>
    <s v=""/>
    <s v=""/>
    <m/>
    <m/>
    <s v=""/>
    <s v=""/>
    <m/>
    <s v=""/>
    <s v=""/>
    <s v=""/>
    <s v=""/>
    <s v=""/>
    <s v=""/>
    <s v=""/>
    <s v=""/>
    <s v=""/>
    <s v=""/>
    <d v="2025-06-20T00:00:00"/>
    <x v="22"/>
    <x v="1"/>
    <x v="4"/>
    <s v="clásula 25 4 meses bilateral - otrosí 3 - se prórroga hasta el 31 de octubre de 2025"/>
  </r>
  <r>
    <s v="GGC-711-2022"/>
    <x v="1"/>
    <s v="Contratar la prestación del servicio de recepción, clasificación, mensajería especializada y demás objetos postales que requiera el Ministerio de Minas y Energía, así como el apoyo logístico para el alistamiento de las comunicaciones oficiales a nivel nacional y la distribución urbana.GG08._x000d__x000a_"/>
    <s v="SERVICIOS POSTALES NACIONALES S.A.S"/>
    <s v="MARTHA ISABEL JAIME GALVIS"/>
    <x v="11"/>
    <d v="2022-12-16T00:00:00"/>
    <d v="2026-07-31T00:00:00"/>
    <s v="ANDRES FELIPE SIERRA"/>
    <m/>
    <d v="2029-01-30T00:00:00"/>
    <s v="01 ENERO"/>
    <n v="2029"/>
    <s v=""/>
    <s v=""/>
    <m/>
    <m/>
    <m/>
    <m/>
    <m/>
    <m/>
    <m/>
    <m/>
    <m/>
    <m/>
    <m/>
    <m/>
    <m/>
    <s v=""/>
    <s v=""/>
    <s v=""/>
    <s v=""/>
    <m/>
    <m/>
    <s v=""/>
    <s v=""/>
    <m/>
    <s v=""/>
    <s v=""/>
    <s v=""/>
    <s v=""/>
    <s v=""/>
    <s v=""/>
    <s v=""/>
    <s v=""/>
    <s v=""/>
    <s v=""/>
    <d v="2025-06-20T00:00:00"/>
    <x v="22"/>
    <x v="1"/>
    <x v="4"/>
    <s v="cláusula 15: 4 meses de la bilateral"/>
  </r>
  <r>
    <s v="GGC-712-2022"/>
    <x v="1"/>
    <s v="Contratar el servicio de publicación en el Diario Oficial de los actos administrativos de carácter general y demás documentos de índole oficial que expida el Ministerio de Minas y Energía, de acuerdo con las disposiciones legales vigentes, en el marco de las funciones que le sean propias."/>
    <s v="IMPRENTA NACIONAL DE COLOMBIA"/>
    <s v="JEYCE LILIANA MARIA PARRA SIERRA"/>
    <x v="3"/>
    <d v="2022-12-16T00:00:00"/>
    <d v="2026-06-30T00:00:00"/>
    <s v="SANDRA CAROLINA PULIDO"/>
    <m/>
    <d v="2028-12-30T00:00:00"/>
    <s v="12 DICIEMBRE"/>
    <n v="2028"/>
    <s v=""/>
    <s v=""/>
    <m/>
    <m/>
    <m/>
    <m/>
    <m/>
    <m/>
    <m/>
    <m/>
    <m/>
    <m/>
    <m/>
    <m/>
    <m/>
    <s v=""/>
    <s v=""/>
    <s v=""/>
    <s v=""/>
    <m/>
    <m/>
    <s v=""/>
    <s v=""/>
    <m/>
    <s v=""/>
    <s v=""/>
    <s v=""/>
    <s v=""/>
    <s v=""/>
    <s v=""/>
    <s v=""/>
    <s v=""/>
    <s v=""/>
    <s v=""/>
    <d v="2025-06-20T00:00:00"/>
    <x v="22"/>
    <x v="1"/>
    <x v="4"/>
    <s v="clásuula 13: 4 meses bilateral para liquidar"/>
  </r>
  <r>
    <s v="GGC-71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URB LA MILAGROSA), el cual será ejecutado por el OPERADOR DE RED bajo su responsabilidad en los términos del presente Contrato, para la entrega al MINISTERIO y el cual es financiado con fondos del Programa de Normalización de Redes Eléctricas- PRONE."/>
    <s v="AIR - E S.A.S. E.S.P."/>
    <s v="CRISTIAN ANDRES DIAZ DURAN"/>
    <x v="2"/>
    <d v="2022-12-28T00:00:00"/>
    <d v="2042-12-27T00:00:00"/>
    <s v="DANNY MAURICIO SUAREZ"/>
    <m/>
    <d v="2045-08-27T00:00:00"/>
    <s v="08 AGOSTO"/>
    <n v="2045"/>
    <s v=""/>
    <s v=""/>
    <m/>
    <m/>
    <m/>
    <m/>
    <m/>
    <m/>
    <m/>
    <m/>
    <m/>
    <m/>
    <m/>
    <m/>
    <m/>
    <s v=""/>
    <s v=""/>
    <s v=""/>
    <s v=""/>
    <m/>
    <m/>
    <s v=""/>
    <s v=""/>
    <m/>
    <s v=""/>
    <s v=""/>
    <s v=""/>
    <s v=""/>
    <s v=""/>
    <s v=""/>
    <s v=""/>
    <s v=""/>
    <s v=""/>
    <s v=""/>
    <d v="2025-06-20T00:00:00"/>
    <x v="22"/>
    <x v="1"/>
    <x v="4"/>
    <s v="CONTRATO A 20 AÑOS- cláusula 28: 6 meses bilateral"/>
  </r>
  <r>
    <s v="GGC-714-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ISABE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s v="08 AGOSTO"/>
    <n v="2045"/>
    <s v=""/>
    <s v=""/>
    <m/>
    <m/>
    <m/>
    <m/>
    <m/>
    <m/>
    <m/>
    <m/>
    <m/>
    <m/>
    <m/>
    <m/>
    <m/>
    <s v=""/>
    <s v=""/>
    <s v=""/>
    <s v=""/>
    <m/>
    <m/>
    <s v=""/>
    <s v=""/>
    <m/>
    <s v=""/>
    <s v=""/>
    <s v=""/>
    <s v=""/>
    <s v=""/>
    <s v=""/>
    <s v=""/>
    <s v=""/>
    <s v=""/>
    <s v=""/>
    <d v="2025-06-20T00:00:00"/>
    <x v="22"/>
    <x v="1"/>
    <x v="4"/>
    <s v="CONTRATO A 20 AÑOS- cláusula 28: 6 meses bilateral"/>
  </r>
  <r>
    <s v="GGC-71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COLINAS DEL SO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s v="08 AGOSTO"/>
    <n v="2045"/>
    <s v=""/>
    <s v=""/>
    <m/>
    <m/>
    <m/>
    <m/>
    <m/>
    <m/>
    <m/>
    <m/>
    <m/>
    <m/>
    <m/>
    <m/>
    <m/>
    <s v=""/>
    <s v=""/>
    <s v=""/>
    <s v=""/>
    <m/>
    <m/>
    <s v=""/>
    <s v=""/>
    <m/>
    <s v=""/>
    <s v=""/>
    <s v=""/>
    <s v=""/>
    <s v=""/>
    <s v=""/>
    <s v=""/>
    <s v=""/>
    <s v=""/>
    <s v=""/>
    <d v="2025-06-20T00:00:00"/>
    <x v="22"/>
    <x v="1"/>
    <x v="4"/>
    <s v="CONTRATO A 20 AÑOS- cláusula 28: 6 meses bilateral"/>
  </r>
  <r>
    <s v="GGC-71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IMON BOLIVAR),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s v="08 AGOSTO"/>
    <n v="2045"/>
    <s v=""/>
    <s v=""/>
    <m/>
    <m/>
    <m/>
    <m/>
    <m/>
    <m/>
    <m/>
    <m/>
    <m/>
    <m/>
    <m/>
    <m/>
    <m/>
    <s v=""/>
    <s v=""/>
    <s v=""/>
    <s v=""/>
    <m/>
    <m/>
    <s v=""/>
    <s v=""/>
    <m/>
    <s v=""/>
    <s v=""/>
    <s v=""/>
    <s v=""/>
    <s v=""/>
    <s v=""/>
    <s v=""/>
    <s v=""/>
    <s v=""/>
    <s v=""/>
    <d v="2025-06-20T00:00:00"/>
    <x v="22"/>
    <x v="1"/>
    <x v="4"/>
    <s v="CONTRATO A 20 AÑOS- cláusula 28: 6 meses bilateral"/>
  </r>
  <r>
    <s v="GGC-718-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FEDERICO CERVANTES EL CARMEN),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s v="08 AGOSTO"/>
    <n v="2045"/>
    <s v=""/>
    <s v=""/>
    <m/>
    <m/>
    <m/>
    <m/>
    <m/>
    <m/>
    <m/>
    <m/>
    <m/>
    <m/>
    <m/>
    <m/>
    <m/>
    <s v=""/>
    <s v=""/>
    <s v=""/>
    <s v=""/>
    <m/>
    <m/>
    <s v=""/>
    <s v=""/>
    <m/>
    <s v=""/>
    <s v=""/>
    <s v=""/>
    <s v=""/>
    <s v=""/>
    <s v=""/>
    <s v=""/>
    <s v=""/>
    <s v=""/>
    <s v=""/>
    <d v="2025-06-20T00:00:00"/>
    <x v="22"/>
    <x v="1"/>
    <x v="4"/>
    <s v="CONTRATO A 20 AÑOS- cláusula 28: 6 meses bilateral"/>
  </r>
  <r>
    <s v="GGC-71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REDES ELÉCTRICAS EN MEDIA Y BAJA TENSIÓN BARRIOS SUBNORMALES ASENTAMIENTOS ISLA DEL SOL Y RENACER DEL MUNICIPIO DE CAMPOALEGRE-HUILA), el cual será ejecutado por el OPERADOR DE RED bajo su responsabilidad en los términos del presente Contrato, para la entrega al MINISTERIO y el cual es financiado con fondos del Programa de Normalización de Redes Eléctricas- PRONE."/>
    <s v="ELECTRIFICADORA DEL HUILA S.A. E.S.P. "/>
    <s v="VÍCTOR PATERNINA"/>
    <x v="2"/>
    <d v="2023-09-11T00:00:00"/>
    <d v="2043-09-10T00:00:00"/>
    <s v="SANDRA CAROLINA PULIDO"/>
    <m/>
    <d v="2046-05-09T00:00:00"/>
    <s v="05 MAYO"/>
    <n v="2046"/>
    <s v=""/>
    <s v=""/>
    <m/>
    <m/>
    <m/>
    <m/>
    <m/>
    <m/>
    <m/>
    <m/>
    <m/>
    <m/>
    <m/>
    <m/>
    <m/>
    <s v=""/>
    <s v=""/>
    <s v=""/>
    <s v=""/>
    <m/>
    <m/>
    <s v=""/>
    <s v=""/>
    <m/>
    <s v=""/>
    <s v=""/>
    <s v=""/>
    <s v=""/>
    <s v=""/>
    <s v=""/>
    <s v=""/>
    <s v=""/>
    <s v=""/>
    <s v=""/>
    <d v="2025-06-20T00:00:00"/>
    <x v="22"/>
    <x v="1"/>
    <x v="4"/>
    <s v="CONTRATO A 20 AÑOS- cláusula 28: 6 meses bilateral"/>
  </r>
  <r>
    <s v="GGC-720-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VEINTE DE ENERO, NORMALIZACIÓN DE REDES ELÉCTRICAS BARRIO NOGALE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8T00:00:00"/>
    <s v="08 AGOSTO"/>
    <n v="2045"/>
    <s v=""/>
    <s v=""/>
    <m/>
    <m/>
    <m/>
    <m/>
    <m/>
    <m/>
    <m/>
    <m/>
    <m/>
    <m/>
    <m/>
    <m/>
    <m/>
    <s v=""/>
    <s v=""/>
    <s v=""/>
    <s v=""/>
    <m/>
    <m/>
    <s v=""/>
    <s v=""/>
    <m/>
    <s v=""/>
    <s v=""/>
    <s v=""/>
    <s v=""/>
    <s v=""/>
    <s v=""/>
    <s v=""/>
    <s v=""/>
    <s v=""/>
    <s v=""/>
    <d v="2025-06-20T00:00:00"/>
    <x v="22"/>
    <x v="1"/>
    <x v="4"/>
    <s v="CONTRATO A 20 AÑOS- cláusula 28: 6 meses bilateral"/>
  </r>
  <r>
    <s v="GGC-721-2022"/>
    <x v="1"/>
    <s v="Contratar la prestación del servicio de Vigilancia y Seguridad Privada para la sede del Ministerio de Minas y Energía, ubicada en la Calle 43 No. 57-31 ? CAN, Bogotá D.C, así como aquellos inmuebles y/o predios por los que sea o llegare a ser responsable el Ministerio de Minas y Energía."/>
    <s v="UNION TEMPORAL MINSEG"/>
    <s v="JEYCE LILIANA MARIA PARRA SIERRA"/>
    <x v="3"/>
    <d v="2022-12-15T00:00:00"/>
    <d v="2026-06-30T00:00:00"/>
    <s v="ANDRES FELIPE SIERRA"/>
    <m/>
    <d v="2028-12-29T00:00:00"/>
    <s v="12 DICIEMBRE"/>
    <n v="2028"/>
    <s v=""/>
    <s v=""/>
    <m/>
    <m/>
    <m/>
    <m/>
    <m/>
    <m/>
    <m/>
    <m/>
    <m/>
    <m/>
    <m/>
    <m/>
    <m/>
    <s v=""/>
    <s v=""/>
    <s v=""/>
    <s v=""/>
    <m/>
    <m/>
    <s v=""/>
    <s v=""/>
    <m/>
    <s v=""/>
    <s v=""/>
    <s v=""/>
    <s v=""/>
    <s v=""/>
    <s v=""/>
    <s v=""/>
    <s v=""/>
    <s v=""/>
    <s v=""/>
    <d v="2025-06-20T00:00:00"/>
    <x v="22"/>
    <x v="1"/>
    <x v="4"/>
    <s v="cláusula 24- 4 meses bilateral"/>
  </r>
  <r>
    <s v="GGC-722-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LOS LAURELES, NORMALIZACIÓN DE REDES ELÉCTRICAS BARRIO MAREIGUITA - DIVINO NIÑ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8T00:00:00"/>
    <s v="08 AGOSTO"/>
    <n v="2045"/>
    <s v=""/>
    <s v=""/>
    <m/>
    <m/>
    <m/>
    <m/>
    <m/>
    <m/>
    <m/>
    <m/>
    <m/>
    <m/>
    <m/>
    <m/>
    <m/>
    <s v=""/>
    <s v=""/>
    <s v=""/>
    <s v=""/>
    <m/>
    <m/>
    <s v=""/>
    <s v=""/>
    <m/>
    <s v=""/>
    <s v=""/>
    <s v=""/>
    <s v=""/>
    <s v=""/>
    <s v=""/>
    <s v=""/>
    <s v=""/>
    <s v=""/>
    <s v=""/>
    <d v="2025-06-20T00:00:00"/>
    <x v="22"/>
    <x v="1"/>
    <x v="4"/>
    <s v="CONTRATO A 20 AÑOS- cláusula 28: 6 meses bilateral"/>
  </r>
  <r>
    <s v="GGC-72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06 DE NOVIEMBRE),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8T00:00:00"/>
    <s v="08 AGOSTO"/>
    <n v="2045"/>
    <s v=""/>
    <s v=""/>
    <m/>
    <m/>
    <m/>
    <m/>
    <m/>
    <m/>
    <m/>
    <m/>
    <m/>
    <m/>
    <m/>
    <m/>
    <m/>
    <s v=""/>
    <s v=""/>
    <s v=""/>
    <s v=""/>
    <m/>
    <m/>
    <s v=""/>
    <s v=""/>
    <m/>
    <s v=""/>
    <s v=""/>
    <s v=""/>
    <s v=""/>
    <s v=""/>
    <s v=""/>
    <s v=""/>
    <s v=""/>
    <s v=""/>
    <s v=""/>
    <d v="2025-06-20T00:00:00"/>
    <x v="22"/>
    <x v="1"/>
    <x v="4"/>
    <s v="CONTRATO A 20 AÑOS- cláusula 28: 6 meses bilateral"/>
  </r>
  <r>
    <s v="GGC-724-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GAIRA SECTOR VISTA DEL MAR),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22-12-28T00:00:00"/>
    <d v="2042-12-27T00:00:00"/>
    <n v="2022"/>
    <s v=""/>
    <s v=""/>
    <m/>
    <m/>
    <m/>
    <m/>
    <m/>
    <m/>
    <m/>
    <m/>
    <m/>
    <m/>
    <m/>
    <m/>
    <m/>
    <s v=""/>
    <s v=""/>
    <s v=""/>
    <s v=""/>
    <m/>
    <m/>
    <s v=""/>
    <s v=""/>
    <m/>
    <s v=""/>
    <s v=""/>
    <s v=""/>
    <s v=""/>
    <s v=""/>
    <s v=""/>
    <s v=""/>
    <s v=""/>
    <s v=""/>
    <s v=""/>
    <d v="2025-06-24T00:00:00"/>
    <x v="14"/>
    <x v="1"/>
    <x v="4"/>
    <s v="CONTRATO A 20 AÑOS- cláusula 28: 6 meses bilateral"/>
  </r>
  <r>
    <s v="GGC-725-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CONSTRUCCIÓN DE REDES DE DISTRIBUCIÓN DE ENERGÍA ELÉCTRICA EN EL ASENTAMIENTO LOS PARRA MUNICIPIO DE SARAVENA DEPARTAMENTO DE ARAUCA), el cual será ejecutado por el OPERADOR DE RED bajo su responsabilidad en los términos del presente Contrato, para la entrega al MINISTERIO y el cual es financiado con fondos del Programa de Normalización de Redes Eléctricas- PRONE."/>
    <s v="EMPRESA DE ENERGIA DE ARAUCA"/>
    <s v="VÍCTOR PATERNINA"/>
    <x v="2"/>
    <d v="2022-12-30T00:00:00"/>
    <d v="2042-12-29T00:00:00"/>
    <s v="SANDRA CAROLINA PULIDO"/>
    <m/>
    <d v="2045-08-29T00:00:00"/>
    <s v="08 AGOSTO"/>
    <n v="2045"/>
    <s v=""/>
    <s v=""/>
    <m/>
    <m/>
    <m/>
    <m/>
    <m/>
    <m/>
    <m/>
    <m/>
    <m/>
    <m/>
    <m/>
    <m/>
    <m/>
    <s v=""/>
    <s v=""/>
    <s v=""/>
    <s v=""/>
    <m/>
    <m/>
    <s v=""/>
    <s v=""/>
    <m/>
    <s v=""/>
    <s v=""/>
    <s v=""/>
    <s v=""/>
    <s v=""/>
    <s v=""/>
    <s v=""/>
    <s v=""/>
    <s v=""/>
    <s v=""/>
    <d v="2025-06-24T00:00:00"/>
    <x v="14"/>
    <x v="1"/>
    <x v="4"/>
    <s v="CONTRATO A 20 AÑOS- cláusula 28: 6 meses bilateral"/>
  </r>
  <r>
    <s v="GGC-72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JOSE),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s v="08 AGOSTO"/>
    <n v="2045"/>
    <s v=""/>
    <s v=""/>
    <m/>
    <m/>
    <m/>
    <m/>
    <m/>
    <m/>
    <m/>
    <m/>
    <m/>
    <m/>
    <m/>
    <m/>
    <m/>
    <s v=""/>
    <s v=""/>
    <s v=""/>
    <s v=""/>
    <m/>
    <m/>
    <s v=""/>
    <s v=""/>
    <m/>
    <s v=""/>
    <s v=""/>
    <s v=""/>
    <s v=""/>
    <s v=""/>
    <s v=""/>
    <s v=""/>
    <s v=""/>
    <s v=""/>
    <s v=""/>
    <d v="2025-06-24T00:00:00"/>
    <x v="14"/>
    <x v="1"/>
    <x v="4"/>
    <s v="CONTRATO A 20 AÑOS- cláusula 28: 6 meses bilateral"/>
  </r>
  <r>
    <s v="GGC-72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CONSTRUCCIÓN DE REDES DE DISTRIBUCIÓN DE ENERGÍA ELÉCTRICA EN EL ASENTAMIENTO LOS TRONQUITOS MUNICIPIO DE SARAVENA DEPARTAMENTO DE ARAUCA), el cual será ejecutado por el OPERADOR DE RED bajo su responsabilidad en los términos del presente Contrato, para la entrega al MINISTERIO y el cual es financiado con fondos del Programa de Normalización de Redes Eléctricas- PRONE."/>
    <s v="EMPRESA DE ENERGIA DE ARAUCA"/>
    <s v="VÍCTOR PATERNINA"/>
    <x v="2"/>
    <d v="2022-12-30T00:00:00"/>
    <d v="2042-12-29T00:00:00"/>
    <s v="ANDRES FELIPE SIERRA"/>
    <m/>
    <d v="2045-08-29T00:00:00"/>
    <s v="08 AGOSTO"/>
    <n v="2045"/>
    <s v=""/>
    <s v=""/>
    <m/>
    <m/>
    <m/>
    <m/>
    <m/>
    <m/>
    <m/>
    <m/>
    <m/>
    <m/>
    <m/>
    <m/>
    <m/>
    <s v=""/>
    <s v=""/>
    <s v=""/>
    <s v=""/>
    <m/>
    <m/>
    <s v=""/>
    <s v=""/>
    <m/>
    <s v=""/>
    <s v=""/>
    <s v=""/>
    <s v=""/>
    <s v=""/>
    <s v=""/>
    <s v=""/>
    <s v=""/>
    <s v=""/>
    <s v=""/>
    <d v="2025-06-24T00:00:00"/>
    <x v="14"/>
    <x v="1"/>
    <x v="4"/>
    <s v="CONTRATO A 20 AÑOS- cláusula 28: 6 meses bilateral"/>
  </r>
  <r>
    <s v="GGC-728-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VILLA IRIS, NORMALIZACIÓN DE REDES ELÉCTRICAS BARRIO JUAN MINA SECTOR CIUDADELA DE PAZ),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s v="08 AGOSTO"/>
    <n v="2045"/>
    <s v=""/>
    <s v=""/>
    <m/>
    <m/>
    <m/>
    <m/>
    <m/>
    <m/>
    <m/>
    <m/>
    <m/>
    <m/>
    <m/>
    <m/>
    <m/>
    <s v=""/>
    <s v=""/>
    <s v=""/>
    <s v=""/>
    <m/>
    <m/>
    <s v=""/>
    <s v=""/>
    <m/>
    <s v=""/>
    <s v=""/>
    <s v=""/>
    <s v=""/>
    <s v=""/>
    <s v=""/>
    <s v=""/>
    <s v=""/>
    <s v=""/>
    <s v=""/>
    <d v="2025-06-24T00:00:00"/>
    <x v="14"/>
    <x v="1"/>
    <x v="4"/>
    <s v="CONTRATO A 20 AÑOS- cláusula 28: 6 meses bilateral"/>
  </r>
  <r>
    <s v="GGC-72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 CONCEPCION),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s v="08 AGOSTO"/>
    <n v="2045"/>
    <s v=""/>
    <s v=""/>
    <m/>
    <m/>
    <m/>
    <m/>
    <m/>
    <m/>
    <m/>
    <m/>
    <m/>
    <m/>
    <m/>
    <m/>
    <m/>
    <s v=""/>
    <s v=""/>
    <s v=""/>
    <s v=""/>
    <m/>
    <m/>
    <s v=""/>
    <s v=""/>
    <m/>
    <s v=""/>
    <s v=""/>
    <s v=""/>
    <s v=""/>
    <s v=""/>
    <s v=""/>
    <s v=""/>
    <s v=""/>
    <s v=""/>
    <s v=""/>
    <d v="2025-06-24T00:00:00"/>
    <x v="14"/>
    <x v="1"/>
    <x v="4"/>
    <s v="CONTRATO A 20 AÑOS- cláusula 28: 6 meses bilateral"/>
  </r>
  <r>
    <s v="GGC-730-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OLIMAR),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s v="08 AGOSTO"/>
    <n v="2045"/>
    <s v=""/>
    <s v=""/>
    <m/>
    <m/>
    <m/>
    <m/>
    <m/>
    <m/>
    <m/>
    <m/>
    <m/>
    <m/>
    <m/>
    <m/>
    <m/>
    <s v=""/>
    <s v=""/>
    <s v=""/>
    <s v=""/>
    <m/>
    <m/>
    <s v=""/>
    <s v=""/>
    <m/>
    <s v=""/>
    <s v=""/>
    <s v=""/>
    <s v=""/>
    <s v=""/>
    <s v=""/>
    <s v=""/>
    <s v=""/>
    <s v=""/>
    <s v=""/>
    <d v="2025-06-24T00:00:00"/>
    <x v="14"/>
    <x v="1"/>
    <x v="4"/>
    <s v="CONTRATO A 20 AÑOS- cláusula 28: 6 meses bilateral"/>
  </r>
  <r>
    <s v="GGC-731-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UBNORMAL CARACOLI),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s v="08 AGOSTO"/>
    <n v="2045"/>
    <s v=""/>
    <s v=""/>
    <m/>
    <m/>
    <m/>
    <m/>
    <m/>
    <m/>
    <m/>
    <m/>
    <m/>
    <m/>
    <m/>
    <m/>
    <m/>
    <s v=""/>
    <s v=""/>
    <s v=""/>
    <s v=""/>
    <m/>
    <m/>
    <s v=""/>
    <s v=""/>
    <m/>
    <s v=""/>
    <s v=""/>
    <s v=""/>
    <s v=""/>
    <s v=""/>
    <s v=""/>
    <s v=""/>
    <s v=""/>
    <s v=""/>
    <s v=""/>
    <d v="2025-06-24T00:00:00"/>
    <x v="14"/>
    <x v="1"/>
    <x v="4"/>
    <s v="CONTRATO A 20 AÑOS- cláusula 28: 6 meses bilateral"/>
  </r>
  <r>
    <s v="GGC-73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PROGRES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s v="08 AGOSTO"/>
    <n v="2045"/>
    <s v=""/>
    <s v=""/>
    <m/>
    <m/>
    <m/>
    <m/>
    <m/>
    <m/>
    <m/>
    <m/>
    <m/>
    <m/>
    <m/>
    <m/>
    <m/>
    <s v=""/>
    <s v=""/>
    <s v=""/>
    <s v=""/>
    <m/>
    <m/>
    <s v=""/>
    <s v=""/>
    <m/>
    <s v=""/>
    <s v=""/>
    <s v=""/>
    <s v=""/>
    <s v=""/>
    <s v=""/>
    <s v=""/>
    <s v=""/>
    <s v=""/>
    <s v=""/>
    <d v="2025-06-24T00:00:00"/>
    <x v="14"/>
    <x v="1"/>
    <x v="4"/>
    <s v="CONTRATO A 20 AÑOS- cláusula 28: 6 meses bilateral"/>
  </r>
  <r>
    <s v="GGC-73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VILLA SOL, NORMALIZACIÓN DE REDES ELÉCTRICAS BARRIO SBN 11 DE MAY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s v="08 AGOSTO"/>
    <n v="2045"/>
    <s v=""/>
    <s v=""/>
    <m/>
    <m/>
    <m/>
    <m/>
    <m/>
    <m/>
    <m/>
    <m/>
    <m/>
    <m/>
    <m/>
    <m/>
    <m/>
    <s v=""/>
    <s v=""/>
    <s v=""/>
    <s v=""/>
    <m/>
    <m/>
    <s v=""/>
    <s v=""/>
    <m/>
    <s v=""/>
    <s v=""/>
    <s v=""/>
    <s v=""/>
    <s v=""/>
    <s v=""/>
    <s v=""/>
    <s v=""/>
    <s v=""/>
    <s v=""/>
    <d v="2025-06-24T00:00:00"/>
    <x v="14"/>
    <x v="1"/>
    <x v="4"/>
    <s v="CONTRATO A 20 AÑOS- cláusula 28: 6 meses bilateral"/>
  </r>
  <r>
    <s v="GGC-734-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VILLA JARDIN, NORMALIZACIÓN DE REDES ELÉCTRICAS BARRIO NUEVO HORIZONTE),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s v="08 AGOSTO"/>
    <n v="2045"/>
    <s v=""/>
    <s v=""/>
    <m/>
    <m/>
    <m/>
    <m/>
    <m/>
    <m/>
    <m/>
    <m/>
    <m/>
    <m/>
    <m/>
    <m/>
    <m/>
    <s v=""/>
    <s v=""/>
    <s v=""/>
    <s v=""/>
    <m/>
    <m/>
    <s v=""/>
    <s v=""/>
    <m/>
    <s v=""/>
    <s v=""/>
    <s v=""/>
    <s v=""/>
    <s v=""/>
    <s v=""/>
    <s v=""/>
    <s v=""/>
    <s v=""/>
    <s v=""/>
    <d v="2025-06-24T00:00:00"/>
    <x v="14"/>
    <x v="1"/>
    <x v="4"/>
    <s v="CONTRATO A 20 AÑOS- cláusula 28: 6 meses bilateral"/>
  </r>
  <r>
    <s v="GGC-735-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CAROLINA, NORMALIZACIÓN DE REDES ELÉCTRICAS BARRIO REY JOSE),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s v="08 AGOSTO"/>
    <n v="2045"/>
    <s v=""/>
    <s v=""/>
    <m/>
    <m/>
    <m/>
    <m/>
    <m/>
    <m/>
    <m/>
    <m/>
    <m/>
    <m/>
    <m/>
    <m/>
    <m/>
    <s v=""/>
    <s v=""/>
    <s v=""/>
    <s v=""/>
    <m/>
    <m/>
    <s v=""/>
    <s v=""/>
    <m/>
    <s v=""/>
    <s v=""/>
    <s v=""/>
    <s v=""/>
    <s v=""/>
    <s v=""/>
    <s v=""/>
    <s v=""/>
    <s v=""/>
    <s v=""/>
    <d v="2025-06-24T00:00:00"/>
    <x v="14"/>
    <x v="1"/>
    <x v="4"/>
    <s v="CONTRATO A 20 AÑOS- cláusula 28: 6 meses bilateral"/>
  </r>
  <r>
    <s v="GGC-73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INCON GUAPO, NORMALIZACIÓN DE REDES ELÉCTRICAS BARRIO LA MOSCA, NORMALIZACIÓN DE REDES ELÉCTRICAS BARRIO PASTRA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s v="08 AGOSTO"/>
    <n v="2045"/>
    <s v=""/>
    <s v=""/>
    <m/>
    <m/>
    <m/>
    <m/>
    <m/>
    <m/>
    <m/>
    <m/>
    <m/>
    <m/>
    <m/>
    <m/>
    <m/>
    <s v=""/>
    <s v=""/>
    <s v=""/>
    <s v=""/>
    <m/>
    <m/>
    <s v=""/>
    <s v=""/>
    <m/>
    <s v=""/>
    <s v=""/>
    <s v=""/>
    <s v=""/>
    <s v=""/>
    <s v=""/>
    <s v=""/>
    <s v=""/>
    <s v=""/>
    <s v=""/>
    <d v="2025-06-24T00:00:00"/>
    <x v="14"/>
    <x v="1"/>
    <x v="4"/>
    <s v="CONTRATO A 20 AÑOS- cláusula 28: 6 meses bilateral"/>
  </r>
  <r>
    <s v="GGC-73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11 DE FEBRERO, NORMALIZACIÓN DE REDES ELÉCTRICAS BARRIO LAS AMERICAS, NORMALIZACIÓN DE REDES ELÉCTRICAS BARRIO CASCAJ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s v="08 AGOSTO"/>
    <n v="2045"/>
    <s v=""/>
    <s v=""/>
    <m/>
    <m/>
    <m/>
    <m/>
    <m/>
    <m/>
    <m/>
    <m/>
    <m/>
    <m/>
    <m/>
    <m/>
    <m/>
    <s v=""/>
    <s v=""/>
    <s v=""/>
    <s v=""/>
    <m/>
    <s v="Orden"/>
    <s v=""/>
    <s v=""/>
    <m/>
    <s v=""/>
    <s v=""/>
    <s v=""/>
    <s v=""/>
    <s v=""/>
    <s v=""/>
    <s v=""/>
    <s v=""/>
    <s v=""/>
    <s v=""/>
    <d v="2025-06-24T00:00:00"/>
    <x v="14"/>
    <x v="1"/>
    <x v="4"/>
    <s v="CONTRATO A 20 AÑOS- cláusula 28: 6 meses bilateral"/>
  </r>
  <r>
    <s v="GGC-738-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DIVINO NIÑO, NORMALIZACIÓN DE REDES ELÉCTRICAS BARRIO GIRASOLE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s v="08 AGOSTO"/>
    <n v="2045"/>
    <s v=""/>
    <s v=""/>
    <m/>
    <m/>
    <m/>
    <m/>
    <m/>
    <m/>
    <m/>
    <m/>
    <m/>
    <m/>
    <m/>
    <m/>
    <m/>
    <s v=""/>
    <s v=""/>
    <s v=""/>
    <s v=""/>
    <m/>
    <m/>
    <s v=""/>
    <s v=""/>
    <m/>
    <s v=""/>
    <s v=""/>
    <s v=""/>
    <s v=""/>
    <s v=""/>
    <s v=""/>
    <s v=""/>
    <s v=""/>
    <s v=""/>
    <s v=""/>
    <d v="2025-06-24T00:00:00"/>
    <x v="14"/>
    <x v="1"/>
    <x v="4"/>
    <s v="CONTRATO A 20 AÑOS- cláusula 28: 6 meses bilateral"/>
  </r>
  <r>
    <s v="GGC-73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LA PAZ , NORMALIZACIÓN DE REDES ELÉCTRICAS BARRIO VILLA ASPRO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s v="08 AGOSTO"/>
    <n v="2045"/>
    <s v=""/>
    <s v=""/>
    <m/>
    <m/>
    <m/>
    <m/>
    <m/>
    <m/>
    <m/>
    <m/>
    <m/>
    <m/>
    <m/>
    <m/>
    <m/>
    <s v=""/>
    <s v=""/>
    <s v=""/>
    <s v=""/>
    <m/>
    <m/>
    <s v=""/>
    <s v=""/>
    <m/>
    <s v=""/>
    <s v=""/>
    <s v=""/>
    <s v=""/>
    <s v=""/>
    <s v=""/>
    <s v=""/>
    <s v=""/>
    <s v=""/>
    <s v=""/>
    <d v="2025-06-24T00:00:00"/>
    <x v="14"/>
    <x v="1"/>
    <x v="4"/>
    <s v="CONTRATO A 20 AÑOS- cláusula 28: 6 meses bilateral"/>
  </r>
  <r>
    <s v="CAO-004-2022"/>
    <x v="1"/>
    <s v="Prestar el servicio de mantenimiento preventivo y correctivo, el cual incluye el suministro de repuestos y accesorios para los vehículos que conforman el parque automotor del Ministerio de Minas y Energía."/>
    <s v="CAR SCANNERS S.A.S."/>
    <s v="RAFAEL ANTONIO CARO QUITO"/>
    <x v="3"/>
    <s v="24/03/2022"/>
    <d v="2022-12-28T00:00:00"/>
    <s v="GUILLERMO ANDRES LONDOÑO"/>
    <s v="HERNAN DARIO FORERO"/>
    <d v="2025-06-28T00:00:00"/>
    <s v="06 JUNIO"/>
    <n v="2025"/>
    <s v="NEON "/>
    <d v="2025-01-16T00:00:00"/>
    <m/>
    <m/>
    <m/>
    <m/>
    <m/>
    <m/>
    <m/>
    <m/>
    <m/>
    <s v="NEON"/>
    <d v="2025-02-13T00:00:00"/>
    <s v="NEON"/>
    <d v="2025-02-25T00:00:00"/>
    <d v="2025-02-26T00:00:00"/>
    <s v="x"/>
    <s v=""/>
    <s v=""/>
    <s v="https://www.secop.gov.co/CO1ContractsManagement/Tendering/ProcurementContractEdit/View?docUniqueIdentifier=CO1.PCCNTR.3625427&amp;prevCtxUrl=https%3a%2f%2fwww.secop.gov.co%3a443%2fCO1ContractsManagement%2fTendering%2fProcurementContractManagement%2fIndex&amp;prevCtxLbl=Contratos+"/>
    <m/>
    <s v=""/>
    <s v=""/>
    <m/>
    <s v=""/>
    <s v=""/>
    <s v=""/>
    <s v=""/>
    <s v=""/>
    <s v=""/>
    <s v=""/>
    <s v=""/>
    <s v=""/>
    <s v=""/>
    <d v="2025-02-28T00:00:00"/>
    <x v="19"/>
    <x v="1"/>
    <x v="0"/>
    <m/>
  </r>
  <r>
    <s v="GGC-748-2022"/>
    <x v="1"/>
    <s v="Aunar esfuerzos y capacidades técnicas, operativas, administrativas y financieras para el fortalecimiento de las capacidades de los diversos actores del sector minero energético en el marco de la Gestión Eficiente de la Energía, las Fuentes No Convencionales de Energía como medidas de mitigación del cambio climático."/>
    <s v="FIDEICOMISOS PATRIMONIOS AUTONOMOS FIDUCIARIA LA PREVISORA S.A."/>
    <s v="LUZ DARY CARMONA MORENO"/>
    <x v="8"/>
    <s v="27/12/2022"/>
    <d v="2024-08-26T00:00:00"/>
    <s v="DANNY MAURICIO SUAREZ"/>
    <m/>
    <d v="2027-02-26T00:00:00"/>
    <s v="02 FEBRERO"/>
    <n v="2027"/>
    <s v=""/>
    <s v=""/>
    <m/>
    <m/>
    <m/>
    <m/>
    <m/>
    <m/>
    <m/>
    <m/>
    <m/>
    <m/>
    <m/>
    <m/>
    <m/>
    <s v=""/>
    <s v=""/>
    <s v=""/>
    <s v=""/>
    <m/>
    <m/>
    <s v=""/>
    <s v=""/>
    <m/>
    <s v=""/>
    <s v=""/>
    <s v=""/>
    <s v=""/>
    <s v=""/>
    <s v=""/>
    <s v=""/>
    <s v=""/>
    <s v=""/>
    <s v=""/>
    <d v="2025-07-16T00:00:00"/>
    <x v="29"/>
    <x v="1"/>
    <x v="3"/>
    <s v="CONVENIO REALIZADO EN FORMATOS DEL FENOGE- TÉRMINOS DE LIQUIDACIÓN 4 MESES BILATERAL"/>
  </r>
  <r>
    <s v="GGC-751-2022"/>
    <x v="1"/>
    <s v="Colaborar interinstitucionalmente entre ECOPETROL y EL MINISTERIO para fortalecer la implementación de la Estrategia de Relacionamiento Territorial del sector minero energético, con el objetivo de consolidar planes de trabajo territorializados que promuevan la articulación entre EL MINISTERIO y sus agencias adscritas y que deriven en escenarios con la capacidad de coordinar, armonizar y contribuir a los diversos territorios donde el sector opera o busca operar."/>
    <s v="ECOPETROL"/>
    <s v="PABLO CESAR PACHECO"/>
    <x v="22"/>
    <d v="2023-01-02T00:00:00"/>
    <d v="2027-01-01T00:00:00"/>
    <s v="ANDRES FELIPE SIERRA"/>
    <m/>
    <d v="2029-06-01T00:00:00"/>
    <s v="06 JUNIO"/>
    <n v="2029"/>
    <s v=""/>
    <s v=""/>
    <m/>
    <m/>
    <m/>
    <m/>
    <m/>
    <m/>
    <m/>
    <m/>
    <m/>
    <m/>
    <m/>
    <m/>
    <m/>
    <s v=""/>
    <s v=""/>
    <s v=""/>
    <s v=""/>
    <m/>
    <m/>
    <s v=""/>
    <s v=""/>
    <m/>
    <s v=""/>
    <s v=""/>
    <s v=""/>
    <s v=""/>
    <s v=""/>
    <s v=""/>
    <s v=""/>
    <s v=""/>
    <s v=""/>
    <s v=""/>
    <d v="2025-07-16T00:00:00"/>
    <x v="29"/>
    <x v="1"/>
    <x v="4"/>
    <s v=""/>
  </r>
  <r>
    <s v="CAO-0011-2023"/>
    <x v="4"/>
    <s v="Contratar el programa de seguros que ampara los bienes e intereses patrimoniales del Ministerio de Minas y Energía, por los que sea o fuere legalmente responsable o le corresponda asegurar en virtud de disposición legal o contractual."/>
    <s v="MAPFRE SEGUROS GENERALES DE COLOMBIA S.A. "/>
    <s v="JEYCE LILIANA MARIA PARRA SIERRA"/>
    <x v="3"/>
    <d v="2023-10-20T00:00:00"/>
    <d v="2024-08-21T00:00:00"/>
    <s v="SANDRA CAROLINA PULIDO"/>
    <m/>
    <d v="2027-02-20T00:00:00"/>
    <s v="02 FEBRERO"/>
    <n v="2027"/>
    <s v=""/>
    <s v=""/>
    <m/>
    <m/>
    <m/>
    <m/>
    <m/>
    <m/>
    <m/>
    <m/>
    <m/>
    <m/>
    <m/>
    <m/>
    <m/>
    <s v=""/>
    <s v=""/>
    <s v=""/>
    <s v=""/>
    <m/>
    <m/>
    <s v=""/>
    <s v=""/>
    <m/>
    <s v=""/>
    <s v=""/>
    <s v=""/>
    <s v=""/>
    <s v=""/>
    <s v=""/>
    <s v=""/>
    <s v=""/>
    <s v=""/>
    <s v=""/>
    <d v="2025-07-16T00:00:00"/>
    <x v="29"/>
    <x v="1"/>
    <x v="3"/>
    <s v=""/>
  </r>
  <r>
    <s v="CAO-001-2023"/>
    <x v="4"/>
    <s v="Prestar servicios especializados de vigilancia, control y seguimiento a procesos judiciales y extrajudiciales donde la entidad sea parte, tenga interés, o sustituya en derechos litigiosos a entidades liquidadas"/>
    <s v="GRUPO HISCA SAS"/>
    <s v="OSCAR OMAR GOMEZ CALDERON"/>
    <x v="18"/>
    <d v="2023-03-24T00:00:00"/>
    <d v="2023-12-20T00:00:00"/>
    <s v="LUZ DARY PAEZ BRAVO"/>
    <s v="GUILLERMO ORTIZ GONZALEZ"/>
    <d v="2026-06-20T00:00:00"/>
    <s v="06 JUNIO"/>
    <n v="2026"/>
    <s v="NEON "/>
    <d v="2025-03-12T00:00:00"/>
    <s v="Ajuste financiero"/>
    <s v="NEON"/>
    <d v="2025-03-17T00:00:00"/>
    <m/>
    <m/>
    <m/>
    <m/>
    <m/>
    <m/>
    <s v="NEON"/>
    <m/>
    <m/>
    <m/>
    <d v="2025-04-04T00:00:00"/>
    <s v="x"/>
    <s v=""/>
    <s v=""/>
    <s v="https://community.secop.gov.co/Public/Tendering/ContractDetailView/Index?UniqueIdentifier=CO1.PCCNTR.4756216"/>
    <m/>
    <s v=""/>
    <s v=""/>
    <m/>
    <s v=""/>
    <s v=""/>
    <s v=""/>
    <s v=""/>
    <s v=""/>
    <s v=""/>
    <s v=""/>
    <s v=""/>
    <s v=""/>
    <s v=""/>
    <d v="2025-08-13T00:00:00"/>
    <x v="1"/>
    <x v="1"/>
    <x v="0"/>
    <s v="Se publica en Secop II el 4/04/2024"/>
  </r>
  <r>
    <s v="CAO-0014-2023"/>
    <x v="4"/>
    <s v="Contratar un servicio inteligente de Telefonía UC (telefonía de comunicaciones unificadas), contact center y omnicanalidad en nube, para la atención de grupos de valor, partes interesadas y ciudadanía en general"/>
    <s v="CALL PROCESSING TECHNOLOGIES S.A."/>
    <s v="MARTHA ISABEL JAIME GALVIS"/>
    <x v="11"/>
    <d v="2023-12-13T00:00:00"/>
    <d v="2023-12-31T00:00:00"/>
    <s v="SANDRA CAROLINA PULIDO"/>
    <m/>
    <d v="2026-06-30T00:00:00"/>
    <s v="06 JUNIO"/>
    <n v="2026"/>
    <s v=""/>
    <s v=""/>
    <m/>
    <m/>
    <m/>
    <m/>
    <m/>
    <m/>
    <m/>
    <m/>
    <m/>
    <m/>
    <m/>
    <m/>
    <m/>
    <s v=""/>
    <s v=""/>
    <s v=""/>
    <s v=""/>
    <m/>
    <m/>
    <s v=""/>
    <s v=""/>
    <m/>
    <s v=""/>
    <s v=""/>
    <s v=""/>
    <s v=""/>
    <s v=""/>
    <s v=""/>
    <s v=""/>
    <s v=""/>
    <s v=""/>
    <s v=""/>
    <d v="2025-07-15T00:00:00"/>
    <x v="29"/>
    <x v="1"/>
    <x v="3"/>
    <m/>
  </r>
  <r>
    <s v="CAO-0015-2023"/>
    <x v="4"/>
    <s v="PRESTAR EL SERVICIO DE MANTENIMIENTO PREVENTIVO Y CORRECTIVO, SUMINISTRO DE REPUESTOS Y EL SERVICIO DE LAVADO PARA LOS AUTOMÓVILES Y CAMIONETAS QUE CONFORMAN EL PARQUE AUTOMOTOR DE LA ENTIDAD."/>
    <s v="CAR SCANNERS SAS"/>
    <s v="MARIA ANGELICA"/>
    <x v="3"/>
    <d v="2023-12-18T00:00:00"/>
    <d v="2024-11-15T00:00:00"/>
    <s v="DANNY MAURICIO SUAREZ"/>
    <m/>
    <d v="2027-05-14T00:00:00"/>
    <s v="05 MAYO"/>
    <n v="2027"/>
    <s v=""/>
    <s v=""/>
    <m/>
    <m/>
    <m/>
    <m/>
    <m/>
    <m/>
    <m/>
    <m/>
    <m/>
    <m/>
    <m/>
    <m/>
    <m/>
    <s v=""/>
    <s v=""/>
    <s v=""/>
    <s v=""/>
    <m/>
    <m/>
    <s v=""/>
    <s v=""/>
    <m/>
    <s v=""/>
    <s v=""/>
    <s v=""/>
    <s v=""/>
    <s v=""/>
    <s v=""/>
    <s v=""/>
    <s v=""/>
    <s v=""/>
    <s v=""/>
    <d v="2025-07-16T00:00:00"/>
    <x v="29"/>
    <x v="1"/>
    <x v="3"/>
    <s v=""/>
  </r>
  <r>
    <s v="CAO-005-2024"/>
    <x v="13"/>
    <s v="SUMINISTRAR ELEMENTOS DE FERRETERÍA, TECNOLOGÍA DE LA INFORMACIÓN, ELÉCTRICOS, ELECTRÓNICOS Y DEMÁS MATERIALES NECESARIOS PARA EL MANTENIMIENTO DE LAS SEDES. "/>
    <s v="GRUPO EMPRESARIAL LCS S.A.S."/>
    <s v="JEYCE LILIANA MARIA PARRA SIERRA"/>
    <x v="3"/>
    <d v="2024-05-16T00:00:00"/>
    <d v="2024-12-31T00:00:00"/>
    <s v="LUZ DARY PAEZ BRAVO"/>
    <s v="GUILLERMO ORTIZ GONZALEZ"/>
    <d v="2027-06-30T00:00:00"/>
    <s v="06 JUNIO"/>
    <n v="2027"/>
    <s v="NEON "/>
    <d v="2025-03-28T00:00:00"/>
    <s v="AJUSTE FIENANCIERO Y JURIDICO"/>
    <s v="NEON"/>
    <d v="2025-03-28T00:00:00"/>
    <s v="AJUSTES JURIDICO ACTA"/>
    <s v="NEON"/>
    <d v="2025-03-31T00:00:00"/>
    <s v="NEON - 01/04/2025"/>
    <m/>
    <m/>
    <s v="NEON"/>
    <d v="2025-04-02T00:00:00"/>
    <m/>
    <m/>
    <d v="2025-04-11T00:00:00"/>
    <s v="x"/>
    <s v=""/>
    <s v=""/>
    <s v="https://www.secop.gov.co/CO1ContractsManagement/Tendering/ProcurementContractEdit/View?docUniqueIdentifier=CO1.PCCNTR.6303885&amp;prevCtxUrl=https%3a%2f%2fwww.secop.gov.co%3a443%2fCO1ContractsManagement%2fTendering%2fProcurementContractManagement%2fIndex&amp;prevCtxLbl=Contratos+ "/>
    <m/>
    <s v=""/>
    <s v=""/>
    <m/>
    <s v=""/>
    <s v=""/>
    <s v=""/>
    <s v=""/>
    <s v=""/>
    <s v=""/>
    <s v=""/>
    <s v=""/>
    <s v=""/>
    <s v=""/>
    <d v="2025-08-25T00:00:00"/>
    <x v="10"/>
    <x v="1"/>
    <x v="0"/>
    <s v="Sepublica en Secop II l día 16-04-2025"/>
  </r>
  <r>
    <s v="GGC-001-2023"/>
    <x v="4"/>
    <s v="Aunar esfuerzos institucionales entre el MINISTERIO DE HACIENDA Y CRÉDITO PÚBLICO y EL MINISTERIO DE MINAS Y ENERGÍA para el adecuado acompañamiento técnico y representación de los intereses de la Nación en las empresas de servicios públicos del sector energético en las cuales la Nación tiene participación accionaria. "/>
    <s v="MINISTERIO DE HACIENDA Y CREDITO PUBLICO"/>
    <s v="ELKIN PEREZ"/>
    <x v="28"/>
    <d v="2023-01-11T00:00:00"/>
    <d v="2028-01-10T00:00:00"/>
    <s v="SONIA PAOLA GARCIA CONTRERAS"/>
    <s v="GUILLERMO ORTIZ GONZALEZ"/>
    <d v="2030-07-11T00:00:00"/>
    <s v="07 JULIO"/>
    <n v="2030"/>
    <s v=""/>
    <s v=""/>
    <m/>
    <m/>
    <m/>
    <m/>
    <m/>
    <m/>
    <m/>
    <m/>
    <m/>
    <m/>
    <m/>
    <m/>
    <m/>
    <s v=""/>
    <s v=""/>
    <s v=""/>
    <s v=""/>
    <s v=" "/>
    <m/>
    <s v=""/>
    <s v=""/>
    <m/>
    <s v=""/>
    <s v=""/>
    <s v=""/>
    <s v=""/>
    <s v=""/>
    <s v=""/>
    <s v=""/>
    <s v=""/>
    <s v=""/>
    <s v=""/>
    <d v="2025-07-16T00:00:00"/>
    <x v="29"/>
    <x v="1"/>
    <x v="4"/>
    <s v="Convenio interadministrativo de cooperación - no esta en SECOP II- En la minuta del convenio no se pactó la cláusula de liquidación. "/>
  </r>
  <r>
    <s v="GGC-532-2022"/>
    <x v="1"/>
    <s v="Adquisición de la dotación de vestuario y calzado para los funcionarios del Ministerio de Minas y Energía, que tienen derecho conforme a la Ley 70 de 1988. (Segmento 2-Dotaciòn ropa masculina)"/>
    <s v="UNION TEMPORAL HERMANOS BLANCO"/>
    <s v="JEYCE LILIANA MARIA PARRA SIERRA"/>
    <x v="3"/>
    <d v="2022-05-05T00:00:00"/>
    <d v="2022-12-31T00:00:00"/>
    <s v="GUILLERMO ANDRES LONDOÑO"/>
    <s v="HERNAN DARIO FORERO"/>
    <d v="2025-06-30T00:00:00"/>
    <s v="06 JUNIO"/>
    <n v="2025"/>
    <s v="NEON "/>
    <d v="2025-01-16T00:00:00"/>
    <m/>
    <m/>
    <m/>
    <m/>
    <m/>
    <m/>
    <m/>
    <m/>
    <m/>
    <s v="NEON"/>
    <d v="2025-02-13T00:00:00"/>
    <s v="NEON"/>
    <d v="2025-02-25T00:00:00"/>
    <d v="2025-02-27T00:00:00"/>
    <s v="x"/>
    <s v=""/>
    <s v=""/>
    <m/>
    <m/>
    <s v=""/>
    <s v=""/>
    <m/>
    <s v=""/>
    <s v=""/>
    <s v=""/>
    <s v=""/>
    <s v=""/>
    <s v=""/>
    <s v=""/>
    <s v=""/>
    <s v=""/>
    <s v=""/>
    <d v="2025-02-28T00:00:00"/>
    <x v="19"/>
    <x v="1"/>
    <x v="0"/>
    <s v="Se surtió el trámite de publicación en la TVEC y se culminó el paso correspondiente en la Plataforma SECOP II"/>
  </r>
  <r>
    <s v="GGC-1033-2023"/>
    <x v="4"/>
    <s v="Suministro de dotación, para los funcionarios del Ministerio de Minas y energía según especificaciones técnicas"/>
    <s v="PERMODA LTDA"/>
    <s v="JEYCE LILIANA MARIA PARRA SIERRA"/>
    <x v="3"/>
    <d v="2023-11-15T00:00:00"/>
    <d v="2023-12-10T00:00:00"/>
    <s v="SONIA PAOLA GARCIA CONTRERAS"/>
    <s v="GUILLERMO ORTIZ GONZALEZ"/>
    <d v="2026-06-10T00:00:00"/>
    <s v="06 JUNIO"/>
    <n v="2026"/>
    <s v="NEON "/>
    <d v="2026-05-03T00:00:00"/>
    <m/>
    <s v="NEON"/>
    <s v="26/03/2026"/>
    <m/>
    <m/>
    <m/>
    <m/>
    <m/>
    <m/>
    <m/>
    <m/>
    <m/>
    <m/>
    <s v=""/>
    <s v="x"/>
    <s v=""/>
    <s v=""/>
    <m/>
    <m/>
    <s v=""/>
    <s v=""/>
    <m/>
    <s v=""/>
    <s v=""/>
    <s v=""/>
    <s v=""/>
    <s v=""/>
    <s v=""/>
    <s v=""/>
    <s v=""/>
    <s v=""/>
    <s v=""/>
    <d v="2026-03-26T00:00:00"/>
    <x v="41"/>
    <x v="2"/>
    <x v="6"/>
    <m/>
  </r>
  <r>
    <s v="GGC-1034-2023"/>
    <x v="4"/>
    <s v="Aunar esfuerzos técnicos, administrativos y financieros para implementar un consultorio técnico-jurídico que fortalezca las estrategias de formalización y fomento minero en el departamento de Boyacá"/>
    <s v=" UNIVERSIDAD PEDAGOGICA Y TECNOLOGICA DE COLOMBIA - UPTC"/>
    <s v="SANDRA MILENA SANCHEZ ZULUAGA"/>
    <x v="5"/>
    <d v="2023-11-28T00:00:00"/>
    <d v="2024-02-12T00:00:00"/>
    <s v="SANDRA CAROLINA PULIDO"/>
    <m/>
    <d v="2026-08-12T00:00:00"/>
    <s v="08 AGOSTO"/>
    <n v="2026"/>
    <s v=""/>
    <s v=""/>
    <m/>
    <m/>
    <m/>
    <m/>
    <m/>
    <m/>
    <m/>
    <m/>
    <m/>
    <m/>
    <m/>
    <m/>
    <m/>
    <s v=""/>
    <s v=""/>
    <s v=""/>
    <s v=""/>
    <m/>
    <m/>
    <s v=""/>
    <s v=""/>
    <m/>
    <s v=""/>
    <s v=""/>
    <s v=""/>
    <s v=""/>
    <s v=""/>
    <s v=""/>
    <s v=""/>
    <s v=""/>
    <s v=""/>
    <s v=""/>
    <d v="2025-07-30T00:00:00"/>
    <x v="26"/>
    <x v="1"/>
    <x v="3"/>
    <m/>
  </r>
  <r>
    <s v="GGC-1035-2023"/>
    <x v="4"/>
    <s v="Aunar esfuerzos técnicos, administrativos y financieros con el fin de fortalecer la competitividad minera y desarrollar acciones para la hoja de ruta de reindustrialización en los territorios priorizados"/>
    <s v="FIDUCIARIA COLOMBIANA DE COMERCIO EXTERIOR S.A. FIDUCOLDEX"/>
    <s v="CASTILLO REY ANLLELA MARSELA"/>
    <x v="15"/>
    <d v="2023-12-18T00:00:00"/>
    <d v="2025-06-18T00:00:00"/>
    <s v="SANDRA CAROLINA PULIDO"/>
    <m/>
    <d v="2027-12-17T00:00:00"/>
    <s v="12 DICIEMBRE"/>
    <n v="2027"/>
    <s v=""/>
    <s v=""/>
    <m/>
    <m/>
    <m/>
    <m/>
    <m/>
    <m/>
    <m/>
    <m/>
    <m/>
    <m/>
    <m/>
    <m/>
    <m/>
    <s v=""/>
    <s v=""/>
    <s v=""/>
    <s v=""/>
    <m/>
    <m/>
    <s v=""/>
    <s v=""/>
    <m/>
    <s v=""/>
    <s v=""/>
    <s v=""/>
    <s v=""/>
    <s v=""/>
    <s v=""/>
    <s v=""/>
    <s v=""/>
    <s v=""/>
    <s v=""/>
    <d v="2025-07-16T00:00:00"/>
    <x v="29"/>
    <x v="1"/>
    <x v="3"/>
    <s v="Se pactó la liquidación conforme al artículo 11 de la Ley 1150 de 2007 (4 meses)"/>
  </r>
  <r>
    <s v="GGC-1036-2023"/>
    <x v="4"/>
    <s v="Aunar esfuerzos técnicos, administrativos y financieros para implementar un consultorio técnico-jurídico que fortalezca las estrategias de formalización y fomento minero en el departamento de Antioquia."/>
    <s v="UNIVERSIDAD NACIONAL DE COLOMBIA - SEDE MEDELLÍN"/>
    <s v="SANDRA MILENA SANCHEZ ZULUAGA"/>
    <x v="5"/>
    <d v="2023-11-24T00:00:00"/>
    <d v="2023-12-31T00:00:00"/>
    <s v="SANDRA CAROLINA PULIDO"/>
    <m/>
    <d v="2026-06-30T00:00:00"/>
    <s v="06 JUNIO"/>
    <n v="2026"/>
    <s v=""/>
    <s v=""/>
    <m/>
    <m/>
    <m/>
    <m/>
    <m/>
    <m/>
    <m/>
    <m/>
    <m/>
    <m/>
    <m/>
    <m/>
    <m/>
    <s v=""/>
    <s v=""/>
    <s v=""/>
    <s v=""/>
    <m/>
    <m/>
    <s v=""/>
    <s v=""/>
    <m/>
    <s v=""/>
    <s v=""/>
    <s v=""/>
    <s v=""/>
    <s v=""/>
    <s v=""/>
    <s v=""/>
    <s v=""/>
    <s v=""/>
    <s v=""/>
    <d v="2025-07-30T00:00:00"/>
    <x v="26"/>
    <x v="1"/>
    <x v="3"/>
    <m/>
  </r>
  <r>
    <s v="GGC-1047-2023"/>
    <x v="4"/>
    <s v="Aunar esfuerzos técnicos, administrativos y financieros en el marco de las competencias del Ministerio de Minas y Energía, a fin de actualizar las Guías Minero-Ambientales."/>
    <s v="UNIVERSIDAD NACIONAL DE COLOMBIA - SEDE MEDELLÍN"/>
    <s v="LUZ DARY CARMONA MORENO; SANDRA MILENA SANCHEZ ZULUAGA"/>
    <x v="8"/>
    <d v="2023-12-04T00:00:00"/>
    <d v="2024-05-31T00:00:00"/>
    <s v="SANDRA CAROLINA PULIDO"/>
    <m/>
    <d v="2026-11-30T00:00:00"/>
    <s v="11 NOVIEMBRE"/>
    <n v="2026"/>
    <s v=""/>
    <s v=""/>
    <m/>
    <m/>
    <m/>
    <m/>
    <m/>
    <m/>
    <m/>
    <m/>
    <m/>
    <m/>
    <m/>
    <m/>
    <m/>
    <s v=""/>
    <s v=""/>
    <s v=""/>
    <s v=""/>
    <m/>
    <m/>
    <s v=""/>
    <s v=""/>
    <m/>
    <s v=""/>
    <s v=""/>
    <s v=""/>
    <s v=""/>
    <s v=""/>
    <s v=""/>
    <s v=""/>
    <s v=""/>
    <s v=""/>
    <s v=""/>
    <d v="2025-07-30T00:00:00"/>
    <x v="26"/>
    <x v="1"/>
    <x v="3"/>
    <m/>
  </r>
  <r>
    <s v="GGC-1049-2023"/>
    <x v="4"/>
    <s v="Contratar la renovación y soporte técnico de la plataforma de seguridad informática perimetral para el MME de conformidad con el Formato de Características Técnicas."/>
    <s v="DATASEC S.A.S."/>
    <s v="JUAN JOSE CEDEÑO LOPEZ"/>
    <x v="1"/>
    <d v="2023-11-02T00:00:00"/>
    <d v="2026-11-30T00:00:00"/>
    <s v="DANNY MAURICIO SUAREZ"/>
    <m/>
    <d v="2029-05-30T00:00:00"/>
    <s v="05 MAYO"/>
    <n v="2029"/>
    <s v=""/>
    <s v=""/>
    <m/>
    <m/>
    <m/>
    <m/>
    <m/>
    <m/>
    <m/>
    <m/>
    <m/>
    <m/>
    <m/>
    <m/>
    <m/>
    <s v=""/>
    <s v=""/>
    <s v=""/>
    <s v=""/>
    <m/>
    <m/>
    <s v=""/>
    <s v=""/>
    <m/>
    <s v=""/>
    <s v=""/>
    <s v=""/>
    <s v=""/>
    <s v=""/>
    <s v=""/>
    <s v=""/>
    <s v=""/>
    <s v=""/>
    <s v=""/>
    <d v="2025-07-16T00:00:00"/>
    <x v="29"/>
    <x v="1"/>
    <x v="4"/>
    <s v="cláusula 18: La liquidación del presente contrato se efectuará dentro del término establecido en el artículo 60 de la Ley 80 de 1993 modificado por el artículo 11 de la Ley 1150 de 2007 y Decreto Ley 019 de 2012."/>
  </r>
  <r>
    <s v="GGC-1051-2023"/>
    <x v="4"/>
    <s v="Aunar esfuerzos técnicos, administrativos, jurídicos y financieros para desarrollar de manera conjunta la formulación y estructuración de acciones, planes y proyectos en temas de interés recíproco para la gestión documental y sus servicios integrales de tecnología, en ámbitos tales como: ciencia, tecnología e innovación, gestión documental, seguridad, social, ambiental y logística, con miras de atender las necesidades de la ANH, MME y ALDESARROLLO, a través de la suscripción de convenios y/o contratos interadministrativos derivados."/>
    <s v=" AGENCIA NACIONAL DE HIDROCARBUROS"/>
    <s v="MARTHA ISABEL JAIME GALVIS"/>
    <x v="24"/>
    <d v="2023-11-02T00:00:00"/>
    <d v="2024-12-31T00:00:00"/>
    <s v="ANDRES FELIPE SIERRA"/>
    <m/>
    <d v="2027-06-30T00:00:00"/>
    <s v="06 JUNIO"/>
    <n v="2027"/>
    <s v=""/>
    <s v=""/>
    <m/>
    <m/>
    <m/>
    <m/>
    <m/>
    <m/>
    <m/>
    <m/>
    <m/>
    <m/>
    <m/>
    <m/>
    <m/>
    <s v=""/>
    <s v=""/>
    <s v=""/>
    <s v=""/>
    <m/>
    <m/>
    <s v=""/>
    <s v=""/>
    <m/>
    <s v=""/>
    <s v=""/>
    <s v=""/>
    <s v=""/>
    <s v=""/>
    <s v=""/>
    <s v=""/>
    <s v=""/>
    <s v=""/>
    <s v=""/>
    <d v="2025-07-16T00:00:00"/>
    <x v="29"/>
    <x v="1"/>
    <x v="3"/>
    <s v="CLÁUSULA DÉCIMA TERCERA. – LIQUIDACIÓN. La liquidación del convenio se realizará en los términos del artículo 60 de la Ley 80 de 1993 y el artículo 11 de la Ley 1150 de 2007 y demás disposiciones legales aplicables. La liquidación se efectuará mediante acta, en la cual se des-cribirán en forma detallada todas las actividades desarrolladas."/>
  </r>
  <r>
    <s v="GGC-1075-2023"/>
    <x v="4"/>
    <s v="Aunar esfuerzos técnicos, administrativos y financieros para fortalecer la estrategia del dialogo social que impulse la participación de diferentes actores territoriales en el marco de la política pública de transición energética justa."/>
    <s v="ORGANIZACION INTERNACIONAL PARA LAS MIGRACIONES - OIM"/>
    <s v="LUZ DARY CARMONA MORENO"/>
    <x v="8"/>
    <d v="2023-11-14T00:00:00"/>
    <d v="2024-06-30T00:00:00"/>
    <s v="SANDRA CAROLINA PULIDO"/>
    <m/>
    <d v="2026-12-31T00:00:00"/>
    <s v="12 DICIEMBRE"/>
    <n v="2026"/>
    <s v=""/>
    <s v=""/>
    <m/>
    <m/>
    <m/>
    <m/>
    <m/>
    <m/>
    <m/>
    <m/>
    <m/>
    <m/>
    <m/>
    <m/>
    <m/>
    <s v=""/>
    <s v=""/>
    <s v=""/>
    <s v=""/>
    <m/>
    <m/>
    <s v=""/>
    <s v=""/>
    <m/>
    <s v=""/>
    <s v=""/>
    <s v=""/>
    <s v=""/>
    <s v=""/>
    <s v=""/>
    <s v=""/>
    <s v=""/>
    <s v=""/>
    <s v=""/>
    <d v="2025-07-16T00:00:00"/>
    <x v="29"/>
    <x v="1"/>
    <x v="3"/>
    <s v="el acuerdo con la OIM no se evidencia la clásula de liquidación "/>
  </r>
  <r>
    <s v="GGC-1090-2023"/>
    <x v="4"/>
    <s v="Aunar esfuerzos técnicos, administrativos y financieros para avanzar en la generación de espacios de intercambio de saberes y construcción conjunta de comunidades energéticas en su primera fase de identificación de potencialidades energéticas del territorio y la caracterización socio cultural de comunidades CRIDEC"/>
    <s v="ASOCIACION DE CABILDOS INDIGENAS DE CALDAS ACICAL"/>
    <s v="LUZ DARY CARMONA MORENO"/>
    <x v="8"/>
    <d v="2023-11-28T00:00:00"/>
    <d v="2023-12-31T00:00:00"/>
    <s v="SANDRA CAROLINA PULIDO"/>
    <m/>
    <d v="2026-06-30T00:00:00"/>
    <s v="06 JUNIO"/>
    <n v="2026"/>
    <s v=""/>
    <s v=""/>
    <m/>
    <m/>
    <m/>
    <m/>
    <m/>
    <m/>
    <m/>
    <m/>
    <m/>
    <m/>
    <m/>
    <m/>
    <m/>
    <s v=""/>
    <s v=""/>
    <s v=""/>
    <s v=""/>
    <m/>
    <m/>
    <s v=""/>
    <s v=""/>
    <m/>
    <s v=""/>
    <s v=""/>
    <s v=""/>
    <s v=""/>
    <s v=""/>
    <s v=""/>
    <s v=""/>
    <s v=""/>
    <s v=""/>
    <s v=""/>
    <d v="2025-07-30T00:00:00"/>
    <x v="26"/>
    <x v="1"/>
    <x v="3"/>
    <m/>
  </r>
  <r>
    <s v="GGC-1091-2023"/>
    <x v="4"/>
    <s v="Contratar la renovación y soporte técnico de la plataforma de monitoreo de red para el MME de conformidad con el Formato de Características Técnicas."/>
    <s v="COMPUMARKETING DE COLOMBIA SAS"/>
    <s v="JUAN JOSE CEDEÑO LOPEZ"/>
    <x v="1"/>
    <d v="2023-11-22T00:00:00"/>
    <d v="2026-12-05T00:00:00"/>
    <s v="DANNY MAURICIO SUAREZ"/>
    <m/>
    <d v="2029-06-05T00:00:00"/>
    <s v="06 JUNIO"/>
    <n v="2029"/>
    <s v=""/>
    <s v=""/>
    <m/>
    <m/>
    <m/>
    <m/>
    <m/>
    <m/>
    <m/>
    <m/>
    <m/>
    <m/>
    <m/>
    <m/>
    <m/>
    <s v=""/>
    <s v=""/>
    <s v=""/>
    <s v=""/>
    <m/>
    <m/>
    <s v=""/>
    <s v=""/>
    <m/>
    <s v=""/>
    <s v=""/>
    <s v=""/>
    <s v=""/>
    <s v=""/>
    <s v=""/>
    <s v=""/>
    <s v=""/>
    <s v=""/>
    <s v=""/>
    <d v="2025-07-16T00:00:00"/>
    <x v="29"/>
    <x v="1"/>
    <x v="4"/>
    <s v="CLÁUSULA DÉCIMA OCTAVA. LIQUIDACIÓN: La liquidación del presente contrato se efectuará dentro del término establecido en el artículo 60 de la Ley 80 de 1993 modificado por el artículo 11 de la Ley 1150 de 2007 y Decreto Ley 019 de 2012."/>
  </r>
  <r>
    <s v="GGC-1094-2023"/>
    <x v="4"/>
    <s v="Aunar esfuerzos para diseñar e implementar la ruta metodológica que permita garantizar el derecho fundamental a la Consulta Previa Libre e Informada de los Pueblos Indígenas, las Comunidades Negras, Afrocolombianas, Raizales y Palenquera, y las Comunidades ROM, frente a la iniciativa normativa elaborada por el Gobierno Nacional denominada Proyecto de Ley Minera para la Transición Energética Justa, la Industrialización Nacional y la Minería para la Vida."/>
    <s v="PROGRAMA DE LAS NACIONES UNIDAS PARA EL DESARROLLO - PNUD"/>
    <s v="CARLOS ALBERTO LARA LACOUTURE; LUZ DARY CARMONA MORENO; VIOLETA MARIA AGUILAR ABAUNZA"/>
    <x v="5"/>
    <d v="2023-11-17T00:00:00"/>
    <d v="2025-12-31T00:00:00"/>
    <s v="ANDRES FELIPE SIERRA"/>
    <m/>
    <d v="2026-12-31T00:00:00"/>
    <s v="12 DICIEMBRE"/>
    <n v="2026"/>
    <s v=""/>
    <s v=""/>
    <m/>
    <m/>
    <m/>
    <m/>
    <m/>
    <m/>
    <m/>
    <m/>
    <m/>
    <m/>
    <m/>
    <m/>
    <m/>
    <s v=""/>
    <s v=""/>
    <s v=""/>
    <s v=""/>
    <m/>
    <m/>
    <s v=""/>
    <s v=""/>
    <m/>
    <s v=""/>
    <s v=""/>
    <s v=""/>
    <s v=""/>
    <s v=""/>
    <s v=""/>
    <s v=""/>
    <s v=""/>
    <s v=""/>
    <s v=""/>
    <d v="2025-07-16T00:00:00"/>
    <x v="29"/>
    <x v="1"/>
    <x v="4"/>
    <s v="no se evidencia en la minuta del convenio que se estipule cláusula de liquidación "/>
  </r>
  <r>
    <s v="GGC-1097-2023"/>
    <x v="4"/>
    <s v="Dar cumplimiento a la delegación de funciones realizada por el Ministerio de Minas y Energía a la Agencia Nacional de Hidrocarburos a través de la Resolución No. 40555 de 23 de septiembre de 2023, para que ejerza las funciones de liquidación, recaudo y transferencia de las regalías, así como, la determinación de las Asignaciones Directas entre los beneficiarios, causadas antes de la entrada en vigencia del Sistema General de Regalías"/>
    <s v=" AGENCIA NACIONAL DE HIDROCARBUROS"/>
    <s v="ADWAR MOISES CASALLAS CUELLAR"/>
    <x v="0"/>
    <d v="2023-11-28T00:00:00"/>
    <d v="2025-11-27T00:00:00"/>
    <s v="SANDRA CAROLINA PULIDO"/>
    <m/>
    <d v="2028-05-27T00:00:00"/>
    <s v="05 MAYO"/>
    <n v="2028"/>
    <s v=""/>
    <s v=""/>
    <m/>
    <m/>
    <m/>
    <m/>
    <m/>
    <m/>
    <m/>
    <m/>
    <m/>
    <m/>
    <m/>
    <m/>
    <m/>
    <s v=""/>
    <s v=""/>
    <s v=""/>
    <s v=""/>
    <m/>
    <m/>
    <s v=""/>
    <s v=""/>
    <m/>
    <s v=""/>
    <s v=""/>
    <s v=""/>
    <s v=""/>
    <s v=""/>
    <s v=""/>
    <s v=""/>
    <s v=""/>
    <s v=""/>
    <s v=""/>
    <d v="2025-07-16T00:00:00"/>
    <x v="29"/>
    <x v="1"/>
    <x v="4"/>
    <s v="CLÁUSULA DÉCIMA QUINTA. – LIQUIDACIÓN: La liquidación del CONVENIO se realizará en_x000a_los términos del artículo 60 de la Ley 80 de 1993 y el artículo 11 de la Ley 1150 de 2007 y demás_x000a_disposiciones legales aplicables. La liquidación se efectuará mediante acta, en la cual se describirán_x000a_en forma detallada todas las actividades desarrolladas"/>
  </r>
  <r>
    <s v="GGC-1104-2023"/>
    <x v="4"/>
    <s v="&quot;Aunar esfuerzos técnicos, administrativos y académicos entre el Ministerio de Minas y Energía y la Universidad Pedagógica Nacional para adelantar programas de formación, investigación y extensión que conduzcan al fortalecimiento de las capacidades entre las Partes y en temas de interés recíproco, propias de sus objetivos, misionalidades y competencia&quot;."/>
    <s v="UNIVERSIDAD PEDAGOGICA NACIONAL"/>
    <s v="MARTHA LUCIA BERNAL SUAREZ"/>
    <x v="28"/>
    <d v="2023-11-28T00:00:00"/>
    <d v="2026-11-27T00:00:00"/>
    <s v="DANNY MAURICIO SUAREZ"/>
    <m/>
    <d v="2029-05-27T00:00:00"/>
    <s v="05 MAYO"/>
    <n v="2029"/>
    <s v=""/>
    <s v=""/>
    <m/>
    <m/>
    <m/>
    <m/>
    <m/>
    <m/>
    <m/>
    <m/>
    <m/>
    <m/>
    <m/>
    <m/>
    <m/>
    <s v=""/>
    <s v=""/>
    <s v=""/>
    <s v=""/>
    <m/>
    <m/>
    <s v=""/>
    <s v=""/>
    <m/>
    <s v=""/>
    <s v=""/>
    <s v=""/>
    <s v=""/>
    <s v=""/>
    <s v=""/>
    <s v=""/>
    <s v=""/>
    <s v=""/>
    <s v=""/>
    <d v="2025-07-16T00:00:00"/>
    <x v="29"/>
    <x v="1"/>
    <x v="4"/>
    <s v="CLÁUSULA DÉCIMA TERCERA. – LIQUIDACIÓN. La liquidación del convenio se realizará en los términos del artículo 60 de la Ley 80 de 1993 y el artículo 11 de la Ley 1150 de 2007 y demás disposiciones legales aplicables"/>
  </r>
  <r>
    <s v="GGC-1111-2023"/>
    <x v="4"/>
    <s v="Aunar esfuerzos técnicos, administrativos y financieros para el fortalecimiento de esquemas asociativos y caracterización de la primera fase de proyecto piloto de comunidades energéticas indígenas, en el marco de la Transición Energética Justa en Colombia"/>
    <s v="ORGANIZACION INDIGENA NACION WAYUU"/>
    <s v="LUZ DARY CARMONA MORENO"/>
    <x v="8"/>
    <d v="2023-12-01T00:00:00"/>
    <d v="2024-01-31T00:00:00"/>
    <s v="SANDRA CAROLINA PULIDO"/>
    <m/>
    <d v="2026-07-31T00:00:00"/>
    <s v="07 JULIO"/>
    <n v="2026"/>
    <s v=""/>
    <s v=""/>
    <m/>
    <m/>
    <m/>
    <m/>
    <m/>
    <m/>
    <m/>
    <m/>
    <m/>
    <m/>
    <m/>
    <m/>
    <m/>
    <s v=""/>
    <s v=""/>
    <s v=""/>
    <s v=""/>
    <m/>
    <m/>
    <s v=""/>
    <s v=""/>
    <m/>
    <s v=""/>
    <s v=""/>
    <s v=""/>
    <s v=""/>
    <s v=""/>
    <s v=""/>
    <s v=""/>
    <s v=""/>
    <s v=""/>
    <s v=""/>
    <d v="2025-07-30T00:00:00"/>
    <x v="26"/>
    <x v="1"/>
    <x v="3"/>
    <m/>
  </r>
  <r>
    <s v="GGC-1116-2023"/>
    <x v="4"/>
    <s v="Aunar esfuerzos técnicos y recursos físicos para la implementación de la ruta o metodología que permita a través del diálogo e intercambio de saberes, adelantar las acciones necesarias para la socialización del Decreto Reglamentario del capítulo V de la Ley 70 en los territorios priorizados."/>
    <s v="FUNDACION PARA LA PROTECC CONSERVA Y VIGILA DE LOS RECURSOS NATURALES DEL SUR DEL VALLE FUNECOROBLES"/>
    <s v="LUZ DARY CARMONA MORENO"/>
    <x v="8"/>
    <d v="2023-12-04T00:00:00"/>
    <d v="2024-04-30T00:00:00"/>
    <s v="SANDRA CAROLINA PULIDO"/>
    <m/>
    <d v="2026-10-31T00:00:00"/>
    <s v="10 OCTUBRE"/>
    <n v="2026"/>
    <s v=""/>
    <s v=""/>
    <m/>
    <m/>
    <m/>
    <m/>
    <m/>
    <m/>
    <m/>
    <m/>
    <m/>
    <m/>
    <m/>
    <m/>
    <m/>
    <s v=""/>
    <s v=""/>
    <s v=""/>
    <s v=""/>
    <m/>
    <m/>
    <s v=""/>
    <s v=""/>
    <m/>
    <s v=""/>
    <s v=""/>
    <s v=""/>
    <s v=""/>
    <s v=""/>
    <s v=""/>
    <s v=""/>
    <s v=""/>
    <s v=""/>
    <s v=""/>
    <d v="2025-07-30T00:00:00"/>
    <x v="26"/>
    <x v="1"/>
    <x v="3"/>
    <m/>
  </r>
  <r>
    <s v="GGC-1117-2023"/>
    <x v="4"/>
    <s v="Formular un modelo y/o algoritmo de conformación de áreas de distribución de energía eléctrica, así como un esquema para el cálculo del cargo de distribución asociado a cada una de las áreas de distribución de acuerdo con la normatividad y la regulación tarifaria en Colombia"/>
    <s v="CONSULTORÍA REGULATORIA SAS"/>
    <s v="JUAN CARLOS BEDOYA CEBALLOS"/>
    <x v="9"/>
    <d v="2023-11-30T00:00:00"/>
    <d v="2023-12-29T00:00:00"/>
    <s v="SANDRA CAROLINA PULIDO"/>
    <m/>
    <d v="2026-06-29T00:00:00"/>
    <s v="06 JUNIO"/>
    <n v="2026"/>
    <s v="NEON "/>
    <d v="2025-07-17T00:00:00"/>
    <s v="Se devuelve para ajustes del área"/>
    <s v="NEON"/>
    <d v="2025-07-24T00:00:00"/>
    <d v="2023-07-28T00:00:00"/>
    <m/>
    <m/>
    <m/>
    <m/>
    <m/>
    <s v="NEON"/>
    <d v="2025-08-01T00:00:00"/>
    <s v="NEON"/>
    <d v="2025-08-22T00:00:00"/>
    <d v="2025-08-25T00:00:00"/>
    <s v="x"/>
    <s v=""/>
    <s v=""/>
    <s v="https://www.secop.gov.co/CO1ContractsManagement/Tendering/ProcurementContractEdit/Modification?ProfileName=CCE-20-Concurso_Meritos_Sin_Lista_Corta_1Sobre&amp;PPI=CO1.PPI.27565115&amp;DocUniqueName=ModificacaoDeContratoDeCompra&amp;DocTypeName=NextWay.Entities.Marketplace.Tendering.ProcurementContractModification&amp;ProfileVersion=3&amp;DocUniqueIdentifier=CO1.CTRMOD.20003142 "/>
    <m/>
    <s v=""/>
    <s v=""/>
    <m/>
    <s v=""/>
    <s v=""/>
    <s v=""/>
    <s v=""/>
    <s v=""/>
    <s v=""/>
    <s v=""/>
    <s v=""/>
    <s v=""/>
    <s v=""/>
    <d v="2025-08-26T00:00:00"/>
    <x v="10"/>
    <x v="1"/>
    <x v="0"/>
    <s v="Convenio de Consultoria, se encuentra dentro de los términos para adjuntar documentación pertinentes a su liquidación, fecha de perdida de competencia 29/06/2026"/>
  </r>
  <r>
    <s v="GGC-1121-2023"/>
    <x v="4"/>
    <s v="Aunar esfuerzos técnicos, administrativos y académicos entre la Universidad Distrital Francisco José de Caldas y el Ministerio de Minas y Energía para adelantar procesos de formación; investigación y extensión, así como el desarrollo de eventos académicos, científicos y tecnológicos que conduzcan al fortalecimiento de las capacidades a cargo de cada una de las partes para el cumplimiento de sus funciones misionales"/>
    <s v="UNIVERSIDAD DISTRITAL FRANCISCO JOSE DE CALDAS"/>
    <s v="MARTHA LUCIA BERNAL SUAREZ"/>
    <x v="24"/>
    <d v="2023-11-30T00:00:00"/>
    <d v="2026-11-29T00:00:00"/>
    <s v="ANDRES FELIPE SIERRA"/>
    <m/>
    <d v="2029-05-27T00:00:00"/>
    <s v="05 MAYO"/>
    <n v="2029"/>
    <s v=""/>
    <s v=""/>
    <m/>
    <m/>
    <m/>
    <m/>
    <m/>
    <m/>
    <m/>
    <m/>
    <m/>
    <m/>
    <m/>
    <m/>
    <m/>
    <s v=""/>
    <s v=""/>
    <s v=""/>
    <s v=""/>
    <m/>
    <m/>
    <s v=""/>
    <s v=""/>
    <m/>
    <s v=""/>
    <s v=""/>
    <s v=""/>
    <s v=""/>
    <s v=""/>
    <s v=""/>
    <s v=""/>
    <s v=""/>
    <s v=""/>
    <s v=""/>
    <d v="2025-07-24T00:00:00"/>
    <x v="5"/>
    <x v="1"/>
    <x v="4"/>
    <s v="CLÁUSULA DÉCIMA CUARTA. - LIQUIDACIÓN; La liquidación del presente convenio se efectuará dentro del término establecido en el artículo 60 de la Ley 80 de 1993 modificado por el artículo 11 de la Ley 1150 de 2007 y Decreto Ley 019 de 2012."/>
  </r>
  <r>
    <s v="GGC-1138-2023"/>
    <x v="4"/>
    <s v="Aunar esfuerzos técnicos, administrativos y financieros, en el marco de las competencias de la Oficina de Asuntos Ambientales y Sociales del Ministerio de Minas y Energía, a fin de generar propuesta técnica que aporte insumos para la elaboración de un inventario de pasivos ambientales mineros."/>
    <s v="UNIVERSIDAD NACIONAL DE COLOMBIA - SEDE MEDELLÍN"/>
    <s v="LUZ DARY CARMONA MORENO"/>
    <x v="8"/>
    <d v="2023-12-15T00:00:00"/>
    <d v="2024-06-30T00:00:00"/>
    <s v="SANDRA CAROLINA PULIDO"/>
    <m/>
    <d v="2026-12-29T00:00:00"/>
    <s v="12 DICIEMBRE"/>
    <n v="2026"/>
    <s v=""/>
    <s v=""/>
    <m/>
    <m/>
    <m/>
    <m/>
    <m/>
    <m/>
    <m/>
    <m/>
    <m/>
    <m/>
    <m/>
    <m/>
    <m/>
    <s v=""/>
    <s v=""/>
    <s v=""/>
    <s v=""/>
    <m/>
    <m/>
    <s v=""/>
    <s v=""/>
    <m/>
    <s v=""/>
    <s v=""/>
    <s v=""/>
    <s v=""/>
    <s v=""/>
    <s v=""/>
    <s v=""/>
    <s v=""/>
    <s v=""/>
    <s v=""/>
    <d v="2025-07-24T00:00:00"/>
    <x v="5"/>
    <x v="1"/>
    <x v="3"/>
    <s v="CLÁUSULA VIGÉSIMA TERCERA – LIQUIDACIÓN DEL CONVENIO: El presente Convenio se liquidará dentro de los términos establecidos en el artículo 60 de la Ley 80 de 1993 y en el artículo 11 de la Ley 1150 de 2007."/>
  </r>
  <r>
    <s v="GGC-1139-2023"/>
    <x v="4"/>
    <s v="Contratar la renovación y soporte técnico de la plataforma Varonis del MME de conformidad con el Formato de Características Técnicas."/>
    <s v="GLOBAL TECHNOLOGY SERVICES GTS S.A"/>
    <s v="JUAN JOSE CEDEÑO LOPEZ"/>
    <x v="1"/>
    <d v="2023-12-07T00:00:00"/>
    <d v="2026-12-31T00:00:00"/>
    <s v="DANNY MAURICIO SUAREZ"/>
    <m/>
    <d v="2029-06-30T00:00:00"/>
    <s v="06 JUNIO"/>
    <n v="2029"/>
    <s v=""/>
    <s v=""/>
    <m/>
    <m/>
    <m/>
    <m/>
    <m/>
    <m/>
    <m/>
    <m/>
    <m/>
    <m/>
    <m/>
    <m/>
    <m/>
    <s v=""/>
    <s v=""/>
    <s v=""/>
    <s v=""/>
    <m/>
    <m/>
    <s v=""/>
    <s v=""/>
    <m/>
    <s v=""/>
    <s v=""/>
    <s v=""/>
    <s v=""/>
    <s v=""/>
    <s v=""/>
    <s v=""/>
    <s v=""/>
    <s v=""/>
    <s v=""/>
    <d v="2025-07-24T00:00:00"/>
    <x v="5"/>
    <x v="1"/>
    <x v="4"/>
    <s v="CLÁUSULA DÉCIMA OCTAVA. LIQUIDACIÓN: La liquidación del presente contrato se efectuará dentro del término establecido en el artículo 60 de la Ley 80 de 1993 modificado por el artículo 11 de la Ley 1150 de 2007 y Decreto Ley 019 de 2012."/>
  </r>
  <r>
    <s v="GGC-1145-2023"/>
    <x v="4"/>
    <s v="INSTALACIÓN DE CONEXIONES DOMICILIARIAS DE GAS NATURAL PARA HOGARES DE ESTRATO 1 Y 2 EN LOS MUNICIPIOS DE BOSCONIA Y EL COPEY, DEPARTAMENTO DEL CESAR"/>
    <s v="GASES DEL CARIBE SA ESP"/>
    <s v="ISLEANY ANGULO QUIÑONES"/>
    <x v="0"/>
    <d v="2023-12-20T00:00:00"/>
    <d v="2024-12-19T00:00:00"/>
    <s v="ANDRES FELIPE SIERRA"/>
    <m/>
    <d v="2027-08-19T00:00:00"/>
    <s v="08 AGOSTO"/>
    <n v="2027"/>
    <s v=""/>
    <s v=""/>
    <m/>
    <m/>
    <m/>
    <m/>
    <m/>
    <m/>
    <m/>
    <m/>
    <m/>
    <m/>
    <m/>
    <m/>
    <m/>
    <s v=""/>
    <s v=""/>
    <s v=""/>
    <s v=""/>
    <m/>
    <m/>
    <s v=""/>
    <s v=""/>
    <m/>
    <s v=""/>
    <s v=""/>
    <s v=""/>
    <s v=""/>
    <s v=""/>
    <s v=""/>
    <s v=""/>
    <s v=""/>
    <s v=""/>
    <s v=""/>
    <d v="2025-07-24T00:00:00"/>
    <x v="5"/>
    <x v="1"/>
    <x v="3"/>
    <s v="CLÁUSULA VIGÉSIMA SÉPTIMA. - LIQUIDACIÓN DEL CONVENIO. La liquidación del presente convenio se realizará de mutuo acuerdo dentro de los seis (6) meses siguientes a la fecha de terminación del plazo de ejecución, mediante acta suscrita por las Partes."/>
  </r>
  <r>
    <s v="GGC-1161-2023"/>
    <x v="4"/>
    <s v="Entregar a ELECTROVICHADA S.A. E.S.P., a título gratuito, el uso y goce de dos plantas, para la prestación del servicio de energía eléctrica y su respectiva Administración, Operación y Mantenimiento._x000d__x000a_"/>
    <s v="EMPRESA DE ENERGIA ELECTRICA DEL DEPARTAMENTO DEL VICHADA S.A"/>
    <s v="RAMIREZ MARTINEZ MARIA VICTORIA"/>
    <x v="2"/>
    <d v="2024-02-13T00:00:00"/>
    <d v="2029-02-12T00:00:00"/>
    <s v="SANDRA CAROLINA PULIDO"/>
    <m/>
    <d v="2031-10-11T00:00:00"/>
    <s v="10 OCTUBRE"/>
    <n v="2031"/>
    <s v=""/>
    <s v=""/>
    <m/>
    <m/>
    <m/>
    <m/>
    <m/>
    <m/>
    <m/>
    <m/>
    <m/>
    <m/>
    <m/>
    <m/>
    <m/>
    <s v=""/>
    <s v=""/>
    <s v=""/>
    <s v=""/>
    <m/>
    <m/>
    <s v=""/>
    <s v=""/>
    <m/>
    <s v=""/>
    <s v=""/>
    <s v=""/>
    <s v=""/>
    <s v=""/>
    <s v=""/>
    <s v=""/>
    <s v=""/>
    <s v=""/>
    <s v=""/>
    <d v="2025-07-24T00:00:00"/>
    <x v="5"/>
    <x v="1"/>
    <x v="4"/>
    <s v="TRIGÉSIMA– LIQUIDACIÓN: La liquidación del presente Contrato se efectuará dentro de los seis (6) meses siguientes al vencimiento del plazo de ejecución del mismo."/>
  </r>
  <r>
    <s v="GGC-1162-2023"/>
    <x v="4"/>
    <s v="Aunar esfuerzos técnicos, administrativos y financieros para el diseño y ejecución de mecanismos dirigidos a apoyar el desarrollo de proyectos en CTeI, articulados con procesos de generación de capacidades y valor, que respondan a desafíos de comunidades energéticas en el marco de la transición energética justa, descarbonización y uso sostenible de_x000d__x000a_recursos."/>
    <s v="ECOPETROL"/>
    <s v="JUAN CARLOS BEDOYA CEBALLOS"/>
    <x v="9"/>
    <d v="2023-12-18T00:00:00"/>
    <d v="2028-12-17T00:00:00"/>
    <s v="DANNY MAURICIO SUAREZ"/>
    <m/>
    <d v="2031-06-16T00:00:00"/>
    <s v="06 JUNIO"/>
    <n v="2031"/>
    <s v=""/>
    <s v=""/>
    <m/>
    <m/>
    <m/>
    <m/>
    <m/>
    <m/>
    <m/>
    <m/>
    <m/>
    <m/>
    <m/>
    <m/>
    <m/>
    <s v=""/>
    <s v=""/>
    <s v=""/>
    <s v=""/>
    <m/>
    <m/>
    <s v=""/>
    <s v=""/>
    <m/>
    <s v=""/>
    <s v=""/>
    <s v=""/>
    <s v=""/>
    <s v=""/>
    <s v=""/>
    <s v=""/>
    <s v=""/>
    <s v=""/>
    <s v=""/>
    <d v="2025-07-24T00:00:00"/>
    <x v="5"/>
    <x v="1"/>
    <x v="4"/>
    <s v="PLAZO DE EJECUCIÓN DEL CONVENIO: La vigencia del presente Convenio Especial de Cooperación será de_x000a_setenta y seis (76) meses el cual incluye el plazo de ejecución de setenta y dos (72) meses, contados a partir del_x000a_cumplimiento de los requisitos de perfeccionamiento y ejecución y el lapso para la suscripción del acta de liquidación o de_x000a_cierre y balance final (para el caso de Ecopetrol) que es de cuatro (4) meses, contados a partir de la finalización del plazo_x000a_de ejecución._x000a_Los anteriores plazos podrán ser prorrogados de mutuo acuerdo antes de la expiración de cada uno de ellos y siempre_x000a_que la prórroga no supere el plazo de ejecución del Convenio Marco de Cooperación"/>
  </r>
  <r>
    <s v="GGC-1163-2023"/>
    <x v="4"/>
    <s v="Contratar el seguro de Responsabilidad Civil Servidores Públicos que ampare los intereses patrimoniales del Ministerio De Minas y Energía"/>
    <s v="ASEGURADORA SOLIDARIA DE COLOMBIA ENTIDAD COOPERATIVA"/>
    <s v="JEYCE LILIANA MARIA PARRA SIERRA"/>
    <x v="3"/>
    <d v="2023-12-22T00:00:00"/>
    <d v="2025-12-01T00:00:00"/>
    <s v="ANDRES FELIPE SIERRA"/>
    <m/>
    <d v="2027-12-08T00:00:00"/>
    <s v="12 DICIEMBRE"/>
    <n v="2027"/>
    <s v=""/>
    <s v=""/>
    <m/>
    <m/>
    <m/>
    <m/>
    <m/>
    <m/>
    <m/>
    <m/>
    <m/>
    <m/>
    <m/>
    <m/>
    <m/>
    <s v=""/>
    <s v=""/>
    <s v=""/>
    <s v=""/>
    <m/>
    <m/>
    <s v=""/>
    <s v=""/>
    <m/>
    <s v=""/>
    <s v=""/>
    <s v=""/>
    <s v=""/>
    <s v=""/>
    <s v=""/>
    <s v=""/>
    <s v=""/>
    <s v=""/>
    <s v=""/>
    <d v="2025-07-24T00:00:00"/>
    <x v="5"/>
    <x v="1"/>
    <x v="3"/>
    <s v="no se evicencia clàusulado complementarios, en la plataforma SECOP II se indicò que no require liquidciòn. En ejecuicòn se evidencia que solo hay 1 pago"/>
  </r>
  <r>
    <s v="GGC-1165-2023"/>
    <x v="4"/>
    <s v="Suministro de combustible  para los vehículos que conforman el parque automotor del MME, y combustible para la planta eléctrica propiedad del Ministerio de Minas y Energía."/>
    <s v="GRUPO EDS AUTOGAS S.A.S"/>
    <s v="JEYCE LILIANA MARIA PARRA SIERRA"/>
    <x v="3"/>
    <d v="2023-12-18T00:00:00"/>
    <d v="2024-12-15T00:00:00"/>
    <s v="SANDRA CAROLINA PULIDO"/>
    <m/>
    <d v="2027-06-15T00:00:00"/>
    <s v="06 JUNIO"/>
    <n v="2027"/>
    <s v=""/>
    <s v=""/>
    <m/>
    <m/>
    <m/>
    <m/>
    <m/>
    <m/>
    <m/>
    <m/>
    <m/>
    <m/>
    <m/>
    <m/>
    <m/>
    <s v=""/>
    <s v=""/>
    <s v=""/>
    <s v=""/>
    <m/>
    <m/>
    <s v=""/>
    <s v=""/>
    <m/>
    <s v=""/>
    <s v=""/>
    <s v=""/>
    <s v=""/>
    <s v=""/>
    <s v=""/>
    <s v=""/>
    <s v=""/>
    <s v=""/>
    <s v=""/>
    <d v="2025-07-24T00:00:00"/>
    <x v="5"/>
    <x v="1"/>
    <x v="3"/>
    <s v=""/>
  </r>
  <r>
    <s v="GGC-1167-2023"/>
    <x v="4"/>
    <s v="IMPLEMENTACION DE GAS NATURAL POR REDES PARA LAS VEREDAS JUAN RODRIGUEZ, SALADITO, CUESTA BOBA Y UCATÁ DEL MUNICIPIO DE TONA ? DEPARTAMENTO DE SANTANDER."/>
    <s v="PROVISERVICIOS S.A. E.S.P."/>
    <s v="PATRICIA JARAMILLO VILLA"/>
    <x v="0"/>
    <d v="2023-12-26T00:00:00"/>
    <d v="2025-08-30T00:00:00"/>
    <s v="DANNY MAURICIO SUAREZ"/>
    <m/>
    <d v="2028-04-29T00:00:00"/>
    <s v="04 ABRIL"/>
    <n v="2028"/>
    <s v=""/>
    <s v=""/>
    <m/>
    <m/>
    <m/>
    <m/>
    <m/>
    <m/>
    <m/>
    <m/>
    <m/>
    <m/>
    <m/>
    <m/>
    <m/>
    <s v=""/>
    <s v=""/>
    <s v=""/>
    <s v=""/>
    <m/>
    <m/>
    <s v=""/>
    <s v=""/>
    <m/>
    <s v=""/>
    <s v=""/>
    <s v=""/>
    <s v=""/>
    <s v=""/>
    <s v=""/>
    <s v=""/>
    <s v=""/>
    <s v=""/>
    <s v=""/>
    <d v="2025-07-24T00:00:00"/>
    <x v="5"/>
    <x v="1"/>
    <x v="3"/>
    <s v="El presente Convenio se liquidará de común acuerdo entre las Partes dentro de los seis (6) meses siguientes a la fecha de su terminación, para lo cual se surtirá el trámite previsto en la Ley 80 de 1993 y las normas que la reglamenten,"/>
  </r>
  <r>
    <s v="GGC-1168-2023"/>
    <x v="4"/>
    <s v="IMPLEMENTACIÓN DE GAS NATURAL POR REDES PARA LA ZONA RURAL DEL MUNICIPIO DE LEBRIJA - DEPARTAMENTO DE SANTANDER"/>
    <s v="PROVISERVICIOS S.A. E.S.P."/>
    <s v="GARZON ESCOBAR CLAUDIA ESPERANZA"/>
    <x v="0"/>
    <d v="2023-12-27T00:00:00"/>
    <d v="2025-08-26T00:00:00"/>
    <s v="ANDRES FELIPE SIERRA"/>
    <m/>
    <d v="2028-04-25T00:00:00"/>
    <s v="04 ABRIL"/>
    <n v="2028"/>
    <s v=""/>
    <s v=""/>
    <m/>
    <m/>
    <m/>
    <m/>
    <m/>
    <m/>
    <m/>
    <m/>
    <m/>
    <m/>
    <m/>
    <m/>
    <m/>
    <s v=""/>
    <s v=""/>
    <s v=""/>
    <s v=""/>
    <m/>
    <m/>
    <s v=""/>
    <s v=""/>
    <m/>
    <s v=""/>
    <s v=""/>
    <s v=""/>
    <s v=""/>
    <s v=""/>
    <s v=""/>
    <s v=""/>
    <s v=""/>
    <s v=""/>
    <s v=""/>
    <d v="2025-07-24T00:00:00"/>
    <x v="5"/>
    <x v="1"/>
    <x v="3"/>
    <s v="El presente Convenio se liquidará de común acuerdo entre las Partes dentro de los seis (6) meses siguientes a la fecha de su terminación, para lo cual se surtirá el trámite previsto en la Ley 80 de 1993 y las normas que la reglamenten"/>
  </r>
  <r>
    <s v="GGC-1169-2023"/>
    <x v="4"/>
    <s v="EL CONTRIBUYENTE se compromete para con LA ENTIDAD NACIONAL COMPETENTE MINISTERIO DE MINAS Y ENERGIA a ejecutar directamente y bajo su cuenta y riesgo, el proyecto de inversión  &quot;Instalación de soluciones individuales fotovoltaicas para la generación de energía eléctrica en zona rural dispersa del municipio de Paratebueno, en el departamento de Cundinamarca&quot; e identificado con el BPIN 20230214000027,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_x000a_"/>
    <s v="ENEL COLOMBIA S.A E.S.P"/>
    <s v="ANA MARIA CAIRASCO AGUDELO"/>
    <x v="2"/>
    <d v="2024-11-07T00:00:00"/>
    <d v="2025-12-06T00:00:00"/>
    <s v="SANDRA CAROLINA PULIDO"/>
    <m/>
    <d v="2027-07-20T00:00:00"/>
    <s v="07 JULIO"/>
    <n v="2027"/>
    <s v=""/>
    <s v=""/>
    <m/>
    <m/>
    <m/>
    <m/>
    <m/>
    <m/>
    <m/>
    <m/>
    <m/>
    <m/>
    <m/>
    <m/>
    <m/>
    <s v=""/>
    <s v=""/>
    <s v=""/>
    <s v=""/>
    <m/>
    <m/>
    <s v=""/>
    <s v=""/>
    <m/>
    <s v=""/>
    <s v=""/>
    <s v=""/>
    <s v=""/>
    <s v=""/>
    <s v=""/>
    <s v=""/>
    <s v=""/>
    <s v=""/>
    <s v=""/>
    <d v="2025-07-24T00:00:00"/>
    <x v="5"/>
    <x v="1"/>
    <x v="3"/>
    <s v=""/>
  </r>
  <r>
    <s v="GGC-1172-2023"/>
    <x v="4"/>
    <s v="EL CONTRIBUYENTE se compromete para con LA ENTIDAD NACIONAL COMPETENTE MINISTERIO DE MINAS Y ENERGIA a ejecutar directamente y bajo su cuenta y riesgo, el proyecto de inversión ?CONSTRUCCIÓN DE SOLUCIONES INDIVIDUALES SOLARES FOTOVOLTAICAS PARA LAS COMUNIDADES RURALES Y DISPERSAS DE LAS ZNI DEL MUNICIPIO DE BOSCONIA, DEPARTAMENTO DE CESAR.? identificado con código BPIN No. 20230214000020,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a_"/>
    <s v="INTERCONEXION ELECTRICA S.A. E.S.P"/>
    <s v="LUIS ALBERTO ORJUELA LÓPEZ"/>
    <x v="2"/>
    <d v="2023-12-21T00:00:00"/>
    <d v="2025-08-20T00:00:00"/>
    <s v="DANNY MAURICIO SUAREZ"/>
    <m/>
    <d v="2028-04-19T00:00:00"/>
    <s v="04 ABRIL"/>
    <n v="2028"/>
    <s v=""/>
    <s v=""/>
    <m/>
    <m/>
    <m/>
    <m/>
    <m/>
    <m/>
    <m/>
    <m/>
    <m/>
    <m/>
    <m/>
    <m/>
    <m/>
    <s v=""/>
    <s v=""/>
    <s v=""/>
    <s v=""/>
    <m/>
    <m/>
    <s v=""/>
    <s v=""/>
    <m/>
    <s v=""/>
    <s v=""/>
    <s v=""/>
    <s v=""/>
    <s v=""/>
    <s v=""/>
    <s v=""/>
    <s v=""/>
    <s v=""/>
    <s v=""/>
    <d v="2025-07-24T00:00:00"/>
    <x v="5"/>
    <x v="1"/>
    <x v="3"/>
    <s v="La liquidación bilateral del presente convenio se realizará de mutuo acuerdo dentro de los seis (6) meses siguientes a la fecha de terminación del plazo de ejecución"/>
  </r>
  <r>
    <s v="GGC-1173-2023"/>
    <x v="4"/>
    <s v="EL CONTRIBUYENTE se compromete con LA ENTIDAD NACIONAL COMPETENTE MINISTERIO DE MINAS Y ENERGÍA a ejecutar directamente y bajo su cuenta y riesgo, el proyecto de inversión &quot;SUMINISTRO E INSTALACIÓN DE PANELES SOLARES: SOLUCIONES INDIVIDUALES PARA VIVIENDAS EN EL SECTOR RURAL, DE LA SUBREGIÓN PDET DEL BAJO CAUCA DEL DEPARTAMENTO DE ANTIOQUIA&quot;, identificado con código BPIN No. 20211301012181,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_x000a_"/>
    <s v="INTERCONEXION ELECTRICA S.A. E.S.P"/>
    <s v="ANA MARIA CAIRASCO AGUDELO"/>
    <x v="2"/>
    <d v="2023-12-21T00:00:00"/>
    <d v="2025-12-20T00:00:00"/>
    <s v="ANDRES FELIPE SIERRA"/>
    <m/>
    <d v="2028-08-19T00:00:00"/>
    <s v="08 AGOSTO"/>
    <n v="2028"/>
    <s v=""/>
    <s v=""/>
    <m/>
    <m/>
    <m/>
    <m/>
    <m/>
    <m/>
    <m/>
    <m/>
    <m/>
    <m/>
    <m/>
    <m/>
    <m/>
    <s v=""/>
    <s v=""/>
    <s v=""/>
    <s v=""/>
    <m/>
    <m/>
    <s v=""/>
    <s v=""/>
    <m/>
    <s v=""/>
    <s v=""/>
    <s v=""/>
    <s v=""/>
    <s v=""/>
    <s v=""/>
    <s v=""/>
    <s v=""/>
    <s v=""/>
    <s v=""/>
    <d v="2025-07-24T00:00:00"/>
    <x v="5"/>
    <x v="1"/>
    <x v="3"/>
    <s v="La liquidación bilateral del presente convenio se realizará de mutuo acuerdo dentro de los seis (6) mese"/>
  </r>
  <r>
    <s v="GGC-1174-2023"/>
    <x v="4"/>
    <s v="EL CONTRIBUYENTE se compromete para con EL MINISTERIO DE MINAS Y ENERGÍA a ejecutar directamente y bajo su cuenta y riesgo, el proyecto de inversión &quot;Construcción de soluciones individuales solares fotovoltaicas para las comunidades rurales y dispersas de las ZNI del municipio Berrecil, departamento de Cesar&quot; e identificado con el BPIN 20230214000004. _x000d__x000a_"/>
    <s v="GRUPO ENERGIA BOGOTA S A ESP"/>
    <s v="ANA MARIA CAIRASCO AGUDELO"/>
    <x v="2"/>
    <d v="2023-12-25T00:00:00"/>
    <d v="2025-11-24T00:00:00"/>
    <s v="SANDRA CAROLINA PULIDO"/>
    <m/>
    <d v="2028-05-22T00:00:00"/>
    <s v="05 MAYO"/>
    <n v="2028"/>
    <s v=""/>
    <s v=""/>
    <m/>
    <m/>
    <m/>
    <m/>
    <m/>
    <m/>
    <m/>
    <m/>
    <m/>
    <m/>
    <m/>
    <m/>
    <m/>
    <s v=""/>
    <s v=""/>
    <s v=""/>
    <s v=""/>
    <m/>
    <m/>
    <s v=""/>
    <s v=""/>
    <m/>
    <s v=""/>
    <s v=""/>
    <s v=""/>
    <s v=""/>
    <s v=""/>
    <s v=""/>
    <s v=""/>
    <s v=""/>
    <s v=""/>
    <s v=""/>
    <d v="2025-07-24T00:00:00"/>
    <x v="5"/>
    <x v="1"/>
    <x v="3"/>
    <s v="CLÁUSULA TRIGÉSIMA QUINTA. - LIQUIDACIÓN DEL CONVENIO. La liquidación del presente convenio se realizará de mutuo acuerdo dentro de los seis (6) meses siguientes a la fecha de terminación del plazo de ejecución, mediante acta suscrita por las Partes."/>
  </r>
  <r>
    <s v="GGC-1175-2023"/>
    <x v="4"/>
    <s v="EL CONTRIBUYENTE se compromete para con EL MINISTERIO DE MINAS Y ENERGÍA a ejecutar directamente y bajo su cuenta y riesgo, el proyecto de inversión ?Instalación de soluciones individuales fotovoltaicas para la generación de energía eléctrica en zona rural dispersa del municipio Villanueva en el departamento de La Guajira?  identificado con el BPIN 20230214000018,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_x000a_"/>
    <s v="GRUPO ENERGIA BOGOTA S A ESP"/>
    <s v="ANA MARIA CAIRASCO AGUDELO"/>
    <x v="2"/>
    <d v="2023-12-26T00:00:00"/>
    <d v="2025-09-25T00:00:00"/>
    <s v="DANNY MAURICIO SUAREZ"/>
    <m/>
    <d v="2028-05-24T00:00:00"/>
    <s v="05 MAYO"/>
    <n v="2028"/>
    <s v=""/>
    <s v=""/>
    <m/>
    <m/>
    <m/>
    <m/>
    <m/>
    <m/>
    <m/>
    <m/>
    <m/>
    <m/>
    <m/>
    <m/>
    <m/>
    <s v=""/>
    <s v=""/>
    <s v=""/>
    <s v=""/>
    <m/>
    <m/>
    <s v=""/>
    <s v=""/>
    <m/>
    <s v=""/>
    <s v=""/>
    <s v=""/>
    <s v=""/>
    <s v=""/>
    <s v=""/>
    <s v=""/>
    <s v=""/>
    <s v=""/>
    <s v=""/>
    <d v="2025-07-24T00:00:00"/>
    <x v="5"/>
    <x v="1"/>
    <x v="3"/>
    <s v="CLÁUSULA TRIGÉSIMA QUINTA. - LIQUIDACIÓN DEL CONVENIO. La liquidación_x000a_del presente convenio se realizará de mutuo acuerdo dentro de los seis (6) meses_x000a_siguientes a la fecha de terminación del plazo de ejecución, mediante acta suscrita por_x000a_las Partes."/>
  </r>
  <r>
    <s v="GGC-1177-2023"/>
    <x v="4"/>
    <s v="EL CONTRIBUYENTE se compromete para con LA ENTIDAD NACIONAL COMPETENTE MINISTERIO DE MINAS Y ENERGIA a ejecutar directamente y bajo su cuenta y riesgo, el proyecto de inversión &quot;Instalación de soluciones individuales fotovoltaicas para la generación de energía eléctrica en zona rural dispersa del municipio de La Jagua del Pilar, en el departamento de La Guajira&quot; e identificado con el BPIN 20230214000019,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_x000a_"/>
    <s v="GRUPO ENERGIA BOGOTA S A ESP"/>
    <s v="ANA MARIA CAIRASCO AGUDELO"/>
    <x v="2"/>
    <d v="2023-12-22T00:00:00"/>
    <d v="2025-04-21T00:00:00"/>
    <s v="ANDRES FELIPE SIERRA"/>
    <m/>
    <d v="2027-10-21T00:00:00"/>
    <s v="10 OCTUBRE"/>
    <n v="2027"/>
    <s v=""/>
    <s v=""/>
    <m/>
    <m/>
    <m/>
    <m/>
    <m/>
    <m/>
    <m/>
    <m/>
    <m/>
    <m/>
    <m/>
    <m/>
    <m/>
    <s v=""/>
    <s v=""/>
    <s v=""/>
    <s v=""/>
    <m/>
    <m/>
    <s v=""/>
    <s v=""/>
    <m/>
    <s v=""/>
    <s v=""/>
    <s v=""/>
    <s v=""/>
    <s v=""/>
    <s v=""/>
    <s v=""/>
    <s v=""/>
    <s v=""/>
    <s v=""/>
    <d v="2025-07-24T00:00:00"/>
    <x v="5"/>
    <x v="1"/>
    <x v="3"/>
    <s v="CLÁUSULA TRIGÉSIMA QUINTA. - LIQUIDACIÓN DEL CONVENIO. La liquidación del presente convenio se_x000a_realizará de mutuo acuerdo dentro de los cuatro (4) meses siguientes a la fecha de terminación del plazo de ejecución,_x000a_mediante acta suscrita por las Partes."/>
  </r>
  <r>
    <s v="GGC-1179-2023"/>
    <x v="4"/>
    <s v="SUBSIDIO A LAS CONEXIONES Y REDES INTERNAS DE LOS USUARIOS DE MENORES INGRESOS PARA EL MUNICIPIO DE TIQUISIO - BOLÍVAR, PENSILVANIA - CALDAS, ÁBREGO Y TIBÚ ? NORTE DE SANTANDER, MISTRATÓ - RISARALDA Y ZAPATOCA - SANTANDER"/>
    <s v="PROVISERVICIOS S.A. E.S.P."/>
    <s v="PATRICIA JARAMILLO VILLA"/>
    <x v="0"/>
    <d v="2023-12-29T00:00:00"/>
    <d v="2025-12-29T00:00:00"/>
    <s v="SANDRA CAROLINA PULIDO"/>
    <m/>
    <d v="2027-06-29T00:00:00"/>
    <s v="06 JUNIO"/>
    <n v="2027"/>
    <s v=""/>
    <s v=""/>
    <m/>
    <m/>
    <m/>
    <m/>
    <m/>
    <m/>
    <m/>
    <m/>
    <m/>
    <m/>
    <m/>
    <m/>
    <m/>
    <s v=""/>
    <s v=""/>
    <s v=""/>
    <s v=""/>
    <m/>
    <m/>
    <s v=""/>
    <s v=""/>
    <m/>
    <s v=""/>
    <s v=""/>
    <s v=""/>
    <s v=""/>
    <s v=""/>
    <s v=""/>
    <s v=""/>
    <s v=""/>
    <s v=""/>
    <s v=""/>
    <d v="2025-07-24T00:00:00"/>
    <x v="5"/>
    <x v="1"/>
    <x v="3"/>
    <s v=""/>
  </r>
  <r>
    <s v="GGC-1180-2023"/>
    <x v="4"/>
    <s v="NORMALIZACIÓN DE REDES ELECTRICAS DEL BARRIO SUBNORMAL EL BRILLANTE, LA NOHORA, QUINTAS DE RUBIALES, SAN RAFAEL ASOPARFRADI (FRANCISCO DIAZ SECTOR PIÑARES 2) DEL MUNICIPIO VILLAVICENCIO, META_x000d__x000a_"/>
    <s v="ELECTRIFICADORA DEL META S.A.,E.S.P."/>
    <s v="ANA MARIA CAIRASCO AGUDELO"/>
    <x v="2"/>
    <d v="2024-02-27T00:00:00"/>
    <d v="2044-02-26T00:00:00"/>
    <s v="DANNY MAURICIO SUAREZ"/>
    <m/>
    <d v="2046-10-26T00:00:00"/>
    <s v="10 OCTUBRE"/>
    <n v="2046"/>
    <s v=""/>
    <s v=""/>
    <m/>
    <m/>
    <m/>
    <m/>
    <m/>
    <m/>
    <m/>
    <m/>
    <m/>
    <m/>
    <m/>
    <m/>
    <m/>
    <s v=""/>
    <s v=""/>
    <s v=""/>
    <s v=""/>
    <m/>
    <m/>
    <s v=""/>
    <s v=""/>
    <m/>
    <s v=""/>
    <s v=""/>
    <s v=""/>
    <s v=""/>
    <s v=""/>
    <s v=""/>
    <s v=""/>
    <s v=""/>
    <s v=""/>
    <s v=""/>
    <d v="2025-07-24T00:00:00"/>
    <x v="5"/>
    <x v="1"/>
    <x v="4"/>
    <s v="CLÁUSULA TRIGESIMA SEGUNDA -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
  </r>
  <r>
    <s v="GGC-1181-2023"/>
    <x v="4"/>
    <s v="EL CONTRIBUYENTE se compromete para con EL MINISTERIO DE MINAS Y ENERGÍA a ejecutar directamente y bajo su cuenta y riesgo, el proyecto de inversión &quot;Construcción de soluciones fotovoltaicas individuales para comunidades rurales y dispersas de las ZNI del municipio de la Paz, departamento de Cesar&quot; e identificado con el BPIN 20230214000003.  El alcance del objeto es garantizar  la ejecución de los proyectos de inversión del mecanismo de Obras por Impuestos según la normatividad legal y reglamentaria vigente, el Manual Operativo de Obras por Impuestos, y las cláusulas de que trata el presente Convenio._x000d__x000a_"/>
    <s v="FIDUCIARIA BOGOTA S.A "/>
    <m/>
    <x v="2"/>
    <d v="2023-12-26T00:00:00"/>
    <d v="2024-11-25T00:00:00"/>
    <s v="ANDRES FELIPE SIERRA"/>
    <m/>
    <d v="2027-05-26T00:00:00"/>
    <s v="05 MAYO"/>
    <n v="2027"/>
    <s v=""/>
    <s v=""/>
    <m/>
    <m/>
    <m/>
    <m/>
    <m/>
    <m/>
    <m/>
    <m/>
    <m/>
    <m/>
    <m/>
    <m/>
    <m/>
    <s v=""/>
    <s v=""/>
    <s v=""/>
    <s v=""/>
    <m/>
    <m/>
    <s v=""/>
    <s v=""/>
    <m/>
    <s v=""/>
    <s v=""/>
    <s v=""/>
    <s v=""/>
    <s v=""/>
    <s v=""/>
    <s v=""/>
    <s v=""/>
    <s v=""/>
    <s v=""/>
    <d v="2025-07-25T00:00:00"/>
    <x v="5"/>
    <x v="1"/>
    <x v="3"/>
    <s v=""/>
  </r>
  <r>
    <s v="GGC-1182-2023"/>
    <x v="4"/>
    <s v="IMPLEMENTACIÓN DE ALMACENAMIENTO ESTRATÉGICO DE GLP PARA LA PRESTACIÓN DEL SERVICIO DE GAS POR RED EN LOS DEPARTAMENTOS DE NARIÑO, PUTUMAYO"/>
    <s v="INGENIERIA Y SERVICIOS S.A. E.S.P. -INS S.A. E.S.P.-"/>
    <s v="BARRERA MORERA CARLOS AUGUSTO"/>
    <x v="0"/>
    <d v="2023-12-29T00:00:00"/>
    <d v="2024-12-28T00:00:00"/>
    <s v="SANDRA CAROLINA PULIDO"/>
    <m/>
    <d v="2027-06-29T00:00:00"/>
    <s v="06 JUNIO"/>
    <n v="2027"/>
    <s v=""/>
    <s v=""/>
    <m/>
    <m/>
    <m/>
    <m/>
    <m/>
    <m/>
    <m/>
    <m/>
    <m/>
    <m/>
    <m/>
    <m/>
    <m/>
    <s v=""/>
    <s v=""/>
    <s v=""/>
    <s v=""/>
    <m/>
    <m/>
    <s v=""/>
    <s v=""/>
    <m/>
    <s v=""/>
    <s v=""/>
    <s v=""/>
    <s v=""/>
    <s v=""/>
    <s v=""/>
    <s v=""/>
    <s v=""/>
    <s v=""/>
    <s v=""/>
    <d v="2025-07-25T00:00:00"/>
    <x v="5"/>
    <x v="1"/>
    <x v="3"/>
    <s v=""/>
  </r>
  <r>
    <s v="GGC-1183-2023"/>
    <x v="4"/>
    <s v="NORMALIZACIÓN DE REDES ELECTRICAS DEL BARRIO SUBNORMAL RICAUTE CALLE SEGUNDA DE LAS FLORES DEL MUNICIPIO TURBANA, BOLÍVAR_x000d__x000a_"/>
    <s v="CARIBEMAR DE LA COSTA S.A.S ESP"/>
    <s v="ANA MARIA CAIRASCO AGUDELO"/>
    <x v="2"/>
    <d v="2024-03-04T00:00:00"/>
    <d v="2044-03-03T00:00:00"/>
    <s v="DANNY MAURICIO SUAREZ"/>
    <m/>
    <d v="2046-08-04T00:00:00"/>
    <s v="08 AGOSTO"/>
    <n v="2046"/>
    <s v=""/>
    <s v=""/>
    <m/>
    <m/>
    <m/>
    <m/>
    <m/>
    <m/>
    <m/>
    <m/>
    <m/>
    <m/>
    <m/>
    <m/>
    <m/>
    <s v=""/>
    <s v=""/>
    <s v=""/>
    <s v=""/>
    <m/>
    <m/>
    <s v=""/>
    <s v=""/>
    <m/>
    <s v=""/>
    <s v=""/>
    <s v=""/>
    <s v=""/>
    <s v=""/>
    <s v=""/>
    <s v=""/>
    <s v=""/>
    <s v=""/>
    <s v=""/>
    <d v="2025-07-25T00:00:00"/>
    <x v="5"/>
    <x v="1"/>
    <x v="4"/>
    <s v=""/>
  </r>
  <r>
    <s v="GGC-1184-2023"/>
    <x v="4"/>
    <s v="SUBSIDIO PARA CUBRIR PARTE DE LOS COSTOS DEL CARGO POR CONEXIÓN Y RED INTERNA DE USUARIOS DE MENORES INGRESOS AL SERVICIO DE GAS GLP POR RED EN LOS MUNICIPIOS DE LOS DEPARTAMENTOS DE NARIÑO, PUTUMAYO"/>
    <s v="INGENIERIA Y SERVICIOS S.A. E.S.P. -INS S.A. E.S.P.-"/>
    <s v="BARRERA MORERA CARLOS AUGUSTO"/>
    <x v="0"/>
    <d v="2023-12-28T00:00:00"/>
    <d v="2024-12-27T00:00:00"/>
    <s v="ANDRES FELIPE SIERRA"/>
    <m/>
    <d v="2027-06-28T00:00:00"/>
    <s v="06 JUNIO"/>
    <n v="2027"/>
    <s v=""/>
    <s v=""/>
    <m/>
    <m/>
    <m/>
    <m/>
    <m/>
    <m/>
    <m/>
    <m/>
    <m/>
    <m/>
    <m/>
    <m/>
    <m/>
    <s v=""/>
    <s v=""/>
    <s v=""/>
    <s v=""/>
    <m/>
    <m/>
    <s v=""/>
    <s v=""/>
    <m/>
    <s v=""/>
    <s v=""/>
    <s v=""/>
    <s v=""/>
    <s v=""/>
    <s v=""/>
    <s v=""/>
    <s v=""/>
    <s v=""/>
    <s v=""/>
    <d v="2025-07-25T00:00:00"/>
    <x v="5"/>
    <x v="1"/>
    <x v="3"/>
    <s v=""/>
  </r>
  <r>
    <s v="GGC-1185-2023"/>
    <x v="4"/>
    <s v="IMPLEMENTACIÓN DE GAS NATURAL POR REDES PARA LA ZONA RURAL DEL MUNICIPIO DE SAN BENITO - DEPARTAMENTO DE SANTANDER"/>
    <s v="PROVISERVICIOS S.A. E.S.P."/>
    <s v="GARZON ESCOBAR CLAUDIA ESPERANZA"/>
    <x v="2"/>
    <d v="2023-12-29T00:00:00"/>
    <d v="2024-12-28T00:00:00"/>
    <s v="SANDRA CAROLINA PULIDO"/>
    <m/>
    <d v="2027-06-29T00:00:00"/>
    <s v="06 JUNIO"/>
    <n v="2027"/>
    <s v=""/>
    <s v=""/>
    <m/>
    <m/>
    <m/>
    <m/>
    <m/>
    <m/>
    <m/>
    <m/>
    <m/>
    <m/>
    <m/>
    <m/>
    <m/>
    <s v=""/>
    <s v=""/>
    <s v=""/>
    <s v=""/>
    <m/>
    <m/>
    <s v=""/>
    <s v=""/>
    <m/>
    <s v=""/>
    <s v=""/>
    <s v=""/>
    <s v=""/>
    <s v=""/>
    <s v=""/>
    <s v=""/>
    <s v=""/>
    <s v=""/>
    <s v=""/>
    <d v="2025-07-25T00:00:00"/>
    <x v="5"/>
    <x v="1"/>
    <x v="3"/>
    <s v=""/>
  </r>
  <r>
    <s v="GGC-1187-2023"/>
    <x v="4"/>
    <s v="CONTRATAR LA CONTINUIDAD DE LOS SERVICIOS INTEGRADOS DE INTERNET, ACCESO, RENDIMIENTO, DESEMPEÑO, TRÁFICO SEGURO, GESTIÓN DE LA SEGURIDAD, CANALES DEDICADOS PRINCIPALES Y DE RESPALDO QUE ACTUALMENTE ATIENDEN, TANTO LA SEDE DEL CENTRO DE DATOS PRINCIPAL DEL MINISTERIO, COMO LA CONECTIVIDAD E INTERNET CON EL CENTRO DE DATOS ALTERNO, QUE SUSTENTAN EL PLAN DE RECUPERACIÓN DE DESASTRES"/>
    <s v="INTERNEXA S.A."/>
    <s v="LEIDY PAOLA GALINDO ACEVEDO"/>
    <x v="1"/>
    <d v="2023-12-29T00:00:00"/>
    <d v="2024-10-28T00:00:00"/>
    <s v="DANNY MAURICIO SUAREZ"/>
    <m/>
    <d v="2027-04-29T00:00:00"/>
    <s v="04 ABRIL"/>
    <n v="2027"/>
    <s v=""/>
    <s v=""/>
    <m/>
    <m/>
    <m/>
    <m/>
    <m/>
    <m/>
    <m/>
    <m/>
    <m/>
    <m/>
    <m/>
    <m/>
    <m/>
    <s v=""/>
    <s v=""/>
    <s v=""/>
    <s v=""/>
    <m/>
    <m/>
    <s v=""/>
    <s v=""/>
    <m/>
    <s v=""/>
    <s v=""/>
    <s v=""/>
    <s v=""/>
    <s v=""/>
    <s v=""/>
    <s v=""/>
    <s v=""/>
    <s v=""/>
    <s v=""/>
    <d v="2025-07-25T00:00:00"/>
    <x v="5"/>
    <x v="1"/>
    <x v="3"/>
    <s v=""/>
  </r>
  <r>
    <s v="GGC-1189-2023"/>
    <x v="4"/>
    <s v="NORMALIZACIÓN DE REDES ELECTRICAS DEL BARRIO SUBNORMAL TURBANA -LA VICTORIA DEL MUNICIPIO TURBANA, BOLÍVAR_x000d__x000a_"/>
    <s v="CARIBEMAR DE LA COSTA S.A.S ESP"/>
    <s v="ANA MARIA CAIRASCO AGUDELO"/>
    <x v="2"/>
    <d v="2024-03-04T00:00:00"/>
    <d v="2044-03-03T00:00:00"/>
    <s v="ANDRES FELIPE SIERRA"/>
    <m/>
    <d v="2046-08-04T00:00:00"/>
    <s v="08 AGOSTO"/>
    <n v="2046"/>
    <s v=""/>
    <s v=""/>
    <m/>
    <m/>
    <m/>
    <m/>
    <m/>
    <m/>
    <m/>
    <m/>
    <m/>
    <m/>
    <m/>
    <m/>
    <m/>
    <s v=""/>
    <s v=""/>
    <s v=""/>
    <s v=""/>
    <m/>
    <m/>
    <s v=""/>
    <s v=""/>
    <m/>
    <s v=""/>
    <s v=""/>
    <s v=""/>
    <s v=""/>
    <s v=""/>
    <s v=""/>
    <s v=""/>
    <s v=""/>
    <s v=""/>
    <s v=""/>
    <d v="2025-07-25T00:00:00"/>
    <x v="5"/>
    <x v="1"/>
    <x v="4"/>
    <s v=""/>
  </r>
  <r>
    <s v="GGC-1190-2023"/>
    <x v="4"/>
    <s v="CONSTRUCCIÓN DE CONEXIONES DE GAS NATURAL PARA USUARIOS DE MENORES INGRESOS EN MUNICIPIOS DE LOS DEPARTAMENTOS DE CALDAS, QUINDÍO Y RISARALDA ? FASE 2"/>
    <s v="EFIGAS GAS NATURAL S.A E.S.P - FONDO ESPECIAL CUOTA DE FOMENTO DE GAS NATURAL Y EFIGAS S.A. E.S.P"/>
    <s v="BARRERA MORERA CARLOS AUGUSTO"/>
    <x v="0"/>
    <d v="2023-12-29T00:00:00"/>
    <d v="2024-12-28T00:00:00"/>
    <s v="LUZ DARY PAEZ BRAVO"/>
    <s v="SERGIO DAVID SOTELO"/>
    <d v="2027-06-29T00:00:00"/>
    <s v="06 JUNIO"/>
    <n v="2027"/>
    <s v="NEON "/>
    <d v="2025-09-24T00:00:00"/>
    <s v="30/09/2025 Se anexa Acta de Liquidación para ajustes financieros GGC, el certificado de cumplimiento se debe subir firmado y PDF, de debe borrar la documentación repetida, actualizar la documentación, camara de comercio, parafiscales IAS ETC "/>
    <m/>
    <m/>
    <m/>
    <m/>
    <m/>
    <m/>
    <m/>
    <m/>
    <d v="2025-10-22T00:00:00"/>
    <m/>
    <m/>
    <m/>
    <d v="2025-11-12T00:00:00"/>
    <s v="x"/>
    <s v=""/>
    <s v=""/>
    <s v="https://www.secop.gov.co/CO1ContractsManagement/Tendering/ProcurementContractEdit/View?docUniqueIdentifier=CO1.PCCNTR.5699560&amp;prevCtxUrl=https%3a%2f%2fwww.secop.gov.co%3a443%2fCO1ContractsManagement%2fTendering%2fProcurementContractManagement%2fIndex&amp;prevCtxLbl=Contratos+"/>
    <m/>
    <s v=""/>
    <s v=""/>
    <m/>
    <s v=""/>
    <s v=""/>
    <s v=""/>
    <s v=""/>
    <s v=""/>
    <s v=""/>
    <s v=""/>
    <s v=""/>
    <s v=""/>
    <s v=""/>
    <d v="2025-12-14T00:00:00"/>
    <x v="18"/>
    <x v="1"/>
    <x v="0"/>
    <s v="Se anexa Acta de Liquidación para ajustes financieros GGC, el certificado de cumplimiento se debe subir firmado y PDF, de debe borrar la documentación repetida, actualizar la documentación, camara de comercio, parafiscales IAS ETC "/>
  </r>
  <r>
    <s v="GGC-1191-2023"/>
    <x v="4"/>
    <s v="NORMALIZACIÓN DE REDES ELECTRICAS DEL BARRIO SUBNORMAL LAS DELICIAS DEL MUNICIPIO SANTA ROSA, BOLÍVAR"/>
    <s v="CARIBEMAR DE LA COSTA S.A.S ESP"/>
    <s v="ANA MARIA CAIRASCO AGUDELO"/>
    <x v="2"/>
    <d v="2024-03-04T00:00:00"/>
    <d v="2044-03-03T00:00:00"/>
    <s v="DANNY MAURICIO SUAREZ"/>
    <m/>
    <d v="2046-08-04T00:00:00"/>
    <s v="08 AGOSTO"/>
    <n v="2046"/>
    <s v=""/>
    <s v=""/>
    <m/>
    <m/>
    <m/>
    <m/>
    <m/>
    <m/>
    <m/>
    <m/>
    <m/>
    <m/>
    <m/>
    <m/>
    <m/>
    <s v=""/>
    <s v=""/>
    <s v=""/>
    <s v=""/>
    <m/>
    <m/>
    <s v=""/>
    <s v=""/>
    <m/>
    <s v=""/>
    <s v=""/>
    <s v=""/>
    <s v=""/>
    <s v=""/>
    <s v=""/>
    <s v=""/>
    <s v=""/>
    <s v=""/>
    <s v=""/>
    <d v="2025-07-25T00:00:00"/>
    <x v="5"/>
    <x v="1"/>
    <x v="4"/>
    <s v=""/>
  </r>
  <r>
    <s v="GGC-1192-2023"/>
    <x v="4"/>
    <s v="REPOSICIÓN, REHABILITACIÓN Y MODERNIZACIÓN DE REDES DE DISTRIBUCIÓN Y SUBESTACIONES EN ZONAS DE DIFICIL GESTIÓN PARA MEJORAR LA CALIDAD DEL SERVICIO OFRECIDO POR ENERGUAVIARE S.A. E.S.P. EN MUNICIPIOS DEL GUAVIARE Y SUR DEL META_x000d__x000a_"/>
    <s v="EMPRESA DE ENERGIA ELECTRICA DEL DEPARTAMENTO DEL GUAVIARE."/>
    <s v="ANA MARIA CAIRASCO AGUDELO"/>
    <x v="2"/>
    <d v="2024-02-26T00:00:00"/>
    <d v="2044-02-25T00:00:00"/>
    <s v="ANDRES FELIPE SIERRA"/>
    <m/>
    <d v="2046-08-26T00:00:00"/>
    <s v="08 AGOSTO"/>
    <n v="2046"/>
    <s v=""/>
    <s v=""/>
    <m/>
    <m/>
    <m/>
    <m/>
    <m/>
    <m/>
    <m/>
    <m/>
    <m/>
    <m/>
    <m/>
    <m/>
    <m/>
    <s v=""/>
    <s v=""/>
    <s v=""/>
    <s v=""/>
    <m/>
    <m/>
    <s v=""/>
    <s v=""/>
    <m/>
    <s v=""/>
    <s v=""/>
    <s v=""/>
    <s v=""/>
    <s v=""/>
    <s v=""/>
    <s v=""/>
    <s v=""/>
    <s v=""/>
    <s v=""/>
    <d v="2025-07-25T00:00:00"/>
    <x v="5"/>
    <x v="1"/>
    <x v="4"/>
    <s v=""/>
  </r>
  <r>
    <s v="GGC-1193-2023"/>
    <x v="4"/>
    <s v="NORMALIZACIÓN DE REDES ELECTRICAS DEL BARRIO SUBNORMAL BELLAVISTA DEL MUNICIPIO SINCELEJO, SUCRE_x000d__x000a_"/>
    <s v="CARIBEMAR DE LA COSTA S.A.S ESP"/>
    <s v="ANA MARIA CAIRASCO AGUDELO"/>
    <x v="2"/>
    <d v="2024-03-04T00:00:00"/>
    <d v="2044-03-03T00:00:00"/>
    <s v="SANDRA CAROLINA PULIDO"/>
    <m/>
    <d v="2046-08-04T00:00:00"/>
    <s v="08 AGOSTO"/>
    <n v="2046"/>
    <s v=""/>
    <s v=""/>
    <m/>
    <m/>
    <m/>
    <m/>
    <m/>
    <m/>
    <m/>
    <m/>
    <m/>
    <m/>
    <m/>
    <m/>
    <m/>
    <s v=""/>
    <s v=""/>
    <s v=""/>
    <s v=""/>
    <m/>
    <m/>
    <s v=""/>
    <s v=""/>
    <m/>
    <s v=""/>
    <s v=""/>
    <s v=""/>
    <s v=""/>
    <s v=""/>
    <s v=""/>
    <s v=""/>
    <s v=""/>
    <s v=""/>
    <s v=""/>
    <d v="2025-07-25T00:00:00"/>
    <x v="5"/>
    <x v="1"/>
    <x v="4"/>
    <s v=""/>
  </r>
  <r>
    <s v="GGC-1195-2023"/>
    <x v="4"/>
    <s v="NORMALIZACIÓN DE REDES ELECTRICAS DEL BARRIO SUBNORMAL FLOR DE CAPACHO DEL MUNICIPIO TURBANA, BOLÍVAR_x000d__x000a_"/>
    <s v="CARIBEMAR DE LA COSTA S.A.S ESP"/>
    <s v="ANA MARIA CAIRASCO AGUDELO"/>
    <x v="2"/>
    <d v="2024-03-04T00:00:00"/>
    <d v="2044-03-03T00:00:00"/>
    <s v="DANNY MAURICIO SUAREZ"/>
    <m/>
    <d v="2046-08-04T00:00:00"/>
    <s v="08 AGOSTO"/>
    <n v="2046"/>
    <s v=""/>
    <s v=""/>
    <m/>
    <m/>
    <m/>
    <m/>
    <m/>
    <m/>
    <m/>
    <m/>
    <m/>
    <m/>
    <m/>
    <m/>
    <m/>
    <s v=""/>
    <s v=""/>
    <s v=""/>
    <s v=""/>
    <m/>
    <m/>
    <s v=""/>
    <s v=""/>
    <m/>
    <s v=""/>
    <s v=""/>
    <s v=""/>
    <s v=""/>
    <s v=""/>
    <s v=""/>
    <s v=""/>
    <s v=""/>
    <s v=""/>
    <s v=""/>
    <d v="2025-07-25T00:00:00"/>
    <x v="5"/>
    <x v="1"/>
    <x v="4"/>
    <s v=""/>
  </r>
  <r>
    <s v="GGC-1196-2023"/>
    <x v="4"/>
    <s v="CONSTRUCCIÓN DE REDES DE DISTRIBUCIÓN ELÉCTRICA PARA LOS RESGUARDOS INDÍGENAS DE CUMBAL Y PANAN EN EL MUNICIPIO DE CUMBAL - DEPARTAMENTO DE NARIÑO_x000d__x000a_"/>
    <s v="CENTRALES ELECTRICAS DE NARIÑO S.A. E.S.P -CEDENAR S.A. E.S.P."/>
    <s v="ANA MARIA CAIRASCO AGUDELO"/>
    <x v="2"/>
    <d v="2024-02-27T00:00:00"/>
    <d v="2044-02-26T00:00:00"/>
    <s v="ANDRES FELIPE SIERRA"/>
    <m/>
    <d v="2046-08-27T00:00:00"/>
    <s v="08 AGOSTO"/>
    <n v="2046"/>
    <s v=""/>
    <s v=""/>
    <m/>
    <m/>
    <m/>
    <m/>
    <m/>
    <m/>
    <m/>
    <m/>
    <m/>
    <m/>
    <m/>
    <m/>
    <m/>
    <s v=""/>
    <s v=""/>
    <s v=""/>
    <s v=""/>
    <m/>
    <m/>
    <s v=""/>
    <s v=""/>
    <m/>
    <s v=""/>
    <s v=""/>
    <s v=""/>
    <s v=""/>
    <s v=""/>
    <s v=""/>
    <s v=""/>
    <s v=""/>
    <s v=""/>
    <s v=""/>
    <d v="2025-07-25T00:00:00"/>
    <x v="5"/>
    <x v="1"/>
    <x v="4"/>
    <s v=""/>
  </r>
  <r>
    <s v="GGC-1197-2023"/>
    <x v="4"/>
    <s v="CONSTRUCCIÓN DE REDES DE DISTRIBUCIÓN ELÉCTRICA PARA LOS CORREGIMIENTOS DE ARRAYAN, BALALAICA, CHAGUEZ, EL SANDE, GUACHAVEZ, MANCHAG Y SANTA ROSA EN EL MUNICIPIO DE SANTACRUZ - DEPARTAMENTO DE NARIÑO_x000d__x000a_"/>
    <s v="CENTRALES ELECTRICAS DE NARIÑO S.A. E.S.P -CEDENAR S.A. E.S.P."/>
    <s v="ANA MARIA CAIRASCO AGUDELO"/>
    <x v="2"/>
    <d v="2024-02-27T00:00:00"/>
    <d v="2044-02-26T00:00:00"/>
    <s v="SANDRA CAROLINA PULIDO"/>
    <m/>
    <d v="2046-08-27T00:00:00"/>
    <s v="08 AGOSTO"/>
    <n v="2046"/>
    <s v=""/>
    <s v=""/>
    <m/>
    <m/>
    <m/>
    <m/>
    <m/>
    <m/>
    <m/>
    <m/>
    <m/>
    <m/>
    <m/>
    <m/>
    <m/>
    <s v=""/>
    <s v=""/>
    <s v=""/>
    <s v=""/>
    <m/>
    <m/>
    <s v=""/>
    <s v=""/>
    <m/>
    <s v=""/>
    <s v=""/>
    <s v=""/>
    <s v=""/>
    <s v=""/>
    <s v=""/>
    <s v=""/>
    <s v=""/>
    <s v=""/>
    <s v=""/>
    <d v="2025-07-25T00:00:00"/>
    <x v="5"/>
    <x v="1"/>
    <x v="4"/>
    <s v=""/>
  </r>
  <r>
    <s v="GGC-1199-2023"/>
    <x v="4"/>
    <s v="CONSTRUCCIÓN DE REDES DE DISTRIBUCIÓN ELÉCTRICA PARA LOS CORREGIMIENTOS GRANADA, TABLÓN PANAMERICANO, EL MANZANO, REMOLINO Y ESPECIAL EN EL MUNICIPIO DE TAMINANGO, DEPARTAMENTO DE NARIÑO_x000d__x000a_"/>
    <s v="CENTRALES ELECTRICAS DE NARIÑO S.A. E.S.P -CEDENAR S.A. E.S.P."/>
    <s v="ANA MARIA CAIRASCO AGUDELO"/>
    <x v="2"/>
    <d v="2024-02-27T00:00:00"/>
    <d v="2044-02-26T00:00:00"/>
    <s v="DANNY MAURICIO SUAREZ"/>
    <m/>
    <d v="2046-08-27T00:00:00"/>
    <s v="08 AGOSTO"/>
    <n v="2046"/>
    <s v=""/>
    <s v=""/>
    <m/>
    <m/>
    <m/>
    <m/>
    <m/>
    <m/>
    <m/>
    <m/>
    <m/>
    <m/>
    <m/>
    <m/>
    <m/>
    <s v=""/>
    <s v=""/>
    <s v=""/>
    <s v=""/>
    <m/>
    <m/>
    <s v=""/>
    <s v=""/>
    <m/>
    <s v=""/>
    <s v=""/>
    <s v=""/>
    <s v=""/>
    <s v=""/>
    <s v=""/>
    <s v=""/>
    <s v=""/>
    <s v=""/>
    <s v=""/>
    <d v="2025-07-25T00:00:00"/>
    <x v="5"/>
    <x v="1"/>
    <x v="4"/>
    <s v=""/>
  </r>
  <r>
    <s v="GGC-1200-2023"/>
    <x v="4"/>
    <s v="NORMALIZACIÓN DE REDES ELECTRICAS DEL BARRIO SUBNORMAL  LAS MALVINAS EL LIMONAR DEL MUNICIPIO SANTA ROSA, BOLÍVAR_x000d__x000a_"/>
    <s v="CARIBEMAR DE LA COSTA S.A.S ESP"/>
    <s v="ANA MARIA CAIRASCO AGUDELO"/>
    <x v="2"/>
    <d v="2024-03-04T00:00:00"/>
    <d v="2044-03-03T00:00:00"/>
    <s v="ANDRES FELIPE SIERRA"/>
    <m/>
    <d v="2046-08-04T00:00:00"/>
    <s v="08 AGOSTO"/>
    <n v="2046"/>
    <s v=""/>
    <s v=""/>
    <m/>
    <m/>
    <m/>
    <m/>
    <m/>
    <m/>
    <m/>
    <m/>
    <m/>
    <m/>
    <m/>
    <m/>
    <m/>
    <s v=""/>
    <s v=""/>
    <s v=""/>
    <s v=""/>
    <m/>
    <m/>
    <s v=""/>
    <s v=""/>
    <m/>
    <s v=""/>
    <s v=""/>
    <s v=""/>
    <s v=""/>
    <s v=""/>
    <s v=""/>
    <s v=""/>
    <s v=""/>
    <s v=""/>
    <s v=""/>
    <d v="2025-07-25T00:00:00"/>
    <x v="5"/>
    <x v="1"/>
    <x v="4"/>
    <s v=""/>
  </r>
  <r>
    <s v="GGC-1201-2023"/>
    <x v="4"/>
    <s v="NORMALIZACIÓN DE REDES ELECTRICAS DEL BARRIO SUBNORMAL LA PALMA SECTOR BERTIOMAR DEL MUNICIPIO SINCELEJO, SUCRE_x000d__x000a_"/>
    <s v="CARIBEMAR DE LA COSTA S.A.S ESP"/>
    <s v="ANA MARIA CAIRASCO AGUDELO"/>
    <x v="2"/>
    <d v="2024-03-04T00:00:00"/>
    <d v="2044-03-03T00:00:00"/>
    <s v="SANDRA CAROLINA PULIDO"/>
    <m/>
    <d v="2046-08-04T00:00:00"/>
    <s v="08 AGOSTO"/>
    <n v="2046"/>
    <s v=""/>
    <s v=""/>
    <m/>
    <m/>
    <m/>
    <m/>
    <m/>
    <m/>
    <m/>
    <m/>
    <m/>
    <m/>
    <m/>
    <m/>
    <m/>
    <s v=""/>
    <s v=""/>
    <s v=""/>
    <s v=""/>
    <m/>
    <m/>
    <s v=""/>
    <s v=""/>
    <m/>
    <s v=""/>
    <s v=""/>
    <s v=""/>
    <s v=""/>
    <s v=""/>
    <s v=""/>
    <s v=""/>
    <s v=""/>
    <s v=""/>
    <s v=""/>
    <d v="2025-07-25T00:00:00"/>
    <x v="5"/>
    <x v="1"/>
    <x v="4"/>
    <s v=""/>
  </r>
  <r>
    <s v="GGC-1202-2023"/>
    <x v="4"/>
    <s v="NORMALIZACIÓN DE REDES ELECTRICAS DEL BARRIO SUBNORMAL GUADUALES Y PARAISO DEL MUNICIPIO GRANADA, META_x000d__x000a_"/>
    <s v="ELECTRIFICADORA DEL META S.A.,E.S.P."/>
    <s v="ANA MARIA CAIRASCO AGUDELO"/>
    <x v="2"/>
    <d v="2024-02-27T00:00:00"/>
    <d v="2044-02-26T00:00:00"/>
    <s v="DANNY MAURICIO SUAREZ"/>
    <m/>
    <d v="2046-08-27T00:00:00"/>
    <s v="08 AGOSTO"/>
    <n v="2046"/>
    <s v=""/>
    <s v=""/>
    <m/>
    <m/>
    <m/>
    <m/>
    <m/>
    <m/>
    <m/>
    <m/>
    <m/>
    <m/>
    <m/>
    <m/>
    <m/>
    <s v=""/>
    <s v=""/>
    <s v=""/>
    <s v=""/>
    <m/>
    <m/>
    <s v=""/>
    <s v=""/>
    <m/>
    <s v=""/>
    <s v=""/>
    <s v=""/>
    <s v=""/>
    <s v=""/>
    <s v=""/>
    <s v=""/>
    <s v=""/>
    <s v=""/>
    <s v=""/>
    <d v="2025-07-25T00:00:00"/>
    <x v="5"/>
    <x v="1"/>
    <x v="4"/>
    <s v=""/>
  </r>
  <r>
    <s v="GGC-1203-2023"/>
    <x v="4"/>
    <s v="CONSTRUCCIÓN DE REDES DE DISTRIBUCIÓN ELÉCTRICA PARA EL CORREGIMIENTO DE ESMERALDAS DEL MUNICIPIO EL ROSARIO - DEPARTAMENTO DE NARIÑO_x000d__x000a_"/>
    <s v="CENTRALES ELECTRICAS DE NARIÑO S.A. E.S.P -CEDENAR S.A. E.S.P."/>
    <s v="ANA MARIA CAIRASCO AGUDELO"/>
    <x v="2"/>
    <d v="2024-02-23T00:00:00"/>
    <d v="2044-02-22T00:00:00"/>
    <s v="ANDRES FELIPE SIERRA"/>
    <m/>
    <d v="2046-08-23T00:00:00"/>
    <s v="08 AGOSTO"/>
    <n v="2046"/>
    <s v=""/>
    <s v=""/>
    <m/>
    <m/>
    <m/>
    <m/>
    <m/>
    <m/>
    <m/>
    <m/>
    <m/>
    <m/>
    <m/>
    <m/>
    <m/>
    <s v=""/>
    <s v=""/>
    <s v=""/>
    <s v=""/>
    <m/>
    <m/>
    <s v=""/>
    <s v=""/>
    <m/>
    <s v=""/>
    <s v=""/>
    <s v=""/>
    <s v=""/>
    <s v=""/>
    <s v=""/>
    <s v=""/>
    <s v=""/>
    <s v=""/>
    <s v=""/>
    <d v="2025-07-25T00:00:00"/>
    <x v="5"/>
    <x v="1"/>
    <x v="4"/>
    <s v=""/>
  </r>
  <r>
    <s v="GGC-1204-2023"/>
    <x v="4"/>
    <s v="NORMALIZACIÓN DE REDES ELECTRICAS DEL BARRIO SUBNORMAL AIRES LIBRES DEL MUNICIPIO TURBANA, BOLÍVAR_x000d__x000a_"/>
    <s v="CARIBEMAR DE LA COSTA S.A.S ESP"/>
    <s v="ANA MARIA CAIRASCO AGUDELO"/>
    <x v="2"/>
    <d v="2024-03-04T00:00:00"/>
    <d v="2044-03-03T00:00:00"/>
    <s v="SANDRA CAROLINA PULIDO"/>
    <m/>
    <d v="2046-08-04T00:00:00"/>
    <s v="08 AGOSTO"/>
    <n v="2046"/>
    <s v=""/>
    <s v=""/>
    <m/>
    <m/>
    <m/>
    <m/>
    <m/>
    <m/>
    <m/>
    <m/>
    <m/>
    <m/>
    <m/>
    <m/>
    <m/>
    <s v=""/>
    <s v=""/>
    <s v=""/>
    <s v=""/>
    <m/>
    <m/>
    <s v=""/>
    <s v=""/>
    <m/>
    <s v=""/>
    <s v=""/>
    <s v=""/>
    <s v=""/>
    <s v=""/>
    <s v=""/>
    <s v=""/>
    <s v=""/>
    <s v=""/>
    <s v=""/>
    <d v="2025-07-25T00:00:00"/>
    <x v="5"/>
    <x v="1"/>
    <x v="4"/>
    <s v=""/>
  </r>
  <r>
    <s v="GGC-1205-2023"/>
    <x v="4"/>
    <s v="NORMALIZACIÓN DE REDES ELECTRICAS DEL BARRIO SUBNORMAL EL CARMEN DEL MUNICIPIO CICUCO, BOLÍVAR_x000d__x000a_"/>
    <s v="CARIBEMAR DE LA COSTA S.A.S ESP"/>
    <s v="ANA MARIA CAIRASCO AGUDELO"/>
    <x v="2"/>
    <d v="2024-03-04T00:00:00"/>
    <d v="2044-03-03T00:00:00"/>
    <s v="DANNY MAURICIO SUAREZ"/>
    <m/>
    <d v="2046-08-04T00:00:00"/>
    <s v="08 AGOSTO"/>
    <n v="2046"/>
    <s v=""/>
    <s v=""/>
    <m/>
    <m/>
    <m/>
    <m/>
    <m/>
    <m/>
    <m/>
    <m/>
    <m/>
    <m/>
    <m/>
    <m/>
    <m/>
    <s v=""/>
    <s v=""/>
    <s v=""/>
    <s v=""/>
    <m/>
    <m/>
    <s v=""/>
    <s v=""/>
    <m/>
    <s v=""/>
    <s v=""/>
    <s v=""/>
    <s v=""/>
    <s v=""/>
    <s v=""/>
    <s v=""/>
    <s v=""/>
    <s v=""/>
    <s v=""/>
    <d v="2025-07-25T00:00:00"/>
    <x v="5"/>
    <x v="1"/>
    <x v="4"/>
    <s v=""/>
  </r>
  <r>
    <s v="GGC-1206-2023"/>
    <x v="4"/>
    <s v="CONSTRUCCIÓN DE REDES DE DISTRIBUCIÓN ELÉCTRICA PARA LOS CONSEJOS COMUNITARIOS, UNIÓN DE CUENCAS, EL PROGRESO, AGRICULTORES DEL PATÍA Y UNIÓN DE PATÍA VIEJO EN EL MUNICIPIO DE ROBERTO PAYAN - DEPARTAMENTO DE NARIÑO_x000d__x000a_"/>
    <s v="CENTRALES ELECTRICAS DE NARIÑO S.A. E.S.P -CEDENAR S.A. E.S.P."/>
    <s v="ANA MARIA CAIRASCO AGUDELO"/>
    <x v="2"/>
    <d v="2024-02-27T00:00:00"/>
    <d v="2044-02-26T00:00:00"/>
    <s v="ANDRES FELIPE SIERRA"/>
    <m/>
    <d v="2046-08-27T00:00:00"/>
    <s v="08 AGOSTO"/>
    <n v="2046"/>
    <s v=""/>
    <s v=""/>
    <m/>
    <m/>
    <m/>
    <m/>
    <m/>
    <m/>
    <m/>
    <m/>
    <m/>
    <m/>
    <m/>
    <m/>
    <m/>
    <s v=""/>
    <s v=""/>
    <s v=""/>
    <s v=""/>
    <m/>
    <m/>
    <s v=""/>
    <s v=""/>
    <m/>
    <s v=""/>
    <s v=""/>
    <s v=""/>
    <s v=""/>
    <s v=""/>
    <s v=""/>
    <s v=""/>
    <s v=""/>
    <s v=""/>
    <s v=""/>
    <d v="2025-07-25T00:00:00"/>
    <x v="5"/>
    <x v="1"/>
    <x v="4"/>
    <s v=""/>
  </r>
  <r>
    <s v="GGC-1207-2023"/>
    <x v="4"/>
    <s v="NORMALIZACIÓN DE REDES ELECTRICAS DEL BARRIO SUBNORMAL CERRO NORTE DEL MUNICIPIO TURBANA, BOLÍVAR_x000d__x000a_"/>
    <s v="CARIBEMAR DE LA COSTA S.A.S ESP"/>
    <s v="ANA MARIA CAIRASCO AGUDELO"/>
    <x v="2"/>
    <d v="2024-03-04T00:00:00"/>
    <d v="2044-03-03T00:00:00"/>
    <s v="SANDRA CAROLINA PULIDO"/>
    <m/>
    <d v="2046-08-04T00:00:00"/>
    <s v="08 AGOSTO"/>
    <n v="2046"/>
    <s v=""/>
    <s v=""/>
    <m/>
    <m/>
    <m/>
    <m/>
    <m/>
    <m/>
    <m/>
    <m/>
    <m/>
    <m/>
    <m/>
    <m/>
    <m/>
    <s v=""/>
    <s v=""/>
    <s v=""/>
    <s v=""/>
    <m/>
    <m/>
    <s v=""/>
    <s v=""/>
    <m/>
    <s v=""/>
    <s v=""/>
    <s v=""/>
    <s v=""/>
    <s v=""/>
    <s v=""/>
    <s v=""/>
    <s v=""/>
    <s v=""/>
    <s v=""/>
    <d v="2025-07-25T00:00:00"/>
    <x v="5"/>
    <x v="1"/>
    <x v="4"/>
    <s v=""/>
  </r>
  <r>
    <s v="GGC-1208-2023"/>
    <x v="4"/>
    <s v="NORMALIZACIÓN DE REDES ELECTRICAS DEL BARRIO SUBNORMAL SAN PEDRO DEL MUNICIPIO TURBANA, BOLÍVAR_x000d__x000a_"/>
    <s v="CARIBEMAR DE LA COSTA S.A.S ESP"/>
    <s v="ANA MARIA CAIRASCO AGUDELO"/>
    <x v="2"/>
    <d v="2024-03-04T00:00:00"/>
    <d v="2044-03-03T00:00:00"/>
    <s v="DANNY MAURICIO SUAREZ"/>
    <m/>
    <d v="2046-08-04T00:00:00"/>
    <s v="08 AGOSTO"/>
    <n v="2046"/>
    <s v=""/>
    <s v=""/>
    <m/>
    <m/>
    <m/>
    <m/>
    <m/>
    <m/>
    <m/>
    <m/>
    <m/>
    <m/>
    <m/>
    <m/>
    <m/>
    <s v=""/>
    <s v=""/>
    <s v=""/>
    <s v=""/>
    <m/>
    <m/>
    <s v=""/>
    <s v=""/>
    <m/>
    <s v=""/>
    <s v=""/>
    <s v=""/>
    <s v=""/>
    <s v=""/>
    <s v=""/>
    <s v=""/>
    <s v=""/>
    <s v=""/>
    <s v=""/>
    <d v="2025-07-25T00:00:00"/>
    <x v="5"/>
    <x v="1"/>
    <x v="4"/>
    <s v=""/>
  </r>
  <r>
    <s v="GGC-1209-2023"/>
    <x v="4"/>
    <s v="AUNAR ESFUERZOS ENTRE LAS PARTES, DE TAL FORMA QUE PERMITAN ATENDER LOS REQUERIMIENTOS BÁSICOS PARA EL DESPLAZAMIENTO AÉREO DEL TITULAR DE LA CARTERA Y/O LOS FUNCIONARIOS QUE SE AUTORICE POR ESCRITO, DENTRO DEL TERRITORIO NACIONAL EN DESARROLLO DE LAS ACTIVIDADES QUE LES SEAN PROPIAS"/>
    <s v="CORPORACIÓN DE LA INDUSTRIA COLOMBIANA S.A. - CIAC"/>
    <s v="JEYCE LILIANA MARIA PARRA SIERRA"/>
    <x v="17"/>
    <d v="2023-12-29T00:00:00"/>
    <d v="2024-12-28T00:00:00"/>
    <s v="ANDRES FELIPE SIERRA"/>
    <m/>
    <d v="2027-06-29T00:00:00"/>
    <s v="06 JUNIO"/>
    <n v="2027"/>
    <s v=""/>
    <s v=""/>
    <m/>
    <m/>
    <m/>
    <m/>
    <m/>
    <m/>
    <m/>
    <m/>
    <m/>
    <m/>
    <m/>
    <m/>
    <m/>
    <s v=""/>
    <s v=""/>
    <s v=""/>
    <s v=""/>
    <m/>
    <m/>
    <s v=""/>
    <s v=""/>
    <m/>
    <s v=""/>
    <s v=""/>
    <s v=""/>
    <s v=""/>
    <s v=""/>
    <s v=""/>
    <s v=""/>
    <s v=""/>
    <s v=""/>
    <s v=""/>
    <d v="2025-07-25T00:00:00"/>
    <x v="5"/>
    <x v="1"/>
    <x v="3"/>
    <s v=""/>
  </r>
  <r>
    <s v="GGC-1210-2023"/>
    <x v="4"/>
    <s v="CONSTRUCCIÓN DE REDES DE DISTRIBUCIÓN ELÉCTRICA PARA LOS CORREGIMIENTOS DE BETANIA, BUENA VISTA, EL DECIO Y LA MONTAÑITA EN EL MUNICIPIO DE SAMANIEGO - DEPARTAMENTO DE NARIÑO_x000d__x000a_"/>
    <s v="CENTRALES ELECTRICAS DE NARIÑO S.A. E.S.P -CEDENAR S.A. E.S.P."/>
    <s v="ANA MARIA CAIRASCO AGUDELO"/>
    <x v="2"/>
    <d v="2024-02-27T00:00:00"/>
    <d v="2044-02-26T00:00:00"/>
    <s v="SANDRA CAROLINA PULIDO"/>
    <m/>
    <d v="2046-08-27T00:00:00"/>
    <s v="08 AGOSTO"/>
    <n v="2046"/>
    <s v=""/>
    <s v=""/>
    <m/>
    <m/>
    <m/>
    <m/>
    <m/>
    <m/>
    <m/>
    <m/>
    <m/>
    <m/>
    <m/>
    <m/>
    <m/>
    <s v=""/>
    <s v=""/>
    <s v=""/>
    <s v=""/>
    <m/>
    <m/>
    <s v=""/>
    <s v=""/>
    <m/>
    <s v=""/>
    <s v=""/>
    <s v=""/>
    <s v=""/>
    <s v=""/>
    <s v=""/>
    <s v=""/>
    <s v=""/>
    <s v=""/>
    <s v=""/>
    <d v="2025-07-25T00:00:00"/>
    <x v="5"/>
    <x v="1"/>
    <x v="4"/>
    <s v=""/>
  </r>
  <r>
    <s v="GGC-1211-2023"/>
    <x v="4"/>
    <s v="NORMALIZACIÓN DE REDES ELECTRICAS DEL BARRIO SUBNORMAL VILLA ATENAS DEL MUNICIPIO SINCELEJO, SUCRE_x000d__x000a_"/>
    <s v="CARIBEMAR DE LA COSTA S.A.S ESP"/>
    <s v="ANA MARIA CAIRASCO AGUDELO"/>
    <x v="2"/>
    <d v="2024-03-04T00:00:00"/>
    <d v="2044-03-03T00:00:00"/>
    <s v="DANNY MAURICIO SUAREZ"/>
    <m/>
    <d v="2046-08-04T00:00:00"/>
    <s v="08 AGOSTO"/>
    <n v="2046"/>
    <s v=""/>
    <s v=""/>
    <m/>
    <m/>
    <m/>
    <m/>
    <m/>
    <m/>
    <m/>
    <m/>
    <m/>
    <m/>
    <m/>
    <m/>
    <m/>
    <s v=""/>
    <s v=""/>
    <s v=""/>
    <s v=""/>
    <m/>
    <m/>
    <s v=""/>
    <s v=""/>
    <m/>
    <s v=""/>
    <s v=""/>
    <s v=""/>
    <s v=""/>
    <s v=""/>
    <s v=""/>
    <s v=""/>
    <s v=""/>
    <s v=""/>
    <s v=""/>
    <d v="2025-07-25T00:00:00"/>
    <x v="5"/>
    <x v="1"/>
    <x v="4"/>
    <s v=""/>
  </r>
  <r>
    <s v="GGC-1212-2023"/>
    <x v="4"/>
    <s v="NORMALIZACIÓN DE REDES ELECTRICAS DEL BARRIO SUBNORMAL 30 DE AGOSTO DEL MUNICIPIO SANTA ROSA, BOLÍVAR_x000d__x000a_"/>
    <s v="CARIBEMAR DE LA COSTA S.A.S ESP"/>
    <m/>
    <x v="2"/>
    <d v="2024-03-04T00:00:00"/>
    <d v="2044-03-03T00:00:00"/>
    <s v="ANDRES FELIPE SIERRA"/>
    <m/>
    <d v="2046-08-04T00:00:00"/>
    <s v="08 AGOSTO"/>
    <n v="2046"/>
    <s v=""/>
    <s v=""/>
    <m/>
    <m/>
    <m/>
    <m/>
    <m/>
    <m/>
    <m/>
    <m/>
    <m/>
    <m/>
    <m/>
    <m/>
    <m/>
    <s v=""/>
    <s v=""/>
    <s v=""/>
    <s v=""/>
    <m/>
    <m/>
    <s v=""/>
    <s v=""/>
    <m/>
    <s v=""/>
    <s v=""/>
    <s v=""/>
    <s v=""/>
    <s v=""/>
    <s v=""/>
    <s v=""/>
    <s v=""/>
    <s v=""/>
    <s v=""/>
    <d v="2025-07-23T00:00:00"/>
    <x v="5"/>
    <x v="1"/>
    <x v="4"/>
    <s v=""/>
  </r>
  <r>
    <s v="GGC-1213-2023"/>
    <x v="4"/>
    <s v="CONSTRUCCIÓN DE REDES DE DISTRIBUCIÓN ELÉCTRICA PARA LAS LOCALIDADES DE LOS CONSEJOS COMUNITARIOS DE ALTO MIRA Y FRONTERA, RÍO CHAGÚI Y RÍO ROSARIO EN EL MUNICIPIO DE TUMACO Y LOCALIDAD LAGUNA DE CHIMBUZA DEL CONSEJO COMUNITARIO UNIÓN DE CUENCAS EN EL MUNICIPIO DE ROBERTO PAYAN - DEPARTAMENTO DE NARIÑO_x000d__x000a_"/>
    <s v="CENTRALES ELECTRICAS DE NARIÑO S.A. E.S.P -CEDENAR S.A. E.S.P."/>
    <s v="ANA MARIA CAIRASCO AGUDELO"/>
    <x v="2"/>
    <d v="2024-02-27T00:00:00"/>
    <d v="2044-02-26T00:00:00"/>
    <s v="SANDRA CAROLINA PULIDO"/>
    <m/>
    <d v="2046-08-27T00:00:00"/>
    <s v="08 AGOSTO"/>
    <n v="2046"/>
    <s v=""/>
    <s v=""/>
    <m/>
    <m/>
    <m/>
    <m/>
    <m/>
    <m/>
    <m/>
    <m/>
    <m/>
    <m/>
    <m/>
    <m/>
    <m/>
    <s v=""/>
    <s v=""/>
    <s v=""/>
    <s v=""/>
    <m/>
    <m/>
    <s v=""/>
    <s v=""/>
    <m/>
    <s v=""/>
    <s v=""/>
    <s v=""/>
    <s v=""/>
    <s v=""/>
    <s v=""/>
    <s v=""/>
    <s v=""/>
    <s v=""/>
    <s v=""/>
    <d v="2025-07-23T00:00:00"/>
    <x v="5"/>
    <x v="1"/>
    <x v="4"/>
    <s v=""/>
  </r>
  <r>
    <s v="GGC-1214-2023"/>
    <x v="4"/>
    <s v="CONSTRUCCIÓN DE REDES DE DISTRIBUCIÓN ELÉCTRICA PARA LOS CONSEJOS COMUNITARIOS DE NUEVA ALIANZA, RENACER CAMPESINO, ACANURE, BRISAS DE TELEMBI, UNION BAJO GUELMANBI Y LA LOCALIDAD DE VILLAPRECIADO EN EL MUNICIPIO DE BARBACOAS - DEPARTAMENTO DE NARIÑO_x000d__x000a_"/>
    <s v="CENTRALES ELECTRICAS DE NARIÑO S.A. E.S.P -CEDENAR S.A. E.S.P."/>
    <s v="ANA MARIA CAIRASCO AGUDELO"/>
    <x v="2"/>
    <d v="2024-02-26T00:00:00"/>
    <d v="2044-02-25T00:00:00"/>
    <s v="DANNY MAURICIO SUAREZ"/>
    <m/>
    <d v="2046-08-26T00:00:00"/>
    <s v="08 AGOSTO"/>
    <n v="2046"/>
    <s v=""/>
    <s v=""/>
    <m/>
    <m/>
    <m/>
    <m/>
    <m/>
    <m/>
    <m/>
    <m/>
    <m/>
    <m/>
    <m/>
    <m/>
    <m/>
    <s v=""/>
    <s v=""/>
    <s v=""/>
    <s v=""/>
    <m/>
    <m/>
    <s v=""/>
    <s v=""/>
    <m/>
    <s v=""/>
    <s v=""/>
    <s v=""/>
    <s v=""/>
    <s v=""/>
    <s v=""/>
    <s v=""/>
    <s v=""/>
    <s v=""/>
    <s v=""/>
    <d v="2025-07-23T00:00:00"/>
    <x v="5"/>
    <x v="1"/>
    <x v="4"/>
    <s v=""/>
  </r>
  <r>
    <s v="GGC-246-2023"/>
    <x v="4"/>
    <s v="Aunar esfuerzos en la emisión de conceptos y pronunciamientos técnicos de los proyectos del sector energético competencia del IPSE especialmente los presentados al SGR y demás fondos administrados por el Ministerio"/>
    <s v="INSTITUTO DE PLANIFICACIÓN Y PROMOCIÓN DE SOLUCIONES ENERGÉTICAS PARA LAS ZONAS NO INTERCONECTADAS"/>
    <s v="SINDY LORENA RAMIREZ PERDOMO"/>
    <x v="24"/>
    <d v="2023-02-27T00:00:00"/>
    <d v="2024-12-31T00:00:00"/>
    <s v="ANDRES FELIPE SIERRA"/>
    <m/>
    <d v="2027-06-02T00:00:00"/>
    <s v="06 JUNIO"/>
    <n v="2027"/>
    <s v=""/>
    <s v=""/>
    <m/>
    <m/>
    <m/>
    <m/>
    <m/>
    <m/>
    <m/>
    <m/>
    <m/>
    <m/>
    <m/>
    <m/>
    <m/>
    <s v=""/>
    <s v=""/>
    <s v=""/>
    <s v=""/>
    <m/>
    <m/>
    <s v=""/>
    <s v=""/>
    <m/>
    <s v=""/>
    <s v=""/>
    <s v=""/>
    <s v=""/>
    <s v=""/>
    <s v=""/>
    <s v=""/>
    <s v=""/>
    <s v=""/>
    <s v=""/>
    <d v="2025-07-23T00:00:00"/>
    <x v="5"/>
    <x v="1"/>
    <x v="3"/>
    <s v=""/>
  </r>
  <r>
    <s v="GGC-249-2023"/>
    <x v="4"/>
    <s v="Aunar esfuerzos en la emisión de conceptos y pronunciamientos técnicos de proyectos del sector minero energético competencia de la UPME especialmente los presentados al SGR y demás fondos administrados por el Ministerio"/>
    <s v="UNIDAD DE PLANEACION MINERO ENERGETICA UPME"/>
    <s v="SINDY LORENA RAMIREZ PERDOMO"/>
    <x v="24"/>
    <d v="2023-02-22T00:00:00"/>
    <d v="2024-12-31T00:00:00"/>
    <s v="SANDRA CAROLINA PULIDO"/>
    <m/>
    <d v="2027-06-02T00:00:00"/>
    <s v="06 JUNIO"/>
    <n v="2027"/>
    <s v=""/>
    <s v=""/>
    <m/>
    <m/>
    <m/>
    <m/>
    <m/>
    <m/>
    <m/>
    <m/>
    <m/>
    <m/>
    <m/>
    <m/>
    <m/>
    <s v=""/>
    <s v=""/>
    <s v=""/>
    <s v=""/>
    <m/>
    <m/>
    <s v=""/>
    <s v=""/>
    <m/>
    <s v=""/>
    <s v=""/>
    <s v=""/>
    <s v=""/>
    <s v=""/>
    <s v=""/>
    <s v=""/>
    <s v=""/>
    <s v=""/>
    <s v=""/>
    <d v="2025-07-23T00:00:00"/>
    <x v="5"/>
    <x v="1"/>
    <x v="3"/>
    <s v=""/>
  </r>
  <r>
    <s v="GGC-314-2023"/>
    <x v="4"/>
    <s v="Dar cumplimiento a la delegación de funciones realizada por el Ministerio de Minas y Energía a la Agencia Nacional de Hidrocarburos a través de la Resolución No. 40234 de 23 de febrero de 2023, para llevar a cabo la elaboración de los insumos y el apoyo necesario para la continuidad en la formulación y diseño de la política pública a cargo del Ministerio de Minas y Energía, de los siguientes recursos energéticos: geotermia, energía eólica e hidrogeno, captura, almacenamiento y uso de carbono (CCUS); así como también, las alternativas geológicas para el almacenamiento subterráneo de Dióxido de Carbono (CO2), a través del aprovechamiento de Fuentes No Convencionales de Energía FNCE. Los insumos a los que se refiere este artículo comprenden la elaboración de estudios, diagnósticos, identificación de necesidades, investigación, recomendaciones de política pública, estructuración y adelantamiento de procesos, así como todas las actividades necesarias para la promoción de las FNCE objeto de la presente delegación."/>
    <s v=" AGENCIA NACIONAL DE HIDROCARBUROS"/>
    <s v="FELIPE GONZALEZ PENAGOS"/>
    <x v="0"/>
    <d v="2023-03-02T00:00:00"/>
    <d v="2025-03-01T00:00:00"/>
    <s v="DANNY MAURICIO SUAREZ"/>
    <m/>
    <d v="2027-08-02T00:00:00"/>
    <s v="08 AGOSTO"/>
    <n v="2027"/>
    <s v=""/>
    <s v=""/>
    <m/>
    <m/>
    <m/>
    <m/>
    <m/>
    <m/>
    <m/>
    <m/>
    <m/>
    <m/>
    <m/>
    <m/>
    <m/>
    <s v=""/>
    <s v=""/>
    <s v=""/>
    <s v=""/>
    <m/>
    <m/>
    <s v=""/>
    <s v=""/>
    <m/>
    <s v=""/>
    <s v=""/>
    <s v=""/>
    <s v=""/>
    <s v=""/>
    <s v=""/>
    <s v=""/>
    <s v=""/>
    <s v=""/>
    <s v=""/>
    <d v="2025-07-23T00:00:00"/>
    <x v="5"/>
    <x v="1"/>
    <x v="3"/>
    <s v=""/>
  </r>
  <r>
    <s v="GGC-460-2023"/>
    <x v="4"/>
    <s v="Aunar esfuerzos administrativos, jurídicos, técnicos, financieros, de apoyo logístico y de comunicación, para el fortalecimiento de las funciones a cargo de cada una de las partes,  que permitan promover y facilitar la estructuración y desarrollo de los cometidos misionales y sectoriales. "/>
    <s v="AGENCIA NACIONAL DE MINERIA"/>
    <s v="LELIS FRANCISCO FORERO SANCHEZ"/>
    <x v="2"/>
    <d v="2023-05-04T00:00:00"/>
    <d v="2025-12-31T00:00:00"/>
    <s v="ANDRES FELIPE SIERRA"/>
    <m/>
    <d v="2028-06-02T00:00:00"/>
    <s v="06 JUNIO"/>
    <n v="2028"/>
    <s v=""/>
    <s v=""/>
    <m/>
    <m/>
    <m/>
    <m/>
    <m/>
    <m/>
    <m/>
    <m/>
    <m/>
    <m/>
    <m/>
    <m/>
    <m/>
    <s v=""/>
    <s v=""/>
    <s v=""/>
    <s v=""/>
    <m/>
    <m/>
    <s v=""/>
    <s v=""/>
    <m/>
    <s v=""/>
    <s v=""/>
    <s v=""/>
    <s v=""/>
    <s v=""/>
    <s v=""/>
    <s v=""/>
    <s v=""/>
    <s v=""/>
    <s v=""/>
    <d v="2025-07-23T00:00:00"/>
    <x v="5"/>
    <x v="1"/>
    <x v="3"/>
    <s v=""/>
  </r>
  <r>
    <s v="GGC-485-2023"/>
    <x v="4"/>
    <s v="Aunar esfuerzos para la estructuración y desarrollo de procesos de educación continua e investigación en relación con las funciones a cargo de cada una de las partes."/>
    <s v="UNIVERSIDAD NACIONAL DE COLOMBIA - SEDE MEDELLÍN"/>
    <s v="LELIS FRANCISCO FORERO SANCHEZ; LUIS ALBERTO ORJUELA LOPEZ"/>
    <x v="24"/>
    <d v="2023-07-31T00:00:00"/>
    <d v="2024-12-31T00:00:00"/>
    <s v="SANDRA CAROLINA PULIDO"/>
    <m/>
    <d v="2027-06-02T00:00:00"/>
    <s v="06 JUNIO"/>
    <n v="2027"/>
    <s v=""/>
    <s v=""/>
    <m/>
    <m/>
    <m/>
    <m/>
    <m/>
    <m/>
    <m/>
    <m/>
    <m/>
    <m/>
    <m/>
    <m/>
    <m/>
    <s v=""/>
    <s v=""/>
    <s v=""/>
    <s v=""/>
    <m/>
    <m/>
    <s v=""/>
    <s v=""/>
    <m/>
    <s v=""/>
    <s v=""/>
    <s v=""/>
    <s v=""/>
    <s v=""/>
    <s v=""/>
    <s v=""/>
    <s v=""/>
    <s v=""/>
    <s v=""/>
    <d v="2025-07-23T00:00:00"/>
    <x v="5"/>
    <x v="1"/>
    <x v="3"/>
    <s v=""/>
  </r>
  <r>
    <s v="GGC-528-2023"/>
    <x v="4"/>
    <s v="Aunar esfuerzos para brindar asistencia técnica y transferencia tecnológica al cabildo de Puracé para el programa de sustitución de actividad minera al interior del páramo Guanacas-Coconicos-Puracé."/>
    <s v="CONSEJO REGIONAL INDIGENA DEL CAUCA - CRIC"/>
    <s v="LUZ DARY CARMONA MORENO"/>
    <x v="8"/>
    <d v="2023-05-23T00:00:00"/>
    <d v="2023-12-31T00:00:00"/>
    <s v="SANDRA CAROLINA PULIDO"/>
    <m/>
    <d v="2026-06-30T00:00:00"/>
    <s v="06 JUNIO"/>
    <n v="2026"/>
    <s v=""/>
    <s v=""/>
    <m/>
    <m/>
    <m/>
    <m/>
    <m/>
    <m/>
    <m/>
    <m/>
    <m/>
    <m/>
    <m/>
    <m/>
    <m/>
    <s v=""/>
    <s v=""/>
    <s v=""/>
    <s v=""/>
    <m/>
    <m/>
    <s v=""/>
    <s v=""/>
    <m/>
    <s v=""/>
    <s v=""/>
    <s v=""/>
    <s v=""/>
    <s v=""/>
    <s v=""/>
    <s v=""/>
    <s v=""/>
    <s v=""/>
    <s v=""/>
    <d v="2025-07-30T00:00:00"/>
    <x v="26"/>
    <x v="1"/>
    <x v="3"/>
    <m/>
  </r>
  <r>
    <s v="GGC-529-2023"/>
    <x v="4"/>
    <s v="Aunar esfuerzos para la implementación de acciones de formalización, fomento y reconversión productiva de pequeños mineros y mineros de subsistencia pertenencientes a comunidades indígenas del departamento del Cauca."/>
    <s v="CONSEJO REGIONAL INDIGENA DEL CAUCA - CRIC"/>
    <s v="LUZ MARINA PRECIADO RAMIREZ"/>
    <x v="5"/>
    <d v="2023-05-24T00:00:00"/>
    <d v="2023-12-31T00:00:00"/>
    <s v="SANDRA CAROLINA PULIDO"/>
    <m/>
    <d v="2026-06-30T00:00:00"/>
    <s v="06 JUNIO"/>
    <n v="2026"/>
    <s v=""/>
    <s v=""/>
    <m/>
    <m/>
    <m/>
    <m/>
    <m/>
    <m/>
    <m/>
    <m/>
    <m/>
    <m/>
    <m/>
    <m/>
    <m/>
    <s v=""/>
    <s v=""/>
    <s v=""/>
    <s v=""/>
    <m/>
    <m/>
    <s v=""/>
    <s v=""/>
    <m/>
    <s v=""/>
    <s v=""/>
    <s v=""/>
    <s v=""/>
    <s v=""/>
    <s v=""/>
    <s v=""/>
    <s v=""/>
    <s v=""/>
    <s v=""/>
    <d v="2025-07-30T00:00:00"/>
    <x v="26"/>
    <x v="1"/>
    <x v="3"/>
    <m/>
  </r>
  <r>
    <s v="GGC-542-2023"/>
    <x v="4"/>
    <s v="Prestar los servicios logisticos para la administración y ejecución de eventos institucionales, así como encuentros de diálogo con ciudadanos y partes interesadas dando cumplimiento a las obligaciones de las áreas."/>
    <s v="SOCIEDAD HOTELERA TEQUENDAMA S.A"/>
    <s v="MARTHA ISABEL JAIME GALVIS"/>
    <x v="11"/>
    <d v="2023-05-26T00:00:00"/>
    <d v="2024-02-15T00:00:00"/>
    <s v="SANDRA CAROLINA PULIDO"/>
    <m/>
    <d v="2026-08-15T00:00:00"/>
    <s v="08 AGOSTO"/>
    <n v="2026"/>
    <s v=""/>
    <s v=""/>
    <m/>
    <m/>
    <m/>
    <m/>
    <m/>
    <m/>
    <m/>
    <m/>
    <m/>
    <m/>
    <m/>
    <m/>
    <m/>
    <s v=""/>
    <s v=""/>
    <s v=""/>
    <s v=""/>
    <m/>
    <m/>
    <s v=""/>
    <s v=""/>
    <m/>
    <s v=""/>
    <s v=""/>
    <s v=""/>
    <s v=""/>
    <s v=""/>
    <s v=""/>
    <s v=""/>
    <s v=""/>
    <s v=""/>
    <s v=""/>
    <d v="2025-07-30T00:00:00"/>
    <x v="26"/>
    <x v="1"/>
    <x v="3"/>
    <m/>
  </r>
  <r>
    <s v="GGC-567-2023"/>
    <x v="4"/>
    <s v="Cofinanciar la Implementación del servicio domiciliario de GLP por red en los municipios de Buenos Aires y la Sierra en el departamento del Cauca"/>
    <s v="INGENIERIA Y SERVICIOS S.A. E.S.P. -INS S.A. E.S.P.-"/>
    <s v="TRUJILLO HIDALGO FRANCISCO ALONSO"/>
    <x v="24"/>
    <d v="2023-06-30T00:00:00"/>
    <d v="2024-09-30T00:00:00"/>
    <s v="DANNY MAURICIO SUAREZ"/>
    <m/>
    <d v="2027-03-31T00:00:00"/>
    <s v="03 MARZO"/>
    <n v="2027"/>
    <s v=""/>
    <s v=""/>
    <m/>
    <m/>
    <m/>
    <m/>
    <m/>
    <m/>
    <m/>
    <m/>
    <m/>
    <m/>
    <m/>
    <m/>
    <m/>
    <s v=""/>
    <s v=""/>
    <s v=""/>
    <s v=""/>
    <m/>
    <m/>
    <s v=""/>
    <s v=""/>
    <m/>
    <s v=""/>
    <s v=""/>
    <s v=""/>
    <s v=""/>
    <s v=""/>
    <s v=""/>
    <s v=""/>
    <s v=""/>
    <s v=""/>
    <s v=""/>
    <d v="2025-07-23T00:00:00"/>
    <x v="5"/>
    <x v="1"/>
    <x v="3"/>
    <s v=""/>
  </r>
  <r>
    <s v="GGC-569-2023"/>
    <x v="4"/>
    <s v="Cofinanciar la Implementación del servicio domiciliario de GLP por red en el municipio de Ricaurte en el departamento de Nariño"/>
    <s v="INGENIERIA Y SERVICIOS S.A. E.S.P. -INS S.A. E.S.P.-"/>
    <s v="GARZON ESCOBAR CLAUDIA ESPERANZA"/>
    <x v="24"/>
    <d v="2023-06-28T00:00:00"/>
    <d v="2024-09-30T00:00:00"/>
    <s v="ANDRES FELIPE SIERRA"/>
    <m/>
    <d v="2027-03-31T00:00:00"/>
    <s v="03 MARZO"/>
    <n v="2027"/>
    <s v=""/>
    <s v=""/>
    <m/>
    <m/>
    <m/>
    <m/>
    <m/>
    <m/>
    <m/>
    <m/>
    <m/>
    <m/>
    <m/>
    <m/>
    <m/>
    <s v=""/>
    <s v=""/>
    <s v=""/>
    <s v=""/>
    <m/>
    <m/>
    <s v=""/>
    <s v=""/>
    <m/>
    <s v=""/>
    <s v=""/>
    <s v=""/>
    <s v=""/>
    <s v=""/>
    <s v=""/>
    <s v=""/>
    <s v=""/>
    <s v=""/>
    <s v=""/>
    <d v="2025-07-23T00:00:00"/>
    <x v="5"/>
    <x v="1"/>
    <x v="3"/>
    <s v=""/>
  </r>
  <r>
    <s v="GGC-636-2023"/>
    <x v="4"/>
    <s v="Aunar esfuerzos entre el Ministerio de Minas y Energía y el Instituto Colombiano de Antropología e Historia para el diseño de herramientas para el reconocimiento, caracterización, atención de las comunidades mineras de subsistencia y pequeña escala, a partir de factores históricos, sociales, económicos y culturales que permitan el diseño e implementación de políticas, planes y programas para la regulación y desarrollo de la minería de pequeña escala y de subsistencia."/>
    <s v="INSTITUTO COLOMBIANO DE ANTROPOLOGIA E HISTORIA"/>
    <s v="LUZ MARINA PRECIADO RAMIREZ"/>
    <x v="2"/>
    <d v="2023-06-23T00:00:00"/>
    <d v="2026-10-22T00:00:00"/>
    <s v="SANDRA CAROLINA PULIDO"/>
    <m/>
    <d v="2029-04-23T00:00:00"/>
    <s v="04 ABRIL"/>
    <n v="2029"/>
    <s v=""/>
    <s v=""/>
    <m/>
    <m/>
    <m/>
    <m/>
    <m/>
    <m/>
    <m/>
    <m/>
    <m/>
    <m/>
    <m/>
    <m/>
    <m/>
    <s v=""/>
    <s v=""/>
    <s v=""/>
    <s v=""/>
    <m/>
    <m/>
    <s v=""/>
    <s v=""/>
    <m/>
    <s v=""/>
    <s v=""/>
    <s v=""/>
    <s v=""/>
    <s v=""/>
    <s v=""/>
    <s v=""/>
    <s v=""/>
    <s v=""/>
    <s v=""/>
    <d v="2025-07-23T00:00:00"/>
    <x v="5"/>
    <x v="1"/>
    <x v="4"/>
    <s v=""/>
  </r>
  <r>
    <s v="GGC-694-2023"/>
    <x v="4"/>
    <s v="Aunar esfuerzos para construir las propuestas de modificación al régimen minero desde la perspectiva de la transición energética justa, y desarrollar actividades pedagógicas que garanticen su adecuada difusión."/>
    <s v="UNIVERSIDAD DEL MAGDALENA"/>
    <s v="LUIS ALEXANDER SARMIENTO VASQUEZ"/>
    <x v="5"/>
    <d v="2023-07-07T00:00:00"/>
    <d v="2023-12-31T00:00:00"/>
    <s v="SONIA PAOLA GARCIA CONTRERAS"/>
    <s v="GUILLERMO ORTIZ GONZALEZ"/>
    <d v="2026-06-30T00:00:00"/>
    <s v="06 JUNIO"/>
    <n v="2026"/>
    <s v="NEON "/>
    <d v="2025-10-10T00:00:00"/>
    <s v="SE DEVUELVE PARA AJUSTES DEL AREA"/>
    <s v="NEON "/>
    <s v="21/10/2025"/>
    <s v="NEON - 05/12/2025"/>
    <s v="NEON"/>
    <s v="15/12/2025"/>
    <s v="NEON - 16/12/2025 y 19/02/2026 Y 05/03/2026"/>
    <s v="NEON"/>
    <s v="24/02/2026"/>
    <s v="NEON "/>
    <s v="16/12/2025 Y 09/03/2026"/>
    <m/>
    <m/>
    <s v=""/>
    <s v="x"/>
    <s v=""/>
    <s v=""/>
    <m/>
    <m/>
    <s v=""/>
    <s v=""/>
    <m/>
    <s v=""/>
    <s v=""/>
    <s v=""/>
    <s v=""/>
    <s v=""/>
    <s v=""/>
    <s v=""/>
    <s v=""/>
    <s v=""/>
    <s v=""/>
    <d v="2026-03-09T00:00:00"/>
    <x v="23"/>
    <x v="2"/>
    <x v="8"/>
    <m/>
  </r>
  <r>
    <s v="GGC-711-2023"/>
    <x v="4"/>
    <s v="Contratar la prestación del servicio integral de aseo  para las sedes del Ministerio de Minas y Energìa."/>
    <s v="UNION TEMPORAL OUTSOURCING GIAF"/>
    <s v="JEYCE LILIANA MARIA PARRA SIERRA"/>
    <x v="3"/>
    <s v="29/06/2023"/>
    <s v="15/03/2024"/>
    <s v="SONIA PAOLA GARCIA CONTRERAS"/>
    <s v="SERGIO DAVID SOTELO"/>
    <d v="2026-09-15T00:00:00"/>
    <s v="09 SEPTIEMBRE"/>
    <n v="2026"/>
    <s v="NEON"/>
    <d v="2025-07-11T00:00:00"/>
    <m/>
    <s v="NEON"/>
    <d v="2025-12-11T00:00:00"/>
    <s v="NEON - 19/11/2025"/>
    <s v="NEON"/>
    <s v="28/11/2025"/>
    <m/>
    <m/>
    <m/>
    <m/>
    <m/>
    <m/>
    <m/>
    <s v=""/>
    <s v=""/>
    <s v=""/>
    <s v=""/>
    <m/>
    <m/>
    <s v=""/>
    <s v=""/>
    <m/>
    <s v=""/>
    <s v=""/>
    <s v=""/>
    <s v=""/>
    <s v=""/>
    <s v=""/>
    <s v=""/>
    <s v=""/>
    <s v=""/>
    <s v=""/>
    <d v="2026-01-20T00:00:00"/>
    <x v="33"/>
    <x v="2"/>
    <x v="6"/>
    <s v=""/>
  </r>
  <r>
    <s v="GGC-722-2023"/>
    <x v="4"/>
    <s v="EL CONTRIBUYENTE se compromete para con LA ENTIDAD NACIONAL COMPETENTE MINISTERIO DE MINAS Y ENERGIA a ejecutar directamente y bajo su cuenta y riesgo, el proyecto de inversión &quot;Instalación de soluciones individuales fotovoltaicas para la generación de energía eléctrica en zona rural dispersa del municipio de Medina en el departamento de Cundinamarca&quot; identificado con código BPIN No. 20230214000026,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
    <s v="ENEL COLOMBIA S.A E.S.P"/>
    <s v="CRISTIAN ANDRES DIAZ DURAN"/>
    <x v="2"/>
    <d v="2023-06-28T00:00:00"/>
    <d v="2024-07-27T00:00:00"/>
    <s v="ANDRES FELIPE SIERRA"/>
    <m/>
    <d v="2027-01-28T00:00:00"/>
    <s v="01 ENERO"/>
    <n v="2027"/>
    <s v=""/>
    <s v=""/>
    <m/>
    <m/>
    <m/>
    <m/>
    <m/>
    <m/>
    <m/>
    <m/>
    <m/>
    <m/>
    <m/>
    <m/>
    <m/>
    <s v=""/>
    <s v=""/>
    <s v=""/>
    <s v=""/>
    <m/>
    <m/>
    <s v=""/>
    <s v=""/>
    <m/>
    <s v=""/>
    <s v=""/>
    <s v=""/>
    <s v=""/>
    <s v=""/>
    <s v=""/>
    <s v=""/>
    <s v=""/>
    <s v=""/>
    <s v=""/>
    <d v="2025-07-23T00:00:00"/>
    <x v="5"/>
    <x v="1"/>
    <x v="3"/>
    <s v=""/>
  </r>
  <r>
    <s v="GGC-754-2023"/>
    <x v="4"/>
    <s v="Aunar esfuerzos y capacidades de cooperación en la realización de actividades de apoyo, capacitación, instrucción, actividades académicas, de formación, bienestar, emprendimiento y empleabilidad en todas aquellas áreas de interés reciproco, propios de sus objetivos y funciones, con miras al logro de sus fines, especialmente el fomento y programación de las Fuentes No Convencionales de Energía y la Gestión Eficiente de la Energía en el país en el marco de la Transición Energética Justa."/>
    <s v="FIDUCIARIA LA PREVISORA S.A. "/>
    <s v="CRISTIAN ANDRES DIAZ DURAN"/>
    <x v="2"/>
    <d v="2023-06-22T00:00:00"/>
    <d v="2026-06-21T00:00:00"/>
    <s v="SANDRA CAROLINA PULIDO"/>
    <m/>
    <d v="2028-12-22T00:00:00"/>
    <s v="12 DICIEMBRE"/>
    <n v="2028"/>
    <s v=""/>
    <s v=""/>
    <m/>
    <m/>
    <m/>
    <m/>
    <m/>
    <m/>
    <m/>
    <m/>
    <m/>
    <m/>
    <m/>
    <m/>
    <m/>
    <s v=""/>
    <s v=""/>
    <s v=""/>
    <s v=""/>
    <m/>
    <m/>
    <s v=""/>
    <s v=""/>
    <m/>
    <s v=""/>
    <s v=""/>
    <s v=""/>
    <s v=""/>
    <s v=""/>
    <s v=""/>
    <s v=""/>
    <s v=""/>
    <s v=""/>
    <s v=""/>
    <d v="2025-07-23T00:00:00"/>
    <x v="5"/>
    <x v="1"/>
    <x v="4"/>
    <s v=""/>
  </r>
  <r>
    <s v="GGC-777-2023"/>
    <x v="4"/>
    <s v="Aunar esfuerzos técnicos, administrativos y jurídicos para adelantar procesos de formación; investigación y extensión que conduzcan al fortalecimiento de las capacidades a cargo de cada una de las partes para el cumplimiento de sus funciones"/>
    <s v="UNIVERSIDAD TECNOLOGICA DE PEREIRA"/>
    <s v="LUIS ALBERTO ORJUELA LOPEZ"/>
    <x v="2"/>
    <d v="2023-08-01T00:00:00"/>
    <d v="2026-07-31T00:00:00"/>
    <s v="DANNY MAURICIO SUAREZ"/>
    <m/>
    <d v="2029-01-02T00:00:00"/>
    <s v="01 ENERO"/>
    <n v="2029"/>
    <s v=""/>
    <s v=""/>
    <m/>
    <m/>
    <m/>
    <m/>
    <m/>
    <m/>
    <m/>
    <m/>
    <m/>
    <m/>
    <m/>
    <m/>
    <m/>
    <s v=""/>
    <s v=""/>
    <s v=""/>
    <s v=""/>
    <m/>
    <m/>
    <s v=""/>
    <s v=""/>
    <m/>
    <s v=""/>
    <s v=""/>
    <s v=""/>
    <s v=""/>
    <s v=""/>
    <s v=""/>
    <s v=""/>
    <s v=""/>
    <s v=""/>
    <s v=""/>
    <d v="2025-07-23T00:00:00"/>
    <x v="5"/>
    <x v="1"/>
    <x v="4"/>
    <s v="No se evidencia inicio de ejecución en SECOPII"/>
  </r>
  <r>
    <s v="GGC-800-2023"/>
    <x v="4"/>
    <s v="SUBSIDIO A LAS CONEXIONES Y REDES INTERNAS DE LOS USUARIOS DE MENORES INGRESOS PARA LOS MUNICIPIOS DE EL CARMEN DE CHUCURÍ, EL PEÑÓN, GUAVATÁ, SAN VICENTE DE CHUCURÍ Y VETAS EN EL DEPARTAMENTO DE SANTANDER"/>
    <s v="PROVISERVICIOS S.A. E.S.P."/>
    <s v="GARZON ESCOBAR CLAUDIA ESPERANZA"/>
    <x v="0"/>
    <d v="2023-08-15T00:00:00"/>
    <d v="2024-07-31T00:00:00"/>
    <s v="LUZ DARY PAEZ BRAVO"/>
    <s v="HERNAN DARIO FORERO"/>
    <d v="2027-01-02T00:00:00"/>
    <s v="01 ENERO"/>
    <n v="2027"/>
    <s v=""/>
    <s v=""/>
    <m/>
    <m/>
    <m/>
    <m/>
    <m/>
    <m/>
    <m/>
    <m/>
    <m/>
    <m/>
    <m/>
    <m/>
    <m/>
    <d v="2025-03-13T00:00:00"/>
    <s v="x"/>
    <s v=""/>
    <s v=""/>
    <s v="https://community.secop.gov.co/Public/Tendering/ContractDetailView/Index?UniqueIdentifier=CO1.PCCNTR.5283255"/>
    <m/>
    <s v=""/>
    <s v=""/>
    <m/>
    <s v=""/>
    <s v=""/>
    <s v=""/>
    <s v=""/>
    <s v=""/>
    <s v=""/>
    <s v=""/>
    <s v=""/>
    <s v=""/>
    <s v=""/>
    <d v="2025-03-13T00:00:00"/>
    <x v="17"/>
    <x v="1"/>
    <x v="0"/>
    <s v="PUBLICADA"/>
  </r>
  <r>
    <s v="GGC-801-2023"/>
    <x v="4"/>
    <s v="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1. que corresponde al Convenio GGC-672-2022."/>
    <s v="PROINGES S.A.S."/>
    <s v="RAMIREZ MARTINEZ MARIA VICTORIA"/>
    <x v="2"/>
    <d v="2023-12-18T00:00:00"/>
    <d v="2024-11-17T00:00:00"/>
    <s v="SANDRA CAROLINA PULIDO"/>
    <m/>
    <d v="2027-05-18T00:00:00"/>
    <s v="05 MAYO"/>
    <n v="2027"/>
    <s v=""/>
    <s v=""/>
    <m/>
    <m/>
    <m/>
    <m/>
    <m/>
    <m/>
    <m/>
    <m/>
    <m/>
    <m/>
    <m/>
    <m/>
    <m/>
    <s v=""/>
    <s v=""/>
    <s v=""/>
    <s v=""/>
    <m/>
    <m/>
    <s v=""/>
    <s v=""/>
    <m/>
    <s v=""/>
    <s v=""/>
    <s v=""/>
    <s v=""/>
    <s v=""/>
    <s v=""/>
    <s v=""/>
    <s v=""/>
    <s v=""/>
    <s v=""/>
    <d v="2025-07-23T00:00:00"/>
    <x v="5"/>
    <x v="1"/>
    <x v="3"/>
    <s v="se plasmó para la liquidación 4 meses, conforme a lo estipulado por la ley"/>
  </r>
  <r>
    <s v="GGC-802-2023"/>
    <x v="4"/>
    <s v="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2. que corresponde al Convenio GGC-673-2022"/>
    <s v="PROINGES S.A.S."/>
    <s v="RAMIREZ MARTINEZ MARIA VICTORIA"/>
    <x v="2"/>
    <d v="2023-12-18T00:00:00"/>
    <d v="2025-01-17T00:00:00"/>
    <s v="DANNY MAURICIO SUAREZ"/>
    <m/>
    <d v="2027-07-17T00:00:00"/>
    <s v="07 JULIO"/>
    <n v="2027"/>
    <s v=""/>
    <s v=""/>
    <m/>
    <m/>
    <m/>
    <m/>
    <m/>
    <m/>
    <m/>
    <m/>
    <m/>
    <m/>
    <m/>
    <m/>
    <m/>
    <s v=""/>
    <s v=""/>
    <s v=""/>
    <s v=""/>
    <m/>
    <m/>
    <s v=""/>
    <s v=""/>
    <m/>
    <s v=""/>
    <s v=""/>
    <s v=""/>
    <s v=""/>
    <s v=""/>
    <s v=""/>
    <s v=""/>
    <s v=""/>
    <s v=""/>
    <s v=""/>
    <d v="2025-07-23T00:00:00"/>
    <x v="5"/>
    <x v="1"/>
    <x v="3"/>
    <s v="se plasmó para la liquidación 4 meses, conforme a lo estipulado por la ley"/>
  </r>
  <r>
    <s v="GGC-803-2023"/>
    <x v="4"/>
    <s v="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3. que corresponde al Convenio GGC-670-2022"/>
    <s v="PROINGES S.A.S."/>
    <s v="RAMIREZ MARTINEZ MARIA VICTORIA"/>
    <x v="2"/>
    <d v="2023-12-18T00:00:00"/>
    <d v="2025-01-17T00:00:00"/>
    <s v="ANDRES FELIPE SIERRA"/>
    <m/>
    <d v="2027-07-17T00:00:00"/>
    <s v="07 JULIO"/>
    <n v="2027"/>
    <s v=""/>
    <s v=""/>
    <m/>
    <m/>
    <m/>
    <m/>
    <m/>
    <m/>
    <m/>
    <m/>
    <m/>
    <m/>
    <m/>
    <m/>
    <m/>
    <s v=""/>
    <s v=""/>
    <s v=""/>
    <s v=""/>
    <m/>
    <m/>
    <s v=""/>
    <s v=""/>
    <m/>
    <s v=""/>
    <s v=""/>
    <s v=""/>
    <s v=""/>
    <s v=""/>
    <s v=""/>
    <s v=""/>
    <s v=""/>
    <s v=""/>
    <s v=""/>
    <d v="2025-07-23T00:00:00"/>
    <x v="5"/>
    <x v="1"/>
    <x v="3"/>
    <s v="se plasmó para la liquidación 4 meses, conforme a lo estipulado por la ley"/>
  </r>
  <r>
    <s v="GGC-804-2023"/>
    <x v="4"/>
    <s v="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4. que corresponde al Convenio GGC-671-2022."/>
    <s v="ARDCO CONSTRUCCIONES SAS"/>
    <s v="RAMIREZ MARTINEZ MARIA VICTORIA"/>
    <x v="2"/>
    <d v="2023-12-18T00:00:00"/>
    <d v="2025-05-04T00:00:00"/>
    <s v="SANDRA CAROLINA PULIDO"/>
    <m/>
    <d v="2027-05-18T00:00:00"/>
    <s v="05 MAYO"/>
    <n v="2027"/>
    <s v=""/>
    <s v=""/>
    <m/>
    <m/>
    <m/>
    <m/>
    <m/>
    <m/>
    <m/>
    <m/>
    <m/>
    <m/>
    <m/>
    <m/>
    <m/>
    <s v=""/>
    <s v=""/>
    <s v=""/>
    <s v=""/>
    <m/>
    <m/>
    <s v=""/>
    <s v=""/>
    <m/>
    <s v=""/>
    <s v=""/>
    <s v=""/>
    <s v=""/>
    <s v=""/>
    <s v=""/>
    <s v=""/>
    <s v=""/>
    <s v=""/>
    <s v=""/>
    <d v="2025-07-24T00:00:00"/>
    <x v="5"/>
    <x v="1"/>
    <x v="3"/>
    <s v="CLÁUSULA TRIGÉSIMA SEXTA. LIQUIDACIÓN: La liquidación del presente contrato se efectuará dentro del término establecido en el artículo 60 de la Ley 80 de 1993 modificado por el artículo 11 de la Ley 1150 de 2007 y Decreto Ley 019 de 2012."/>
  </r>
  <r>
    <s v="GGC-808-2023"/>
    <x v="4"/>
    <s v="Aunar esfuerzos entre el Ministerio de Minas y Energía y el Instituto Colombiano de Antropología e Historia que permitan el desarrollo de actividades orientadas a construir una definición de los conceptos de ?Ancestralidad?, ?Tradicionalidad? y ?trabajo Artesanal? para diferentes tipos de minería que tienen relación con la minería de subsistencia; y a la generación y divulgación de conocimientos cualitativos relacionados con los aspectos técnicos, económicos, sociales y culturales."/>
    <s v="INSTITUTO COLOMBIANO DE ANTROPOLOGIA E HISTORIA"/>
    <s v="LUZ MARINA PRECIADO RAMIREZ"/>
    <x v="5"/>
    <d v="2023-08-28T00:00:00"/>
    <d v="2024-02-15T00:00:00"/>
    <s v="SANDRA CAROLINA PULIDO"/>
    <m/>
    <d v="2026-08-15T00:00:00"/>
    <s v="08 AGOSTO"/>
    <n v="2026"/>
    <s v=""/>
    <s v=""/>
    <m/>
    <m/>
    <m/>
    <m/>
    <m/>
    <m/>
    <m/>
    <m/>
    <m/>
    <m/>
    <m/>
    <m/>
    <m/>
    <s v=""/>
    <s v=""/>
    <s v=""/>
    <s v=""/>
    <m/>
    <m/>
    <s v=""/>
    <s v=""/>
    <m/>
    <s v=""/>
    <s v=""/>
    <s v=""/>
    <s v=""/>
    <s v=""/>
    <s v=""/>
    <s v=""/>
    <s v=""/>
    <s v=""/>
    <s v=""/>
    <d v="2025-07-30T00:00:00"/>
    <x v="26"/>
    <x v="1"/>
    <x v="3"/>
    <m/>
  </r>
  <r>
    <s v="GGC-821-2023"/>
    <x v="4"/>
    <s v="Aunar esfuerzos técnicos y financieros para la implementación de las actividades de mediano plazo-vigencia 2023, del Plan Integral de Gestión de Cambio Climático 2050."/>
    <s v="CENTRO INTERNACIONAL DE AGRICULTURA TROPICAL "/>
    <s v="CARMEN STIBEL DUARTE TORRES"/>
    <x v="24"/>
    <d v="2023-08-22T00:00:00"/>
    <d v="2024-06-21T00:00:00"/>
    <s v="ANDRES FELIPE SIERRA"/>
    <m/>
    <d v="2026-12-22T00:00:00"/>
    <s v="12 DICIEMBRE"/>
    <n v="2026"/>
    <s v=""/>
    <s v=""/>
    <m/>
    <m/>
    <m/>
    <m/>
    <m/>
    <m/>
    <m/>
    <m/>
    <m/>
    <m/>
    <m/>
    <m/>
    <m/>
    <s v=""/>
    <s v=""/>
    <s v=""/>
    <s v=""/>
    <m/>
    <m/>
    <s v=""/>
    <s v=""/>
    <m/>
    <s v=""/>
    <s v=""/>
    <s v=""/>
    <s v=""/>
    <s v=""/>
    <s v=""/>
    <s v=""/>
    <s v=""/>
    <s v=""/>
    <s v=""/>
    <d v="2025-07-24T00:00:00"/>
    <x v="5"/>
    <x v="1"/>
    <x v="3"/>
    <s v="No se evidenncia en la minuta que se haya pactado la cláusula de liquidación"/>
  </r>
  <r>
    <s v="GGC-840-2023"/>
    <x v="4"/>
    <s v="Aunar esfuerzos técnicos y financieros para avanzar en la ejecución de actividades priorizadas para la vigencia 2023 de la Política de Gestión del Riesgo de Desastres del sector Minero Energético."/>
    <s v="PROGRAMA DE LAS NACIONES UNIDAS PARA EL DESARROLLO - PNUD"/>
    <s v="MARIA FERNANDA RAMIREZ LOPEZ"/>
    <x v="8"/>
    <d v="2023-08-29T00:00:00"/>
    <d v="2024-12-31T00:00:00"/>
    <s v="SANDRA CAROLINA PULIDO"/>
    <m/>
    <d v="2027-06-30T00:00:00"/>
    <s v="06 JUNIO"/>
    <n v="2027"/>
    <s v=""/>
    <s v=""/>
    <m/>
    <m/>
    <m/>
    <m/>
    <m/>
    <m/>
    <m/>
    <m/>
    <m/>
    <m/>
    <m/>
    <m/>
    <m/>
    <s v=""/>
    <s v=""/>
    <s v=""/>
    <s v=""/>
    <m/>
    <m/>
    <s v=""/>
    <s v=""/>
    <m/>
    <s v=""/>
    <s v=""/>
    <s v=""/>
    <s v=""/>
    <s v=""/>
    <s v=""/>
    <s v=""/>
    <s v=""/>
    <s v=""/>
    <s v=""/>
    <d v="2025-07-24T00:00:00"/>
    <x v="5"/>
    <x v="1"/>
    <x v="3"/>
    <s v="No se evidenncia en la minuta que se haya pactado la cláusula de liquidación"/>
  </r>
  <r>
    <s v="GGC-921-2023"/>
    <x v="4"/>
    <s v="Suministrar, instalar, configurar e implementar componentes de la 3ra fase del Plan de Recuperación de Desastres y Centro de Datos Alterno (DRP/DCA), para el Ministerio de Minas y Energía"/>
    <s v="IKUSI REDES COLOMBIA, S.A.S"/>
    <s v="JUAN JOSE CEDEÑO LOPEZ"/>
    <x v="1"/>
    <d v="2023-09-14T00:00:00"/>
    <d v="2025-12-13T00:00:00"/>
    <s v="DANNY MAURICIO SUAREZ"/>
    <m/>
    <d v="2028-06-13T00:00:00"/>
    <s v="06 JUNIO"/>
    <n v="2028"/>
    <s v=""/>
    <s v=""/>
    <m/>
    <m/>
    <m/>
    <m/>
    <m/>
    <m/>
    <m/>
    <m/>
    <m/>
    <m/>
    <m/>
    <m/>
    <m/>
    <s v=""/>
    <s v=""/>
    <s v=""/>
    <s v=""/>
    <m/>
    <m/>
    <s v=""/>
    <s v=""/>
    <m/>
    <s v=""/>
    <s v=""/>
    <s v=""/>
    <s v=""/>
    <s v=""/>
    <s v=""/>
    <s v=""/>
    <s v=""/>
    <s v=""/>
    <s v=""/>
    <d v="2025-07-24T00:00:00"/>
    <x v="5"/>
    <x v="1"/>
    <x v="3"/>
    <s v="CLÁUSULA DÉCIMA OCTAVA. LIQUIDACIÓN: La liquidación del presente contrato se efectuará dentro del término establecido en el artículo 60 de la Ley 80 de 1993 modificado por el artículo 11 de la Ley 1150 de 2007 y Decreto Ley 019 de 2012."/>
  </r>
  <r>
    <s v="GGC-933-2023"/>
    <x v="4"/>
    <s v="Aunar esfuerzos a fin de ofrecer elementos normativos y prácticos para el fortalecimiento de mujeres de Indígenas sobre la protección y defensa del territorio en relación a las actividades del SME."/>
    <s v="CONFEDERACIÓN INDÍGENA TAYRONA"/>
    <s v="CARMEN STIBEL DUARTE TORRES"/>
    <x v="8"/>
    <d v="2023-09-22T00:00:00"/>
    <d v="2023-12-21T00:00:00"/>
    <s v="SANDRA CAROLINA PULIDO"/>
    <m/>
    <d v="2026-06-21T00:00:00"/>
    <s v="06 JUNIO"/>
    <n v="2026"/>
    <s v=""/>
    <s v=""/>
    <m/>
    <m/>
    <m/>
    <m/>
    <m/>
    <m/>
    <m/>
    <m/>
    <m/>
    <m/>
    <m/>
    <m/>
    <m/>
    <s v=""/>
    <s v=""/>
    <s v=""/>
    <s v=""/>
    <m/>
    <m/>
    <s v=""/>
    <s v=""/>
    <m/>
    <s v=""/>
    <s v=""/>
    <s v=""/>
    <s v=""/>
    <s v=""/>
    <s v=""/>
    <s v=""/>
    <m/>
    <s v=""/>
    <s v=""/>
    <d v="2025-07-30T00:00:00"/>
    <x v="26"/>
    <x v="1"/>
    <x v="3"/>
    <m/>
  </r>
  <r>
    <s v="GGC-939-2023"/>
    <x v="4"/>
    <s v="Contratar servicios especializados en gestión documental en la elaboración y aplicación de instrumentos archivísticos; por medio del desarrollo de capacitaciones y mejoramiento del sistema integrado de conservación -SIC."/>
    <s v="BIBLIOWEB SAS"/>
    <s v="MARTHA ISABEL JAIME GALVIS"/>
    <x v="11"/>
    <d v="2023-09-15T00:00:00"/>
    <d v="2024-02-28T00:00:00"/>
    <s v="SANDRA CAROLINA PULIDO"/>
    <m/>
    <d v="2026-08-28T00:00:00"/>
    <s v="08 AGOSTO"/>
    <n v="2026"/>
    <s v=""/>
    <s v=""/>
    <m/>
    <m/>
    <m/>
    <m/>
    <m/>
    <m/>
    <m/>
    <m/>
    <m/>
    <m/>
    <m/>
    <m/>
    <m/>
    <s v=""/>
    <s v=""/>
    <s v=""/>
    <s v=""/>
    <m/>
    <m/>
    <s v=""/>
    <s v=""/>
    <m/>
    <s v=""/>
    <s v=""/>
    <s v=""/>
    <s v=""/>
    <s v=""/>
    <s v=""/>
    <s v=""/>
    <s v=""/>
    <s v=""/>
    <s v=""/>
    <d v="2025-07-30T00:00:00"/>
    <x v="26"/>
    <x v="1"/>
    <x v="3"/>
    <m/>
  </r>
  <r>
    <s v="GGC-946-2023"/>
    <x v="4"/>
    <s v="Aunar esfuerzos técnicos, financieros, profesionales y metodológicos entre el Ministerio de Minas y energía - MME y la Organización Nacional de los Pueblos Indígenas de la Amazonía Colombiana - OPIAC para formular la ruta de Implementación del Plan de Acción en los territorios indígenas de la Amazonía colombiana, en coordinación con las autoridades indígenas de la MRA."/>
    <s v="ORGANIZACIÓN DE LOS PUEBLOS INDIGENAS DE LA AMAZONIA COLOMBIANA - OPIAC "/>
    <s v="CARMEN STIBEL DUARTE TORRES; VIOLETA MARIA AGUILAR ABAUNZA"/>
    <x v="8"/>
    <d v="2023-09-21T00:00:00"/>
    <d v="2024-04-30T00:00:00"/>
    <s v="SANDRA CAROLINA PULIDO"/>
    <m/>
    <d v="2026-10-31T00:00:00"/>
    <s v="10 OCTUBRE"/>
    <n v="2026"/>
    <s v=""/>
    <s v=""/>
    <m/>
    <m/>
    <m/>
    <m/>
    <m/>
    <m/>
    <m/>
    <m/>
    <m/>
    <m/>
    <m/>
    <m/>
    <m/>
    <s v=""/>
    <s v=""/>
    <s v=""/>
    <s v=""/>
    <m/>
    <m/>
    <s v=""/>
    <s v=""/>
    <m/>
    <s v=""/>
    <s v=""/>
    <s v=""/>
    <s v=""/>
    <s v=""/>
    <s v=""/>
    <s v=""/>
    <s v=""/>
    <s v=""/>
    <s v=""/>
    <d v="2025-07-30T00:00:00"/>
    <x v="26"/>
    <x v="1"/>
    <x v="3"/>
    <m/>
  </r>
  <r>
    <s v="GGC-960-2023"/>
    <x v="4"/>
    <s v="Prestar los servicios de intermediación de seguros a través de un Corredor de Seguros, para asesorar en el diseño, contratación, manejo y administración del Programa de Seguros para las pólizas que amparen la cobertura del riesgo de los bienes e intereses patrimoniales del Ministerio de Minas y Energía, como de aquellos por los cuales sea o fuere legalmente responsable. "/>
    <s v="JARGU S.A. CORREDORES DE SEGUROS"/>
    <s v="JEYCE LILIANA MARIA PARRA SIERRA"/>
    <x v="3"/>
    <d v="2023-09-28T00:00:00"/>
    <d v="2026-09-27T00:00:00"/>
    <s v="ANDRES FELIPE SIERRA"/>
    <m/>
    <d v="2029-03-27T00:00:00"/>
    <s v="03 MARZO"/>
    <n v="2029"/>
    <s v=""/>
    <s v=""/>
    <m/>
    <m/>
    <m/>
    <m/>
    <m/>
    <m/>
    <m/>
    <m/>
    <m/>
    <m/>
    <m/>
    <m/>
    <m/>
    <s v=""/>
    <s v=""/>
    <s v=""/>
    <s v=""/>
    <m/>
    <m/>
    <s v=""/>
    <s v=""/>
    <m/>
    <s v=""/>
    <s v=""/>
    <s v=""/>
    <s v=""/>
    <s v=""/>
    <s v=""/>
    <s v=""/>
    <s v=""/>
    <s v=""/>
    <s v=""/>
    <d v="2025-07-24T00:00:00"/>
    <x v="5"/>
    <x v="1"/>
    <x v="4"/>
    <s v="CLÁUSULA VIGÉSIMA CUARTA. LIQUIDACIÓN: La liquidación del presente contrato se efectuará dentro del término establecido en el artículo 60 de la Ley 80 de 1993 modificado por el artículo 11 de la Ley 1150 de 2007 y Decreto Ley 019 de 2012"/>
  </r>
  <r>
    <s v="GGC-961-2023"/>
    <x v="4"/>
    <s v="Contratar el servicio de fiducia mercantil en virtud del cual se constituye el patrimonio autónomo para el recaudo, administración, inversión, giro y pago de los recursos aportados al Fondo de Energías No Convencionales y Gestión Eficiente de la Energía -FENOGE_x000d__x000a__x000d__x000a_"/>
    <s v="CONSORCIO PACC FENOGE 2023"/>
    <s v="LUIS ALBERTO ORJUELA LOPEZ"/>
    <x v="2"/>
    <d v="2023-10-03T00:00:00"/>
    <d v="2026-07-31T00:00:00"/>
    <s v="SANDRA CAROLINA PULIDO"/>
    <m/>
    <d v="2029-01-30T00:00:00"/>
    <s v="01 ENERO"/>
    <n v="2029"/>
    <s v=""/>
    <s v=""/>
    <m/>
    <m/>
    <m/>
    <m/>
    <m/>
    <m/>
    <m/>
    <m/>
    <m/>
    <m/>
    <m/>
    <m/>
    <m/>
    <s v=""/>
    <s v=""/>
    <s v=""/>
    <s v=""/>
    <m/>
    <m/>
    <s v=""/>
    <s v=""/>
    <m/>
    <s v=""/>
    <s v=""/>
    <s v=""/>
    <s v=""/>
    <s v=""/>
    <s v=""/>
    <s v=""/>
    <s v=""/>
    <s v=""/>
    <s v=""/>
    <d v="2025-07-24T00:00:00"/>
    <x v="5"/>
    <x v="1"/>
    <x v="4"/>
    <s v="CLÁUSULA VIGÉSIMA PRIMERA. LIQUIDACIÓN: La liquidación del presente contrato se efectuará dentro del término establecido en el artículo 60 de la Ley 80 de 1993 modificado por el artículo 11 de la Ley 1150 de 2007 y Decreto Ley 019 de 2012"/>
  </r>
  <r>
    <s v="GGC-651-2022"/>
    <x v="1"/>
    <s v="Contratar el servicio de publicación en el Diario Oficial de los actos administrativos de carácter general y demás documentos de índole oficial que expida el Ministerio de Minas y Energía, de acuerdo a las disposiciones legales vigentes."/>
    <s v="IMPRENTA NACIONAL DE COLOMBIA"/>
    <s v="JEYCE LILIANA MARIA PARRA SIERRA"/>
    <x v="3"/>
    <d v="2022-09-07T00:00:00"/>
    <s v="15/12/2022"/>
    <s v="LUZ DARY PAEZ BRAVO"/>
    <s v="HERNAN DARIO FORERO"/>
    <d v="2025-06-15T00:00:00"/>
    <s v="06 JUNIO"/>
    <n v="2025"/>
    <s v="NEON"/>
    <d v="2025-02-22T00:00:00"/>
    <m/>
    <s v="NEON "/>
    <d v="2025-02-23T00:00:00"/>
    <s v="NEON - 24/02/2025"/>
    <m/>
    <m/>
    <m/>
    <m/>
    <m/>
    <s v="NEON"/>
    <d v="2025-03-04T00:00:00"/>
    <m/>
    <m/>
    <d v="2025-03-20T00:00:00"/>
    <s v="x"/>
    <s v=""/>
    <s v=""/>
    <s v="https://community.secop.gov.co/Public/Tendering/ContractDetailView/Index?UniqueIdentifier=CO1.PCCNTR.3997653"/>
    <m/>
    <s v=""/>
    <s v=""/>
    <m/>
    <s v=""/>
    <s v=""/>
    <s v=""/>
    <s v=""/>
    <s v=""/>
    <s v=""/>
    <s v=""/>
    <s v=""/>
    <s v=""/>
    <s v=""/>
    <d v="2025-03-03T00:00:00"/>
    <x v="42"/>
    <x v="1"/>
    <x v="0"/>
    <m/>
  </r>
  <r>
    <s v="GGC-630-L05-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s 4,5,6_x000d__x000a_"/>
    <s v="CONSORCIO INTERVENTORES DE COLOMBIA "/>
    <s v="CRISTIAN ANDRES DIAZ DURAN"/>
    <x v="2"/>
    <d v="2021-03-31T00:00:00"/>
    <d v="2023-07-24T00:00:00"/>
    <s v="SONIA PAOLA GARCIA CONTRERAS"/>
    <s v="GUILLERMO ORTIZ GONZALEZ"/>
    <d v="2026-01-24T00:00:00"/>
    <s v="01 ENERO"/>
    <n v="2026"/>
    <s v="NEON "/>
    <s v="24/12/2025"/>
    <s v="SE DEVUELVE PARA AJUSTES DEL AREA"/>
    <s v="NEON "/>
    <s v="29/12/2025"/>
    <s v="NEON - 31/12/2025"/>
    <m/>
    <m/>
    <m/>
    <m/>
    <m/>
    <s v="NEON "/>
    <d v="2026-02-01T00:00:00"/>
    <s v="NEON"/>
    <s v="16/01/2026"/>
    <s v="19/01/2026"/>
    <s v="x"/>
    <s v=""/>
    <s v=""/>
    <s v="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1664936"/>
    <m/>
    <s v=""/>
    <s v=""/>
    <m/>
    <s v=""/>
    <s v=""/>
    <s v=""/>
    <s v=""/>
    <s v=""/>
    <s v=""/>
    <s v=""/>
    <s v=""/>
    <s v=""/>
    <s v=""/>
    <d v="2026-01-20T00:00:00"/>
    <x v="33"/>
    <x v="2"/>
    <x v="0"/>
    <s v="Validado- ok conforme a memorando 3-2025-051873 del 01 de dic de 2025"/>
  </r>
  <r>
    <s v="GGC-630-L06-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s 4,5,6_x000d__x000a_"/>
    <s v="CONSORCIO INTERVENTORES DE COLOMBIA "/>
    <s v="LUIS ALBERTO ORJUELA LOPEZ"/>
    <x v="2"/>
    <d v="2021-03-31T00:00:00"/>
    <d v="2023-06-25T00:00:00"/>
    <s v="SONIA PAOLA GARCIA CONTRERAS"/>
    <s v="GUILLERMO ORTIZ GONZALEZ"/>
    <d v="2025-12-25T00:00:00"/>
    <s v="12 DICIEMBRE"/>
    <n v="2025"/>
    <s v="NEON "/>
    <d v="2025-12-11T00:00:00"/>
    <s v="SE DEVUELVE PARA AJUSTES DEL AREA"/>
    <s v="NEON "/>
    <s v="24/11/2025"/>
    <s v="NEON - 04/12/2020"/>
    <m/>
    <m/>
    <m/>
    <m/>
    <m/>
    <s v="NEON "/>
    <d v="2025-05-12T00:00:00"/>
    <s v="NEON"/>
    <s v="16/12/2025"/>
    <s v="18/12/2025"/>
    <s v="x"/>
    <s v=""/>
    <s v=""/>
    <s v="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1331777"/>
    <m/>
    <s v=""/>
    <s v=""/>
    <m/>
    <s v=""/>
    <s v=""/>
    <s v=""/>
    <s v=""/>
    <s v=""/>
    <s v=""/>
    <s v=""/>
    <s v=""/>
    <s v=""/>
    <s v=""/>
    <d v="2025-12-18T00:00:00"/>
    <x v="39"/>
    <x v="1"/>
    <x v="0"/>
    <m/>
  </r>
  <r>
    <s v="CAO-007-2021"/>
    <x v="0"/>
    <s v="Prestar el suministro de botellones de agua envasada para el consumo humano y otros servicios conexos en las sedes del Ministerio de Minas y Energía."/>
    <s v="INDUSTRIAS NACIONAL DE GASEOSAS S.A"/>
    <s v="RAFAEL ANTONIO CARO QUITO"/>
    <x v="17"/>
    <d v="2022-10-26T00:00:00"/>
    <d v="2022-12-31T00:00:00"/>
    <s v="SONIA PAOLA GARCIA CONTRERAS"/>
    <s v="HERNAN DARIO FORERO"/>
    <d v="2025-06-30T00:00:00"/>
    <s v="06 JUNIO"/>
    <n v="2025"/>
    <s v="NEON"/>
    <s v="2702/2025"/>
    <s v="NEON - 03/03/2025"/>
    <s v="NEON"/>
    <d v="2025-03-03T00:00:00"/>
    <s v="NEON - 05/03/2025"/>
    <s v="NEON"/>
    <d v="2025-03-06T00:00:00"/>
    <s v="NEON - 19/03/2025"/>
    <m/>
    <m/>
    <s v="ARGO"/>
    <d v="2025-03-20T00:00:00"/>
    <s v="ARGO"/>
    <d v="2025-03-20T00:00:00"/>
    <d v="2025-03-20T00:00:00"/>
    <s v=""/>
    <s v="x"/>
    <s v="00309 DEL 20/03/2025"/>
    <s v="https://www.secop.gov.co/CO1ContractsManagement/Tendering/ProcurementContractEdit/View?docUniqueIdentifier=CO1.PCCNTR.2731742&amp;prevCtxUrl=https%3a%2f%2fwww.secop.gov.co%3a443%2fCO1ContractsManagement%2fTendering%2fProcurementContractManagement%2fIndex&amp;prevCtxLbl=Contratos+"/>
    <s v="NEON"/>
    <d v="2025-03-21T00:00:00"/>
    <d v="2025-04-01T00:00:00"/>
    <s v="NO"/>
    <s v=""/>
    <s v=""/>
    <s v=""/>
    <s v=""/>
    <s v=""/>
    <s v=""/>
    <s v=""/>
    <s v=""/>
    <d v="2025-04-22T00:00:00"/>
    <s v=""/>
    <d v="2025-04-30T00:00:00"/>
    <x v="0"/>
    <x v="1"/>
    <x v="0"/>
    <m/>
  </r>
  <r>
    <s v="CAO-009-2022"/>
    <x v="1"/>
    <s v="Suministro de elementos de ferretería, tecnología de la información, eléctricos, electrónicos y demás materiales necesarios para el mantenimiento de las sedes con el fin de brindar la sostenibilidad, servicio y continuidad del negocio del Ministerio de Minas y Energía.- GG05_x000d__x000a_"/>
    <s v="INTERAMERICANA DE SUMINISTROS"/>
    <s v="RAFAEL ANTONIO CARO QUITO"/>
    <x v="3"/>
    <d v="2022-08-17T00:00:00"/>
    <d v="2022-12-31T00:00:00"/>
    <s v="LUZ DARY PAEZ BRAVO"/>
    <s v="HERNAN DARIO FORERO"/>
    <d v="2025-06-30T00:00:00"/>
    <s v="06 JUNIO"/>
    <n v="2025"/>
    <s v="NEON "/>
    <d v="2024-12-16T00:00:00"/>
    <m/>
    <s v="NEON "/>
    <d v="2024-12-26T00:00:00"/>
    <s v="NEON - 14/01/2025"/>
    <m/>
    <m/>
    <m/>
    <m/>
    <m/>
    <s v="NEON"/>
    <d v="2025-02-13T00:00:00"/>
    <s v="NEON"/>
    <d v="2025-03-10T00:00:00"/>
    <d v="2025-03-10T00:00:00"/>
    <s v="x"/>
    <s v=""/>
    <s v=""/>
    <s v="https://community.secop.gov.co/Public/Tendering/ContractDetailView/Index?UniqueIdentifier=CO1.PCCNTR.3907679"/>
    <m/>
    <s v=""/>
    <s v=""/>
    <m/>
    <s v=""/>
    <s v=""/>
    <s v=""/>
    <s v=""/>
    <s v=""/>
    <m/>
    <s v=""/>
    <s v=""/>
    <s v=""/>
    <s v=""/>
    <d v="2025-03-10T00:00:00"/>
    <x v="23"/>
    <x v="1"/>
    <x v="0"/>
    <s v="https://community.secop.gov.co/Public/Tendering/ContractDetailView/Index?UniqueIdentifier=CO1.PCCNTR.3907679"/>
  </r>
  <r>
    <s v="GGC-533-2022"/>
    <x v="1"/>
    <s v="Adquisición de la dotación de vestuario y calzado para los funcionarios del Ministerio de Minas y Energía, que tienen derecho conforme a la Ley 70 de 1988. (Segmento 4-Dotaciòn calzado masculino)"/>
    <s v="CAO-003"/>
    <s v="JEYCE LILIANA MARIA PARRA SIERRA"/>
    <x v="3"/>
    <d v="2022-04-21T00:00:00"/>
    <d v="2022-12-31T00:00:00"/>
    <s v="GUILLERMO ANDRES LONDOÑO"/>
    <s v="GUILLERMO ORTIZ GONZALEZ"/>
    <d v="2025-06-30T00:00:00"/>
    <s v="06 JUNIO"/>
    <n v="2025"/>
    <s v="NEON "/>
    <d v="2024-12-11T00:00:00"/>
    <m/>
    <m/>
    <m/>
    <m/>
    <m/>
    <m/>
    <m/>
    <m/>
    <m/>
    <s v="NEON"/>
    <d v="2025-02-13T00:00:00"/>
    <s v="NEON"/>
    <d v="2025-03-06T00:00:00"/>
    <d v="2025-03-10T00:00:00"/>
    <s v="x"/>
    <s v=""/>
    <s v=""/>
    <s v="Se publica la liquidación  de la orden de compra a peticion de la entidad bajo el numero  438682"/>
    <m/>
    <s v=""/>
    <s v=""/>
    <s v="NO"/>
    <s v=""/>
    <s v=""/>
    <s v=""/>
    <s v=""/>
    <s v=""/>
    <s v=""/>
    <s v=""/>
    <s v=""/>
    <s v=""/>
    <s v=""/>
    <d v="2025-03-10T00:00:00"/>
    <x v="23"/>
    <x v="1"/>
    <x v="0"/>
    <s v="Se surtió el proceso de firmas (Contratista y Supervisión) se encuentra en el paso 1061 - Revisión y aprobación del Financiero de GGC en la Plataforma NEON"/>
  </r>
  <r>
    <s v="GGC-213-2018"/>
    <x v="8"/>
    <s v="Contratar los servicios de produccion  de las piezas de comunicación y su divulgacion a traves de medios masivos de comunicación para la campaña institucional del Ministerio de Minas y Energia  Campaña Institucional."/>
    <s v="CANAL REGIONAL DE TELEVISION TV ANDINA LTDA"/>
    <s v="ALEXANDRA GONZALEZ PALACIO"/>
    <x v="14"/>
    <d v="2018-01-19T00:00:00"/>
    <d v="2018-12-31T00:00:00"/>
    <s v="DANNY MAURICIO SUAREZ"/>
    <m/>
    <d v="2023-05-26T00:00:00"/>
    <s v="05 MAYO"/>
    <n v="2023"/>
    <s v="2020000192 03/01/2020"/>
    <m/>
    <m/>
    <m/>
    <m/>
    <m/>
    <m/>
    <m/>
    <m/>
    <m/>
    <m/>
    <m/>
    <m/>
    <m/>
    <m/>
    <d v="2019-12-30T00:00:00"/>
    <s v="x"/>
    <m/>
    <m/>
    <m/>
    <m/>
    <m/>
    <m/>
    <m/>
    <s v="No se encontro numero de radicado."/>
    <m/>
    <m/>
    <m/>
    <m/>
    <m/>
    <m/>
    <m/>
    <m/>
    <m/>
    <d v="2025-08-13T00:00:00"/>
    <x v="1"/>
    <x v="1"/>
    <x v="5"/>
    <s v="pedir autorización a SAF para publicarSe solciita mediante correo electrónico  del 13 de agosto: en atención a la actualización de matriz de liquidaciones que este Grupo de Gestión contractual se encuentra construyendo, se evidencia que, al validar la información en las plataformas, no está publicada el acta de liquidación del contrato del asunto, no obstante en la carpeta compartida reposa el documento debidamente firmado por todas las partes. se envía correo solciitando instrucciones SAF_x000a__x000a_Por lo anterior, me permito solicitar de sus amables oficios para proceder con la  publicación en la plataforma SECOP 1 del acta de liquidación, debido que hasta este momento se esta evidenciando esta situación."/>
  </r>
  <r>
    <s v="GGC-428-L04-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quot;,  Lote No. 4: &quot;2019-FAZNI-419-VARIOS-TOLIMA&quot;, Lote No. 7: &quot;2019-FAZNI-403-MORALES-BOLÍVAR&quot;, Lote No. 8: &quot;2019-FAZNI-414-TIERRALTA-CÓRDOBA&quot;,  Lote No. 10: &quot;2019-FAZNI-411-UNGUÍA-CHOCÓ&quot;"/>
    <s v="CONSORCIO PROISES"/>
    <s v="RAMIREZ MARTINEZ MARIA VICTORIA"/>
    <x v="2"/>
    <d v="2020-10-30T00:00:00"/>
    <d v="2024-05-28T00:00:00"/>
    <s v="SANDRA CAROLINA PULIDO"/>
    <m/>
    <d v="2026-11-28T00:00:00"/>
    <s v="11 NOVIEMBRE"/>
    <n v="2026"/>
    <s v=""/>
    <s v=""/>
    <m/>
    <m/>
    <m/>
    <m/>
    <m/>
    <m/>
    <m/>
    <m/>
    <m/>
    <m/>
    <m/>
    <m/>
    <m/>
    <s v=""/>
    <s v=""/>
    <s v=""/>
    <s v=""/>
    <m/>
    <m/>
    <s v=""/>
    <s v=""/>
    <m/>
    <s v=""/>
    <s v=""/>
    <s v=""/>
    <m/>
    <s v=""/>
    <s v=""/>
    <s v=""/>
    <s v=""/>
    <s v=""/>
    <s v=""/>
    <d v="2025-09-24T00:00:00"/>
    <x v="9"/>
    <x v="1"/>
    <x v="3"/>
    <m/>
  </r>
  <r>
    <s v="GGC-428-L07-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quot;,  Lote No. 4: &quot;2019-FAZNI-419-VARIOS-TOLIMA&quot;, Lote No. 7: &quot;2019-FAZNI-403-MORALES-BOLÍVAR&quot;, Lote No. 8: &quot;2019-FAZNI-414-TIERRALTA-CÓRDOBA&quot;,  Lote No. 10: &quot;2019-FAZNI-411-UNGUÍA-CHOCÓ&quot;"/>
    <s v="CONSORCIO PROISES"/>
    <s v="LUIS ALBERTO ORJUELA LOPEZ"/>
    <x v="2"/>
    <d v="2020-10-30T00:00:00"/>
    <d v="2024-05-28T00:00:00"/>
    <s v="SANDRA CAROLINA PULIDO"/>
    <m/>
    <d v="2026-11-28T00:00:00"/>
    <s v="11 NOVIEMBRE"/>
    <n v="2026"/>
    <s v=""/>
    <s v=""/>
    <m/>
    <m/>
    <m/>
    <m/>
    <m/>
    <m/>
    <m/>
    <m/>
    <m/>
    <m/>
    <m/>
    <m/>
    <m/>
    <s v=""/>
    <s v=""/>
    <s v=""/>
    <s v=""/>
    <m/>
    <m/>
    <s v=""/>
    <s v=""/>
    <m/>
    <s v=""/>
    <s v=""/>
    <s v=""/>
    <s v=""/>
    <s v=""/>
    <s v=""/>
    <s v=""/>
    <s v=""/>
    <s v=""/>
    <s v=""/>
    <d v="2025-09-24T00:00:00"/>
    <x v="9"/>
    <x v="1"/>
    <x v="3"/>
    <m/>
  </r>
  <r>
    <s v="GGC-428-L08-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quot;,  Lote No. 4: &quot;2019-FAZNI-419-VARIOS-TOLIMA&quot;, Lote No. 7: &quot;2019-FAZNI-403-MORALES-BOLÍVAR&quot;, Lote No. 8: &quot;2019-FAZNI-414-TIERRALTA-CÓRDOBA&quot;,  Lote No. 10: &quot;2019-FAZNI-411-UNGUÍA-CHOCÓ&quot;"/>
    <s v="CONSORCIO PROISES"/>
    <s v="LUIS ALBERTO ORJUELA LOPEZ"/>
    <x v="2"/>
    <d v="2020-01-12T00:00:00"/>
    <d v="2024-01-14T00:00:00"/>
    <s v="SANDRA CAROLINA PULIDO"/>
    <m/>
    <d v="2026-07-14T00:00:00"/>
    <s v="07 JULIO"/>
    <n v="2026"/>
    <s v=""/>
    <s v=""/>
    <m/>
    <m/>
    <m/>
    <m/>
    <m/>
    <m/>
    <m/>
    <m/>
    <m/>
    <m/>
    <m/>
    <m/>
    <m/>
    <s v=""/>
    <s v=""/>
    <s v=""/>
    <s v=""/>
    <m/>
    <m/>
    <s v=""/>
    <s v=""/>
    <m/>
    <s v=""/>
    <s v=""/>
    <s v=""/>
    <s v=""/>
    <s v=""/>
    <s v=""/>
    <s v=""/>
    <s v=""/>
    <s v=""/>
    <s v=""/>
    <d v="2025-09-24T00:00:00"/>
    <x v="9"/>
    <x v="1"/>
    <x v="3"/>
    <m/>
  </r>
  <r>
    <s v="GGC-428-L10-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quot;,  Lote No. 4: &quot;2019-FAZNI-419-VARIOS-TOLIMA&quot;, Lote No. 7: &quot;2019-FAZNI-403-MORALES-BOLÍVAR&quot;, Lote No. 8: &quot;2019-FAZNI-414-TIERRALTA-CÓRDOBA&quot;,  Lote No. 10: &quot;2019-FAZNI-411-UNGUÍA-CHOCÓ&quot;"/>
    <s v="CONSORCIO PROISES"/>
    <s v="RAMIREZ MARTINEZ MARIA VICTORIA"/>
    <x v="2"/>
    <d v="2020-10-30T00:00:00"/>
    <d v="2024-01-17T00:00:00"/>
    <s v="SANDRA CAROLINA PULIDO"/>
    <m/>
    <d v="2026-07-17T00:00:00"/>
    <s v="07 JULIO"/>
    <n v="2026"/>
    <s v=""/>
    <s v=""/>
    <m/>
    <m/>
    <m/>
    <m/>
    <m/>
    <m/>
    <m/>
    <m/>
    <m/>
    <m/>
    <m/>
    <m/>
    <m/>
    <s v=""/>
    <s v=""/>
    <s v=""/>
    <s v=""/>
    <m/>
    <m/>
    <s v=""/>
    <s v=""/>
    <m/>
    <s v=""/>
    <s v=""/>
    <s v=""/>
    <s v=""/>
    <s v=""/>
    <s v=""/>
    <s v=""/>
    <s v=""/>
    <s v=""/>
    <s v=""/>
    <s v="CAO-013-2024"/>
    <x v="43"/>
    <x v="6"/>
    <x v="3"/>
    <m/>
  </r>
  <r>
    <s v="GGC-429-L3-2020"/>
    <x v="6"/>
    <s v="&quo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3: &quot;&quot;2019-FAZNI-418-URIBE-META&quot;&quot;_x000a__x000a_&quot;_x000a_"/>
    <s v="SERVICIOS DE CONSULTORIA OBRAS Y BIENES LTDA &quot;SECOB LTDA&quot;"/>
    <s v="RAMIREZ MARTINEZ MARIA VICTORIA"/>
    <x v="2"/>
    <d v="2020-12-22T00:00:00"/>
    <d v="2023-10-28T00:00:00"/>
    <s v="SONIA PAOLA GARCIA CONTRERAS"/>
    <s v="GUILLERMO ORTIZ GONZALEZ"/>
    <d v="2026-04-28T00:00:00"/>
    <s v="04 ABRIL"/>
    <n v="2026"/>
    <s v="NEON "/>
    <s v="19/12/2025"/>
    <s v="SE DEVUELVE PARA AJUSTES DEL AREA"/>
    <s v="NEON "/>
    <s v="30/12/2025"/>
    <s v="NEON -  23/01/2026"/>
    <m/>
    <m/>
    <m/>
    <m/>
    <m/>
    <s v="NEON "/>
    <d v="2026-03-02T00:00:00"/>
    <s v="NEON"/>
    <d v="2026-06-03T00:00:00"/>
    <d v="2026-11-03T00:00:00"/>
    <s v="x"/>
    <s v=""/>
    <s v=""/>
    <s v="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2213277&amp;prevCtxUrl=https%3a%2f%2fwww.secop.gov.co%3a443%2fCO1ContractsManagement%2fTendering%2fProcurementContractEdit%2fView%3fProfileName%3dCCE-04-Concurso_Meritos_Sin_Lista_Corta%26PPI%3dCO1.PPI.6575629%26DocUniqueName%3dContratoDeCompra%26DocTypeName%3dNextWay.Entities.Marketplace.Tendering.ProcurementContract%26ProfileVersion%3d7%26DocUniqueIdentifier%3dCO1.PCCNTR.1666810&amp;prevCtxLbl=Procurement+contract"/>
    <m/>
    <s v=""/>
    <s v=""/>
    <m/>
    <s v=""/>
    <s v=""/>
    <s v=""/>
    <s v=""/>
    <s v=""/>
    <s v=""/>
    <s v=""/>
    <s v=""/>
    <s v=""/>
    <s v=""/>
    <d v="2026-03-11T00:00:00"/>
    <x v="23"/>
    <x v="2"/>
    <x v="0"/>
    <m/>
  </r>
  <r>
    <s v="GGC-740-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SAN JUAN, NORMALIZACIÓN DE REDES ELÉCTRICAS BARRIO 5 DE FEBRERO, NORMALIZACIÓN DE REDES ELÉCTRICAS BARRIO LA FLOREST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s v="08 AGOSTO"/>
    <n v="2045"/>
    <s v=""/>
    <s v=""/>
    <m/>
    <m/>
    <m/>
    <m/>
    <m/>
    <m/>
    <m/>
    <m/>
    <m/>
    <m/>
    <m/>
    <m/>
    <m/>
    <s v=""/>
    <s v=""/>
    <s v=""/>
    <s v=""/>
    <m/>
    <m/>
    <s v=""/>
    <s v=""/>
    <m/>
    <s v=""/>
    <s v=""/>
    <s v=""/>
    <s v=""/>
    <s v=""/>
    <s v=""/>
    <s v=""/>
    <s v=""/>
    <s v=""/>
    <s v=""/>
    <m/>
    <x v="17"/>
    <x v="4"/>
    <x v="4"/>
    <s v="CONTRATO A 20 AÑOS, se pactaron 6 meses de bilateral "/>
  </r>
  <r>
    <s v="GGC-431-L5-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5: &quot;&quot;2019-FAZNI-409-MIRAFLORES-GUAVIARE"/>
    <s v="DESARROLLADORA DE PROYECTOS SAS"/>
    <s v="RAMIREZ MARTINEZ MARIA VICTORIA"/>
    <x v="2"/>
    <d v="2020-10-30T00:00:00"/>
    <d v="2023-12-28T00:00:00"/>
    <s v="SANDRA CAROLINA PULIDO"/>
    <m/>
    <d v="2026-06-28T00:00:00"/>
    <s v="06 JUNIO"/>
    <n v="2026"/>
    <s v="NEON "/>
    <s v="16/03/2026"/>
    <m/>
    <s v="NEON "/>
    <s v="30/03/2026"/>
    <m/>
    <m/>
    <m/>
    <m/>
    <m/>
    <m/>
    <m/>
    <m/>
    <m/>
    <m/>
    <s v=""/>
    <s v="x"/>
    <s v=""/>
    <s v=""/>
    <m/>
    <m/>
    <s v=""/>
    <s v=""/>
    <m/>
    <s v=""/>
    <s v=""/>
    <s v=""/>
    <s v=""/>
    <s v=""/>
    <s v=""/>
    <s v=""/>
    <s v=""/>
    <s v=""/>
    <s v=""/>
    <d v="2026-03-30T00:00:00"/>
    <x v="30"/>
    <x v="2"/>
    <x v="6"/>
    <m/>
  </r>
  <r>
    <s v="GGC-432-2020"/>
    <x v="6"/>
    <s v="&quo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6: &quot;&quot;2019-FAZNI-408-INÍRIDA-GUAINIA&quot;&quot;_x000d__x000a__x000d__x000a_&quot;_x000d__x000a_"/>
    <s v="ARDCO CONSTRUCCIONES SAS"/>
    <s v="RAMIREZ MARTINEZ MARIA VICTORIA"/>
    <x v="2"/>
    <d v="2020-10-30T00:00:00"/>
    <d v="2023-11-30T00:00:00"/>
    <s v="SANDRA CAROLINA PULIDO"/>
    <m/>
    <d v="2026-05-30T00:00:00"/>
    <s v="05 MAYO"/>
    <n v="2026"/>
    <s v=""/>
    <s v=""/>
    <m/>
    <m/>
    <m/>
    <m/>
    <m/>
    <m/>
    <m/>
    <m/>
    <m/>
    <m/>
    <m/>
    <m/>
    <m/>
    <s v=""/>
    <s v=""/>
    <s v=""/>
    <s v=""/>
    <m/>
    <m/>
    <s v=""/>
    <s v=""/>
    <m/>
    <s v=""/>
    <s v=""/>
    <s v=""/>
    <s v=""/>
    <s v=""/>
    <s v=""/>
    <s v=""/>
    <s v=""/>
    <s v=""/>
    <s v=""/>
    <d v="2025-09-24T00:00:00"/>
    <x v="9"/>
    <x v="1"/>
    <x v="3"/>
    <m/>
  </r>
  <r>
    <s v="GGC-433-L02-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a_"/>
    <s v="CONSORCIO INTER-FAZNI E&amp;P 2020"/>
    <s v="RAMIREZ MARTINEZ MARIA VICTORIA"/>
    <x v="2"/>
    <d v="2020-11-25T00:00:00"/>
    <s v="15/12/2023"/>
    <s v="SANDRA CAROLINA PULIDO"/>
    <m/>
    <d v="2026-06-15T00:00:00"/>
    <s v="06 JUNIO"/>
    <n v="2026"/>
    <s v=""/>
    <s v=""/>
    <m/>
    <m/>
    <m/>
    <m/>
    <m/>
    <m/>
    <m/>
    <m/>
    <m/>
    <m/>
    <m/>
    <m/>
    <m/>
    <s v=""/>
    <s v=""/>
    <s v=""/>
    <s v=""/>
    <m/>
    <m/>
    <s v=""/>
    <s v=""/>
    <m/>
    <s v=""/>
    <s v=""/>
    <s v=""/>
    <s v=""/>
    <s v=""/>
    <s v=""/>
    <s v=""/>
    <s v=""/>
    <s v=""/>
    <s v=""/>
    <d v="2025-12-02T00:00:00"/>
    <x v="38"/>
    <x v="1"/>
    <x v="3"/>
    <s v="Validado- ok conforme a memorando 3-2025-051873 del 01 de dic de 2025"/>
  </r>
  <r>
    <s v="GGC-433-L09-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d__x000a_"/>
    <s v="CONSORCIO INTER-FAZNI E&amp;P 2020"/>
    <s v="RAMIREZ MARTINEZ MARIA VICTORIA"/>
    <x v="2"/>
    <d v="2020-12-22T00:00:00"/>
    <d v="2023-11-08T00:00:00"/>
    <s v="SANDRA CAROLINA PULIDO"/>
    <m/>
    <d v="2026-05-08T00:00:00"/>
    <s v="05 MAYO"/>
    <n v="2026"/>
    <s v=""/>
    <s v=""/>
    <m/>
    <m/>
    <m/>
    <m/>
    <m/>
    <m/>
    <m/>
    <m/>
    <m/>
    <m/>
    <m/>
    <m/>
    <m/>
    <s v=""/>
    <s v=""/>
    <s v=""/>
    <s v=""/>
    <m/>
    <m/>
    <s v=""/>
    <s v=""/>
    <m/>
    <s v=""/>
    <s v=""/>
    <s v=""/>
    <s v=""/>
    <s v=""/>
    <s v=""/>
    <s v=""/>
    <s v=""/>
    <s v=""/>
    <s v=""/>
    <d v="2025-07-30T00:00:00"/>
    <x v="26"/>
    <x v="1"/>
    <x v="3"/>
    <m/>
  </r>
  <r>
    <s v="GGC-748-2021"/>
    <x v="0"/>
    <s v="Contratar el servicio de control e inspección al transporte de combustibles líquidos y GLP, destinado al abastecimiento en el Departamento de Nariño, incluyendo la verificación, aseguramiento y conservación de la información."/>
    <s v="CONSORCIO DISMET CONTROL."/>
    <s v="Coordinador Grupo De Midstream"/>
    <x v="0"/>
    <d v="2021-12-18T00:00:00"/>
    <d v="2022-07-31T00:00:00"/>
    <s v="PEDRO AREVALO"/>
    <s v="SERGIO DAVID SOTELO"/>
    <d v="2025-01-31T00:00:00"/>
    <s v="01 ENERO"/>
    <n v="2025"/>
    <s v="3-2023-035547 del 11-12-2023"/>
    <d v="2023-11-12T00:00:00"/>
    <s v="se devuelve el trámite, teniendo en cuenta que no es posible acceder a los soportes para realizar la revisiòn del acta"/>
    <s v="3-2024-005702_x000a_ del 21-02-2024"/>
    <s v="21/02/2024"/>
    <s v="se devolvio POR ARGO, solicitando al area que cargue el proceso por NEON"/>
    <s v="18/10/2024"/>
    <m/>
    <s v="NEON- EL 11/15/2024"/>
    <s v="NEON"/>
    <d v="2024-11-15T00:00:00"/>
    <s v="NEON "/>
    <d v="2024-11-20T00:00:00"/>
    <m/>
    <m/>
    <d v="2024-11-25T00:00:00"/>
    <s v="x"/>
    <m/>
    <m/>
    <s v="https://www.secop.gov.co/CO1ContractsManagement/Tendering/ProcurementContractEdit/View?docUniqueIdentifier=CO1.PCCNTR.3091049&amp;prevCtxUrl=https%3a%2f%2fwww.secop.gov.co%3a443%2fCO1ContractsManagement%2fTendering%2fProcurementContractManagement%2fIndex&amp;prevCtxLbl=Contratos+"/>
    <m/>
    <m/>
    <m/>
    <m/>
    <m/>
    <m/>
    <m/>
    <m/>
    <m/>
    <m/>
    <m/>
    <m/>
    <m/>
    <m/>
    <d v="2024-11-26T00:00:00"/>
    <x v="20"/>
    <x v="0"/>
    <x v="0"/>
    <m/>
  </r>
  <r>
    <s v="GGC-433-L13-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d__x000a_"/>
    <s v="CONSORCIO INTER-FAZNI E&amp;P 2020"/>
    <s v="RAMIREZ MARTINEZ MARIA VICTORIA"/>
    <x v="2"/>
    <d v="2020-11-27T00:00:00"/>
    <d v="2023-11-10T00:00:00"/>
    <s v="SONIA PAOLA GARCIA CONTRERAS"/>
    <m/>
    <d v="2026-05-10T00:00:00"/>
    <s v="05 MAYO"/>
    <n v="2026"/>
    <s v="NEON "/>
    <s v="16/03/2026"/>
    <m/>
    <s v="NEON "/>
    <d v="2026-01-04T00:00:00"/>
    <m/>
    <m/>
    <m/>
    <m/>
    <m/>
    <m/>
    <m/>
    <m/>
    <m/>
    <m/>
    <s v=""/>
    <s v="x"/>
    <s v=""/>
    <s v=""/>
    <m/>
    <m/>
    <s v=""/>
    <s v=""/>
    <m/>
    <s v=""/>
    <s v=""/>
    <s v=""/>
    <s v=""/>
    <s v=""/>
    <s v=""/>
    <s v=""/>
    <s v=""/>
    <s v=""/>
    <s v=""/>
    <d v="2026-04-01T00:00:00"/>
    <x v="30"/>
    <x v="2"/>
    <x v="6"/>
    <m/>
  </r>
  <r>
    <s v="GGC-433-L15-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d__x000a_"/>
    <s v="CONSORCIO INTER-FAZNI E&amp;P 2020"/>
    <s v="RAMIREZ MARTINEZ MARIA VICTORIA"/>
    <x v="2"/>
    <d v="2020-11-03T00:00:00"/>
    <d v="2023-12-11T00:00:00"/>
    <s v="SANDRA CAROLINA PULIDO"/>
    <m/>
    <d v="2026-06-11T00:00:00"/>
    <s v="06 JUNIO"/>
    <n v="2026"/>
    <s v=""/>
    <s v=""/>
    <m/>
    <m/>
    <m/>
    <m/>
    <m/>
    <m/>
    <m/>
    <m/>
    <m/>
    <m/>
    <m/>
    <m/>
    <m/>
    <s v=""/>
    <s v=""/>
    <s v=""/>
    <s v=""/>
    <m/>
    <m/>
    <s v=""/>
    <s v=""/>
    <m/>
    <s v=""/>
    <s v=""/>
    <s v=""/>
    <s v=""/>
    <s v=""/>
    <s v=""/>
    <s v=""/>
    <s v=""/>
    <s v=""/>
    <s v=""/>
    <d v="2025-07-30T00:00:00"/>
    <x v="26"/>
    <x v="1"/>
    <x v="3"/>
    <m/>
  </r>
  <r>
    <s v="GGC-445-2020"/>
    <x v="6"/>
    <s v="Realizar la interventoría integral al Contrato de Concesión No 052 de 2010, contemplando las siguientes actividades Revisar, verificar, analizar y conceptualizar permanentemente sobre todos los aspectos técnicos, financieros, operativos, jurídicos y administrativos relacionados con el Contrato de Concesión de prestación del Servicio Público de Energía eléctrica, a efectos de constatar el cumplimiento, por parte del concesionario, de las condiciones establecidas en el mismo, para el desarrollo y control integral del proyecto y determinar oportunamente las acciones necesarias para garantizar el logro de los objetivos previstos."/>
    <s v="CONSORCIO ENERGÍA AMAZONAS"/>
    <s v="LUIS JULIAN ZULUAGA LOPEZ"/>
    <x v="2"/>
    <d v="2020-08-14T00:00:00"/>
    <d v="2025-04-30T00:00:00"/>
    <s v="SANDRA CAROLINA PULIDO"/>
    <m/>
    <d v="2027-10-30T00:00:00"/>
    <s v="10 OCTUBRE"/>
    <n v="2027"/>
    <s v=""/>
    <s v=""/>
    <m/>
    <m/>
    <m/>
    <m/>
    <m/>
    <m/>
    <m/>
    <m/>
    <m/>
    <m/>
    <m/>
    <m/>
    <m/>
    <s v=""/>
    <s v=""/>
    <s v=""/>
    <s v=""/>
    <s v="https://www.secop.gov.co/CO1ContractsManagement/Tendering/ProcurementContractEdit/View?docUniqueIdentifier=CO1.PCCNTR.1682082&amp;prevCtxUrl=https%3a%2f%2fwww.secop.gov.co%3a443%2fCO1ContractsManagement%2fTendering%2fProcurementContractManagement%2fIndex&amp;prevCtxLbl=Contratos+"/>
    <m/>
    <s v=""/>
    <s v=""/>
    <m/>
    <s v=""/>
    <s v=""/>
    <s v=""/>
    <s v=""/>
    <s v=""/>
    <s v=""/>
    <s v=""/>
    <s v=""/>
    <s v=""/>
    <s v=""/>
    <d v="2025-04-16T00:00:00"/>
    <x v="31"/>
    <x v="1"/>
    <x v="3"/>
    <s v="supervisor solicita prorrogar el contrato GGC 445 de 2020 por el término de veinte (20) meses y quince (15) días, esto es, hasta el 30 de abril de 2025"/>
  </r>
  <r>
    <s v="GGC-706-2022"/>
    <x v="1"/>
    <s v="Contratar la prestación del servicio integral de aseo  para la sede del Ministerio de Minas y Energía, ubicada en la Calle 43 No. 57-31 CAN, Bogotá D.C. y la sede del Archivo Central, ubicado en la Avenida Calle 26 No.46-90 de la ciudad de Bogotá D.C. GG15 "/>
    <s v="MUNDOLIMPIEZA LTDA"/>
    <s v="JEYCE LILIANA MARIA PARRA SIERRA"/>
    <x v="3"/>
    <d v="2022-12-09T00:00:00"/>
    <d v="2023-06-12T00:00:00"/>
    <s v="SANDRA CAROLINA PULIDO"/>
    <s v="SERGIO DAVID SOTELO"/>
    <d v="2025-12-12T00:00:00"/>
    <s v="12 DICIEMBRE"/>
    <n v="2025"/>
    <s v="NEON "/>
    <d v="2024-11-08T00:00:00"/>
    <s v="SE DEVUELVE PARA AJUSTES DE AREA"/>
    <s v="NEON "/>
    <d v="2024-11-13T00:00:00"/>
    <s v="NEON - 13/11/2024"/>
    <s v="NEON"/>
    <d v="2024-11-15T00:00:00"/>
    <s v="NEON -22/11/2024"/>
    <s v="NEON -06/12/2024"/>
    <m/>
    <s v="NEON"/>
    <d v="2024-12-18T00:00:00"/>
    <s v="NEON"/>
    <d v="2024-12-23T00:00:00"/>
    <d v="2024-12-23T00:00:00"/>
    <s v="x"/>
    <s v=""/>
    <s v=""/>
    <s v="Se publicó en TVEC"/>
    <m/>
    <s v=""/>
    <s v=""/>
    <m/>
    <s v=""/>
    <s v=""/>
    <s v=""/>
    <s v=""/>
    <s v=""/>
    <s v=""/>
    <s v=""/>
    <s v=""/>
    <s v=""/>
    <s v=""/>
    <d v="2024-12-12T00:00:00"/>
    <x v="18"/>
    <x v="0"/>
    <x v="0"/>
    <m/>
  </r>
  <r>
    <s v="GGC-636-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9_x000d__x000a_"/>
    <s v="-"/>
    <s v="LUIS ALBERTO ORJUELA LOPEZ"/>
    <x v="2"/>
    <d v="2021-03-31T00:00:00"/>
    <d v="2023-12-15T00:00:00"/>
    <s v="SANDRA CAROLINA PULIDO"/>
    <m/>
    <d v="2026-06-15T00:00:00"/>
    <s v="06 JUNIO"/>
    <n v="2026"/>
    <s v=""/>
    <s v=""/>
    <m/>
    <m/>
    <m/>
    <m/>
    <m/>
    <m/>
    <m/>
    <m/>
    <m/>
    <m/>
    <m/>
    <m/>
    <m/>
    <s v=""/>
    <s v=""/>
    <s v=""/>
    <s v=""/>
    <m/>
    <m/>
    <s v=""/>
    <s v=""/>
    <m/>
    <s v=""/>
    <s v=""/>
    <s v=""/>
    <s v=""/>
    <s v=""/>
    <s v=""/>
    <s v=""/>
    <s v=""/>
    <s v=""/>
    <s v=""/>
    <d v="2025-07-30T00:00:00"/>
    <x v="26"/>
    <x v="1"/>
    <x v="3"/>
    <m/>
  </r>
  <r>
    <s v="GGC-497-2022"/>
    <x v="1"/>
    <s v="Evolucionar el tablero de seguimiento, monitoreo y control con base en la incorporación de nuevos indicadores geocientíficos que permitan fortalecer los mecanismos para la toma de decisiones del Servicio Geológico Colombiano - SGC. - Tablero de Gestión Geocientífico. "/>
    <s v="PRONOSTICA S.A.S. "/>
    <s v="MARTHA ISABEL CARDENAS ESGUERRA"/>
    <x v="28"/>
    <d v="2022-01-31T00:00:00"/>
    <d v="2022-06-30T00:00:00"/>
    <s v="SANDRA CAROLINA PULIDO"/>
    <m/>
    <d v="2024-11-30T00:00:00"/>
    <s v="11 NOVIEMBRE"/>
    <n v="2024"/>
    <m/>
    <m/>
    <m/>
    <m/>
    <m/>
    <m/>
    <m/>
    <m/>
    <m/>
    <m/>
    <m/>
    <m/>
    <m/>
    <m/>
    <m/>
    <m/>
    <m/>
    <m/>
    <m/>
    <m/>
    <m/>
    <m/>
    <m/>
    <m/>
    <m/>
    <m/>
    <m/>
    <m/>
    <m/>
    <m/>
    <m/>
    <m/>
    <m/>
    <m/>
    <d v="2025-08-13T00:00:00"/>
    <x v="1"/>
    <x v="1"/>
    <x v="2"/>
    <s v="5. Una vez finalizado el Contrato, de ser procedente, dentro de los 3 meses"/>
  </r>
  <r>
    <s v="GGC-663-2020"/>
    <x v="6"/>
    <s v="Aunar esfuerzos entre ECOPETROL y EL MINISTERIO con el fin de intercambiar conocimientos técnicos en energía, socio ambiental, tecnología y transparencia mediante el apoyo de funcionarios de ECOPETROL en EL MINISTERIO. En todo caso, el aporte y la obligación de ECOPETROL en el presente Convenio es de medio y no de resultado, lo que implica que el (o los) responsable(s) exclusivo(s) por la plena e idónea ejecución del Convenio, de su objeto y/o del (de los) programa(s) o proyecto(s) descrito(s) anteriormente bajo el título ?OBJETO? es EL MINISTERIO"/>
    <s v="ECOPETROL"/>
    <s v="SANDRA MILENA"/>
    <x v="12"/>
    <d v="2020-12-30T00:00:00"/>
    <d v="2022-12-29T00:00:00"/>
    <s v="SANDRA CAROLINA PULIDO"/>
    <m/>
    <d v="2025-06-29T00:00:00"/>
    <s v="06 JUNIO"/>
    <n v="2025"/>
    <s v=""/>
    <s v=""/>
    <m/>
    <m/>
    <m/>
    <m/>
    <m/>
    <m/>
    <m/>
    <m/>
    <m/>
    <m/>
    <m/>
    <m/>
    <m/>
    <s v=""/>
    <s v=""/>
    <s v=""/>
    <s v=""/>
    <m/>
    <m/>
    <s v=""/>
    <s v=""/>
    <m/>
    <s v=""/>
    <s v=""/>
    <s v=""/>
    <s v=""/>
    <s v=""/>
    <s v=""/>
    <s v=""/>
    <s v=""/>
    <s v=""/>
    <s v=""/>
    <d v="2025-06-11T00:00:00"/>
    <x v="25"/>
    <x v="1"/>
    <x v="0"/>
    <s v="siguientes a la terminación, proyectar el acta de liquidación con los soportes"/>
  </r>
  <r>
    <s v="GGC-519-2022"/>
    <x v="1"/>
    <s v="Contratar una compañía aseguradora que suscriba los seguros obligatorios de accidentes - SOAT para los vehículos y motocicletas que conforman el parque automotor del Ministerio de Minas y Energía. GG11."/>
    <s v="COMPAÑÍA MUNDIAL DE SEGUROS S.A"/>
    <s v="RAFAEL ANTONIO CARO QUITO"/>
    <x v="3"/>
    <d v="2022-03-15T00:00:00"/>
    <d v="2022-12-31T00:00:00"/>
    <s v="ANDRES FELIPE SIERRA"/>
    <s v="GUILLERMO ORTIZ GONZALEZ"/>
    <d v="2025-06-30T00:00:00"/>
    <s v="06 JUNIO"/>
    <n v="2025"/>
    <s v="NEON"/>
    <d v="2024-12-05T00:00:00"/>
    <m/>
    <s v="NEON"/>
    <d v="2024-12-06T00:00:00"/>
    <m/>
    <m/>
    <m/>
    <m/>
    <m/>
    <m/>
    <m/>
    <m/>
    <m/>
    <m/>
    <d v="2024-12-20T00:00:00"/>
    <s v="x"/>
    <m/>
    <m/>
    <m/>
    <m/>
    <m/>
    <m/>
    <m/>
    <m/>
    <m/>
    <m/>
    <m/>
    <m/>
    <m/>
    <m/>
    <m/>
    <m/>
    <m/>
    <d v="2024-12-10T00:00:00"/>
    <x v="44"/>
    <x v="0"/>
    <x v="0"/>
    <s v="respectivos, la cual deberá remitir al Grupo de Gestión Contractual del Ministerio,"/>
  </r>
  <r>
    <s v="CAO-0016-2023"/>
    <x v="4"/>
    <s v="Contratar la implementación de medidas estructurales y de adecuación en torno a la  sostenibilidad ambiental de la infraestructura."/>
    <s v="ECONTAINERS S.A.S"/>
    <s v="JEYCE LILIANA MARIA PARRA SIERRA"/>
    <x v="3"/>
    <d v="2023-12-14T00:00:00"/>
    <d v="2023-12-31T00:00:00"/>
    <s v="ANDRES FELIPE SIERRA"/>
    <m/>
    <s v="N/A"/>
    <m/>
    <m/>
    <s v="ARGO"/>
    <d v="2025-01-14T00:00:00"/>
    <m/>
    <m/>
    <m/>
    <m/>
    <m/>
    <m/>
    <m/>
    <m/>
    <m/>
    <m/>
    <m/>
    <m/>
    <m/>
    <m/>
    <m/>
    <m/>
    <m/>
    <m/>
    <m/>
    <m/>
    <m/>
    <m/>
    <m/>
    <m/>
    <m/>
    <m/>
    <m/>
    <m/>
    <m/>
    <m/>
    <m/>
    <m/>
    <d v="2025-08-15T00:00:00"/>
    <x v="1"/>
    <x v="1"/>
    <x v="3"/>
    <s v="REQUIERE LIQUIDACION"/>
  </r>
  <r>
    <s v="GGC-646-2019"/>
    <x v="5"/>
    <s v="CONSTRUCCIÓN DE REDES ELÉCTRICAS DE MEDIA Y BAJA TENSIÓN EN 17 VEREDAS DEL MUNICIPIO DE EL RETORNO, DEPARTAMENTO DEL GUAVIARE"/>
    <s v="EMPRESA DISTRIBUIDORA DEL PACIFICO S.A. E.S.P."/>
    <s v="CRISTIAN ANDRES DIAZ DURAN"/>
    <x v="2"/>
    <d v="2019-10-16T00:00:00"/>
    <d v="2022-07-13T00:00:00"/>
    <s v="ANDRES FELIPE SIERRA"/>
    <s v="GUILLERMO ORTIZ GONZALEZ"/>
    <d v="2025-01-13T00:00:00"/>
    <s v="01 ENERO"/>
    <n v="2025"/>
    <s v="NEON"/>
    <d v="2024-12-06T00:00:00"/>
    <m/>
    <m/>
    <m/>
    <m/>
    <m/>
    <m/>
    <m/>
    <m/>
    <m/>
    <s v="NEON - ARGO"/>
    <d v="2024-12-09T00:00:00"/>
    <m/>
    <m/>
    <m/>
    <s v="x"/>
    <m/>
    <m/>
    <s v="_x000a_https://www.contratos.gov.co/consultas/detalleProceso.do?numConstancia=19-12-10008685&amp;_x000a_"/>
    <m/>
    <m/>
    <m/>
    <m/>
    <m/>
    <m/>
    <m/>
    <m/>
    <m/>
    <m/>
    <m/>
    <m/>
    <m/>
    <m/>
    <m/>
    <x v="45"/>
    <x v="0"/>
    <x v="0"/>
    <m/>
  </r>
  <r>
    <s v="GGC-057-2021"/>
    <x v="0"/>
    <s v="Aunar esfuerzos para la revisión, evaluación y emisión de los conceptos de viabilidad, los conceptos únicos sectoriales y los pronunciamientos técnicos de los proyectos de inversión del sector energético susceptibles de ser financiados con recursos del Sistema General de Regalías y demás mecanismos de financiación con que cuenta el Estado colombiano que son evaluados por el IPSE."/>
    <s v="INSTITUTO DE PLANIFICACIÓN Y PROMOCIÓN DE SOLUCIONES ENERGÉTICAS PARA LAS ZONAS NO INTERCONECTADAS"/>
    <s v="SINDY LORENA RAMIREZ PERDOMO"/>
    <x v="4"/>
    <d v="2021-01-22T00:00:00"/>
    <d v="2022-12-31T00:00:00"/>
    <s v="SANDRA CAROLINA PULIDO"/>
    <s v="GUILLERMO ORTIZ GONZALEZ"/>
    <d v="2025-06-30T00:00:00"/>
    <s v="06 JUNIO"/>
    <n v="2025"/>
    <s v="NEON "/>
    <d v="2024-11-28T00:00:00"/>
    <m/>
    <s v="NEON "/>
    <d v="2024-12-09T00:00:00"/>
    <s v="NEON-10/12/20224"/>
    <s v="NEON "/>
    <d v="2024-12-17T00:00:00"/>
    <s v="NEON - 20/12/2024"/>
    <m/>
    <m/>
    <s v="NEON"/>
    <d v="2024-12-24T00:00:00"/>
    <s v="NEON"/>
    <d v="2025-01-02T00:00:00"/>
    <d v="2025-01-03T00:00:00"/>
    <s v="x"/>
    <m/>
    <m/>
    <s v="https://www.secop.gov.co/CO1ContractsManagement/Tendering/ProcurementContractEdit/View?docUniqueIdentifier=CO1.PCCNTR.2159018&amp;prevCtxUrl=https%3a%2f%2fwww.secop.gov.co%3a443%2fCO1ContractsManagement%2fTendering%2fProcurementContractManagement%2fIndex&amp;prevCtxLbl=Contratos+"/>
    <m/>
    <m/>
    <m/>
    <m/>
    <m/>
    <m/>
    <m/>
    <m/>
    <m/>
    <m/>
    <m/>
    <m/>
    <m/>
    <m/>
    <m/>
    <x v="46"/>
    <x v="3"/>
    <x v="0"/>
    <s v=""/>
  </r>
  <r>
    <s v="CAO-005-2022"/>
    <x v="1"/>
    <s v="Contratar el suministro de insumos de cafetería junto con el préstamo de máquinas dispensadoras de bebidas calientes y otros servicios conexos para las sedes del Ministerio de Minas y Energía"/>
    <s v="C. I. QUALITY TRADE LIMITADA"/>
    <s v="JEYCE LILIANA MARIA PARRA SIERRA"/>
    <x v="3"/>
    <d v="2022-06-08T00:00:00"/>
    <d v="2023-01-31T00:00:00"/>
    <s v="LUZ DARY PAEZ BRAVO"/>
    <s v="HERNAN DARIO FORERO"/>
    <d v="2025-07-30T00:00:00"/>
    <s v="07 JULIO"/>
    <n v="2025"/>
    <s v="NEON"/>
    <d v="2025-02-14T00:00:00"/>
    <s v="19/02/2022 Ajustes al acta y falta documentos"/>
    <s v="NEON "/>
    <d v="2025-02-19T00:00:00"/>
    <m/>
    <m/>
    <m/>
    <m/>
    <m/>
    <m/>
    <m/>
    <m/>
    <m/>
    <m/>
    <d v="2025-03-05T00:00:00"/>
    <s v="x"/>
    <m/>
    <m/>
    <s v="https://www.secop.gov.co/CO1ContractsManagement/Tendering/ProcurementContractEdit/View?docUniqueIdentifier=CO1.PCCNTR.3728604&amp;prevCtxUrl=https%3a%2f%2fwww.secop.gov.co%3a443%2fCO1ContractsManagement%2fTendering%2fProcurementContractManagement%2fIndex&amp;prevCtxLbl=Contratos+"/>
    <m/>
    <m/>
    <m/>
    <m/>
    <m/>
    <m/>
    <m/>
    <m/>
    <m/>
    <m/>
    <m/>
    <m/>
    <m/>
    <m/>
    <d v="2025-03-07T00:00:00"/>
    <x v="46"/>
    <x v="1"/>
    <x v="0"/>
    <s v="SE"/>
  </r>
  <r>
    <s v="CAO-018-2022"/>
    <x v="1"/>
    <s v="Contratar la adquisición, suministro, mantenimiento y recarga de los extintores de propiedad del Ministerio de Minas y Energía ubicados que se encuentran ubicados en la sede de la calle 43 No 57 - 31 y en la carrera 50 No. 26  - 20 de la ciudad de Bogotá D.C."/>
    <s v="CONSULTORIAS Y CAPACITACIONES DEL CARIBE S.A.S."/>
    <s v="JEYCE LILIANA MARIA PARRA SIERRA"/>
    <x v="3"/>
    <d v="2022-11-01T00:00:00"/>
    <d v="2023-02-28T00:00:00"/>
    <s v="LUZ DARY PAEZ BRAVO"/>
    <s v="SERGIO DAVID SOTELO"/>
    <d v="2025-08-28T00:00:00"/>
    <s v="08 AGOSTO"/>
    <n v="2025"/>
    <s v="NEON "/>
    <d v="2025-04-04T00:00:00"/>
    <s v="Actualizar documentación"/>
    <s v="NEON"/>
    <d v="2025-04-07T00:00:00"/>
    <s v="Por favor ajustar la fecha de la resolución de nombramiento del SAFl"/>
    <d v="2025-04-11T00:00:00"/>
    <m/>
    <m/>
    <m/>
    <m/>
    <m/>
    <m/>
    <m/>
    <m/>
    <d v="2025-04-29T00:00:00"/>
    <s v="x"/>
    <m/>
    <m/>
    <s v="https://community.secop.gov.co/Public/Tendering/ContractDetailView/Index?UniqueIdentifier= CO1.PCCNTR.3851204"/>
    <m/>
    <m/>
    <m/>
    <m/>
    <m/>
    <m/>
    <m/>
    <m/>
    <m/>
    <m/>
    <m/>
    <m/>
    <m/>
    <m/>
    <d v="2025-08-13T00:00:00"/>
    <x v="1"/>
    <x v="1"/>
    <x v="0"/>
    <s v="ajustar la fecha de la resolución de nombramiento del SAFl"/>
  </r>
  <r>
    <s v="GGC-1134-2024"/>
    <x v="13"/>
    <s v="Realizar un marco de política como base para la regulación e incorporación de sistemas de almacenamiento de energía (SAE) en el SIN en Colombia, incentivando la instalación de SAE."/>
    <s v="CONSORCIO ENERGY24"/>
    <s v="JUAN CARLOS BEDOYA CEBALLOS "/>
    <x v="9"/>
    <d v="2024-04-10T00:00:00"/>
    <s v="31/12/2024 "/>
    <s v="LUZ DARY PAEZ BRAVO"/>
    <s v="GUILLERMO ORTIZ GONZALEZ"/>
    <d v="2027-06-30T00:00:00"/>
    <s v="06 JUNIO"/>
    <n v="2027"/>
    <s v="NEON "/>
    <s v="24/04/2025"/>
    <s v="SE DEVUELVE PARA AJUSTES DEL AREA"/>
    <s v="NEON "/>
    <d v="2025-04-24T00:00:00"/>
    <s v="Se devuelve con observaciones a el acta de liquidacion. "/>
    <s v="NEON "/>
    <s v="30/04/2025"/>
    <s v="Falta docuementacion"/>
    <s v="NEON"/>
    <d v="2025-06-26T00:00:00"/>
    <m/>
    <m/>
    <m/>
    <m/>
    <d v="2025-07-09T00:00:00"/>
    <s v="x"/>
    <m/>
    <m/>
    <s v="https://www.secop.gov.co/CO1ContractsManagement/Tendering/ProcurementContractEdit/View?docUniqueIdentifier=CO1.PCCNTR.6801209&amp;prevCtxUrl=https%3a%2f%2fwww.secop.gov.co%3a443%2fCO1ContractsManagement%2fTendering%2fProcurementContractManagement%2fIndex&amp;prevCtxLbl=Contratos+ "/>
    <m/>
    <m/>
    <m/>
    <m/>
    <m/>
    <m/>
    <m/>
    <m/>
    <m/>
    <m/>
    <m/>
    <m/>
    <m/>
    <m/>
    <d v="2025-07-09T00:00:00"/>
    <x v="47"/>
    <x v="1"/>
    <x v="0"/>
    <m/>
  </r>
  <r>
    <s v="GGC-359-2022"/>
    <x v="1"/>
    <s v="Aunar esfuerzos entre LA FINANCIERA y EL MINISTERIO para la coordinación de las actividades requeridas que permitan llevar a cabo la estructuración de un esquema marco que permita la vinculación de capital privado para la ampliación de cobertura del servicio de energía eléctrica en las ZNI del país con FNCER, en adelante esta actividad se denominará la Estructuración"/>
    <s v="FINANCIERA DE DESARROLLO NACIONAL S.A."/>
    <s v="VÍCTOR PATERNINA"/>
    <x v="2"/>
    <d v="2022-02-04T00:00:00"/>
    <d v="2023-02-03T00:00:00"/>
    <s v="SONIA PAOLA GARCIA CONTRERAS"/>
    <s v="SERGIO DAVID SOTELO"/>
    <d v="2025-08-03T00:00:00"/>
    <s v="08 AGOSTO"/>
    <n v="2025"/>
    <s v="NEON "/>
    <d v="2025-05-13T00:00:00"/>
    <s v="SE DEVUELVE PARA AJUSTES DEL ÁEA"/>
    <s v="NEON "/>
    <d v="2025-05-14T00:00:00"/>
    <s v="NON -03/06/2025"/>
    <m/>
    <m/>
    <m/>
    <m/>
    <m/>
    <s v="NEON"/>
    <d v="2025-06-04T00:00:00"/>
    <s v="NEON"/>
    <d v="2025-07-07T00:00:00"/>
    <d v="2025-07-09T00:00:00"/>
    <s v="x"/>
    <m/>
    <m/>
    <s v="https://www.secop.gov.co/CO1ContractsManagement/Tendering/ProcurementContractEdit/Modification?ProfileName=CCE-16-Servicios_profesionales_gestion&amp;PPI=CO1.PPI.17096253&amp;DocUniqueName=ModificacaoDeContratoDeCompra&amp;DocTypeName=NextWay.Entities.Marketplace.Tendering.ProcurementContractModification&amp;ProfileVersion=5&amp;DocUniqueIdentifier=CO1.CTRMOD.19582672&amp;prevCtxUrl=https%3a%2f%2fwww.secop.gov.co%3a443%2fCO1ContractsManagement%2fTendering%2fProcurementContractEdit%2fView%3fProfileName%3dCCE-16-Servicios_profesionales_gestion%26PPI%3dCO1.PPI.17096253%26DocUniqueName%3dContratoDeCompra%26DocTypeName%3dNextWay.Entities.Marketplace.Tendering.ProcurementContract%26ProfileVersion%3d5%26DocUniqueIdentifier%3dCO1.PCCNTR.3402189&amp;prevCtxLbl=Procurement+contract"/>
    <m/>
    <m/>
    <m/>
    <m/>
    <m/>
    <m/>
    <m/>
    <m/>
    <m/>
    <m/>
    <m/>
    <m/>
    <m/>
    <m/>
    <d v="2025-07-14T00:00:00"/>
    <x v="29"/>
    <x v="1"/>
    <x v="0"/>
    <m/>
  </r>
  <r>
    <s v="CAO-0002-2024"/>
    <x v="13"/>
    <s v="Prestar servicios para la vigilancia, control y seguimiento a procesos judiciales y extrajudiciales donde la entidad sea parte o tenga interés, actividades que son insumo para los lineamientos técnicos."/>
    <s v="LUPA JURIDICA S.A.S."/>
    <s v="OSCAR OMAR GOMEZ CALDERON"/>
    <x v="27"/>
    <d v="2024-04-09T00:00:00"/>
    <d v="2024-12-30T00:00:00"/>
    <s v="LUZ DARY PAEZ BRAVO"/>
    <s v="SERGIO DAVID SOTELO"/>
    <d v="2027-06-30T00:00:00"/>
    <s v="06 JUNIO"/>
    <n v="2027"/>
    <s v="NEON"/>
    <d v="2025-04-28T00:00:00"/>
    <s v="SE DEVUELVE PARA AJUSTES DEL AREA Y ACTUALIZACION DE DOCUMENTOS"/>
    <s v="NEON"/>
    <d v="2025-04-30T00:00:00"/>
    <m/>
    <m/>
    <m/>
    <m/>
    <m/>
    <m/>
    <m/>
    <m/>
    <m/>
    <m/>
    <d v="2025-05-13T00:00:00"/>
    <s v="x"/>
    <m/>
    <m/>
    <s v="https://www.secop.gov.co/CO1ContractsManagement/Tendering/ProcurementContractEdit/View?docUniqueIdentifier=CO1.PCCNTR.6175974&amp;prevCtxUrl=https%3a%2f%2fwww.secop.gov.co%3a443%2fCO1ContractsManagement%2fTendering%2fProcurementContractManagement%2fIndex&amp;prevCtxLbl=Contratos+ "/>
    <m/>
    <m/>
    <m/>
    <m/>
    <m/>
    <m/>
    <m/>
    <m/>
    <m/>
    <m/>
    <m/>
    <m/>
    <m/>
    <m/>
    <d v="2025-05-14T00:00:00"/>
    <x v="7"/>
    <x v="1"/>
    <x v="0"/>
    <m/>
  </r>
  <r>
    <s v="GGC-1136-2024"/>
    <x v="13"/>
    <s v="Aunar esfuerzos, financieros, administrativos y técnicos con el fin de participar en la Feria de las economías de la vida-FEV 2024 y sus eventos complementarios para promover y fomentar el conocimiento, desarrollo y utilización de las Fuentes No Convencionales de Energía, principalmente, renovables y de la Gestión Eficiente de la Energía."/>
    <s v="CONSORCIO PACC FENOGE 2023"/>
    <s v="Miguel Ángel Cardozo Tovar"/>
    <x v="10"/>
    <s v="30/09/2024"/>
    <s v="30/11/2024"/>
    <s v="NINA PAOLA GUARIN CASTRO"/>
    <s v="GUILLERMO ORTIZ GONZALEZ"/>
    <s v="30/05/2027"/>
    <s v="05 MAYO"/>
    <n v="2027"/>
    <s v="NEON "/>
    <d v="2025-08-07T00:00:00"/>
    <s v="SE DEVUELVE PARA AJUSTES DE AREA"/>
    <s v="NEON "/>
    <s v="15/07/2025"/>
    <s v="Se devuelve para ajustes y actualicen docuemntos "/>
    <s v="NEON"/>
    <d v="2025-05-09T00:00:00"/>
    <s v="NEON"/>
    <s v="16-09-2025"/>
    <d v="2025-07-10T00:00:00"/>
    <s v="NEON"/>
    <d v="2025-09-12T00:00:00"/>
    <s v="NEON"/>
    <s v="18/12/2025"/>
    <s v="19/12/2025"/>
    <s v="x"/>
    <s v=" "/>
    <s v=" "/>
    <s v="LA PUBLICACION LA DEBE HACER ENOGE"/>
    <s v=" "/>
    <s v=" "/>
    <s v=" "/>
    <s v=" "/>
    <s v=" "/>
    <s v=" "/>
    <s v=" "/>
    <s v=" "/>
    <s v=" "/>
    <s v=" "/>
    <s v=" "/>
    <s v=" "/>
    <s v=" "/>
    <s v=" "/>
    <s v="19/12/2025"/>
    <x v="48"/>
    <x v="1"/>
    <x v="0"/>
    <m/>
  </r>
  <r>
    <s v="GGC-0675-2024"/>
    <x v="13"/>
    <s v="Aunar esfuerzos técnicos, administrativos y económicos entre el MME y el IPSE que faciliten la implementación de la solución de recuperación de desastres y centro de datos alterno (DRP/DCA)"/>
    <s v="INSTITUTO DE PLANIFICACIÓN Y PROMOCIÓN DE SOLUCIONES ENERGÉTICAS PARA LAS ZONAS NO INTERCONECTADAS"/>
    <s v="JAIRO ANDRÉS GRAJALES SALINAS"/>
    <x v="1"/>
    <s v="16/04/2024"/>
    <s v="31/12/2024"/>
    <s v="LUZ DARY PAEZ BRAVO"/>
    <s v="GUILLERMO ORTIZ GONZALEZ"/>
    <d v="2027-06-30T00:00:00"/>
    <s v="06 JUNIO"/>
    <n v="2027"/>
    <s v="NEON "/>
    <s v="25/07/2025"/>
    <s v="SE DEVUELVE PARA AJUSTES DE AREA"/>
    <s v="NEON "/>
    <s v="31/07/2025"/>
    <s v="NEON - 05/09/2025"/>
    <s v="NEON"/>
    <d v="2025-08-09T00:00:00"/>
    <s v="NEON - 08/09/2025"/>
    <m/>
    <m/>
    <s v="NEON "/>
    <d v="2025-08-09T00:00:00"/>
    <s v="NEON"/>
    <s v="24/09/2025"/>
    <s v="30/09/2025"/>
    <s v="x"/>
    <m/>
    <m/>
    <s v="https://www.secop.gov.co/CO1ContractsManagement/Tendering/ProcurementContractEdit/View?docUniqueIdentifier=CO1.PCCNTR.6198234&amp;prevCtxUrl=https%3a%2f%2fwww.secop.gov.co%3a443%2fCO1ContractsManagement%2fTendering%2fProcurementContractManagement%2fIndex&amp;prevCtxLbl=Contratos+"/>
    <m/>
    <m/>
    <m/>
    <m/>
    <m/>
    <m/>
    <m/>
    <m/>
    <m/>
    <m/>
    <m/>
    <m/>
    <m/>
    <m/>
    <d v="2026-01-20T00:00:00"/>
    <x v="33"/>
    <x v="2"/>
    <x v="0"/>
    <s v="Ob servaciones financieras"/>
  </r>
  <r>
    <s v="GGC-1266-2024"/>
    <x v="13"/>
    <s v="Contratar la generación de estudios y propuestas técnicas mediante diagnósticos, diseños y estrategias frente al estado actual de la infraestructura dentro del marco de las sostenibilidad."/>
    <s v="CONSORCIO INFRAVERDE"/>
    <s v="ANGELICA MARIA BERMUDEZ RODRIGUEZ"/>
    <x v="3"/>
    <d v="2024-11-28T00:00:00"/>
    <d v="2025-01-27T00:00:00"/>
    <s v="NINA PAOLA GUARIN CASTRO"/>
    <s v="GUILLERMO ORTIZ GONZALEZ"/>
    <d v="2027-07-26T00:00:00"/>
    <s v="07 JULIO"/>
    <n v="2027"/>
    <s v="NEON"/>
    <m/>
    <s v="SE DEVUELVE PARA AJUSTES DE AREA"/>
    <s v="NEÓN"/>
    <d v="2025-08-08T00:00:00"/>
    <s v="NEÓN "/>
    <s v="SE DEVUELVE POR 2DA VEZ"/>
    <d v="2025-08-25T00:00:00"/>
    <m/>
    <m/>
    <m/>
    <m/>
    <m/>
    <s v="NEON"/>
    <m/>
    <d v="2025-11-11T00:00:00"/>
    <m/>
    <m/>
    <m/>
    <s v="https://www.secop.gov.co/CO1ContractsManagement/Tendering/ProcurementContractEdit/View?docUniqueIdentifier=CO1.PCCNTR.7001469&amp;prevCtxUrl=https%3a%2f%2fwww.secop.gov.co%3a443%2fCO1ContractsManagement%2fTendering%2fProcurementContractManagement%2fIndex&amp;prevCtxLbl=Contratos+"/>
    <m/>
    <m/>
    <m/>
    <m/>
    <m/>
    <m/>
    <m/>
    <m/>
    <m/>
    <m/>
    <m/>
    <m/>
    <m/>
    <m/>
    <d v="2025-11-11T00:00:00"/>
    <x v="49"/>
    <x v="1"/>
    <x v="0"/>
    <m/>
  </r>
  <r>
    <s v="GGC-643-2024"/>
    <x v="13"/>
    <s v="Prestar los servicios de mesa de ayuda para la atención de requerimientos de infraestructura TIC de usuarios finales para el MME, la cual comprende el mantenimiento preventivo y correctivo con suministro de repuestos."/>
    <s v="B2B TIC S.A.S."/>
    <s v="JAIRO ANDRÉS GRAJALES SALINAS"/>
    <x v="1"/>
    <d v="2024-04-08T00:00:00"/>
    <d v="2024-12-31T00:00:00"/>
    <s v="SONIA PAOLA GARCIA CONTRERAS"/>
    <s v="SERGIO DAVID SOTELO"/>
    <d v="2027-06-30T00:00:00"/>
    <s v="06 JUNIO"/>
    <n v="2027"/>
    <s v="NEON "/>
    <d v="2025-07-22T00:00:00"/>
    <s v="SE DEVUELVE PARA AJUSTES DEL AREA  "/>
    <s v="NEON "/>
    <d v="2025-08-05T00:00:00"/>
    <s v="NEON - 14/08/2025"/>
    <m/>
    <m/>
    <m/>
    <m/>
    <m/>
    <s v="NEON"/>
    <d v="2025-08-20T00:00:00"/>
    <s v="NEON"/>
    <d v="2025-08-28T00:00:00"/>
    <d v="2025-09-01T00:00:00"/>
    <s v="x"/>
    <m/>
    <m/>
    <s v="https://www.secop.gov.co/CO1ContractsManagement/Tendering/ProcurementContractEdit/Modification?ProfileName=CCE-07-Seleccion_Abreviada_Subasta&amp;PPI=CO1.PPI.29960047&amp;DocUniqueName=ModificacaoDeContratoDeCompra&amp;DocTypeName=NextWay.Entities.Marketplace.Tendering.ProcurementContractModification&amp;ProfileVersion=15&amp;DocUniqueIdentifier=CO1.CTRMOD.20080329 "/>
    <m/>
    <m/>
    <m/>
    <m/>
    <m/>
    <m/>
    <m/>
    <m/>
    <m/>
    <m/>
    <m/>
    <m/>
    <m/>
    <m/>
    <d v="2025-09-02T00:00:00"/>
    <x v="35"/>
    <x v="1"/>
    <x v="0"/>
    <m/>
  </r>
  <r>
    <s v="CAO-0003-2024"/>
    <x v="13"/>
    <s v="CONTRATAR UNA COMPAÑÍA ASEGURADORA QUE SUSCRIBA LOS SEGUROS OBLIGATORIOS DE ACCIDENTES - SOAT PARA LOS VEHÍCULOS QUE CONFORMAN EL PARQUE AUTOMOTOR DEL MINISTERIO DE MINAS Y ENERGÍA"/>
    <s v="ASEGURADORA SOLIDARIA DE COLOMBIA ENTIDAD COOPERATIVA"/>
    <s v="ANGELICA MARIA BERMUDEZ RODRIGUEZ"/>
    <x v="3"/>
    <d v="2024-04-11T00:00:00"/>
    <d v="2024-12-31T00:00:00"/>
    <s v="SONIA PAOLA GARCIA CONTRERAS"/>
    <s v="GUILLERMO ORTIZ GONZALEZ"/>
    <d v="2027-06-30T00:00:00"/>
    <s v="06 JUNIO"/>
    <n v="2027"/>
    <s v="NEON "/>
    <s v="29/12/2025"/>
    <s v="SE DEVUELVE PARA AJUSTES DEL AREA"/>
    <s v="NEON "/>
    <s v="14/01/2026"/>
    <m/>
    <m/>
    <m/>
    <m/>
    <m/>
    <m/>
    <m/>
    <m/>
    <m/>
    <m/>
    <m/>
    <s v="x"/>
    <m/>
    <m/>
    <m/>
    <m/>
    <m/>
    <m/>
    <m/>
    <m/>
    <m/>
    <m/>
    <m/>
    <m/>
    <m/>
    <m/>
    <m/>
    <m/>
    <m/>
    <d v="2026-01-14T00:00:00"/>
    <x v="2"/>
    <x v="2"/>
    <x v="6"/>
    <m/>
  </r>
  <r>
    <s v="CAO-0004-2024"/>
    <x v="13"/>
    <s v="ALQUILER, PUESTA EN MARCHA Y MANTENIMIENTO DE EQUIPOS DE PURIFICACIÓN, DISPENSADORES DE AGUA FRÍA Y CALIENTE"/>
    <s v="C.I. QUALITY TRADE LTDA"/>
    <s v="ANGELICA MARIA BERMUDEZ RODRIGUEZ"/>
    <x v="3"/>
    <d v="2024-05-08T00:00:00"/>
    <d v="2025-03-31T00:00:00"/>
    <m/>
    <m/>
    <d v="2027-09-30T00:00:00"/>
    <s v="09 SEPTIEMBRE"/>
    <n v="2027"/>
    <m/>
    <m/>
    <m/>
    <m/>
    <m/>
    <m/>
    <m/>
    <m/>
    <m/>
    <m/>
    <m/>
    <m/>
    <m/>
    <m/>
    <m/>
    <m/>
    <m/>
    <m/>
    <m/>
    <m/>
    <m/>
    <m/>
    <m/>
    <m/>
    <m/>
    <m/>
    <m/>
    <m/>
    <m/>
    <m/>
    <m/>
    <m/>
    <m/>
    <m/>
    <d v="2025-08-20T00:00:00"/>
    <x v="50"/>
    <x v="1"/>
    <x v="3"/>
    <m/>
  </r>
  <r>
    <s v="CAO-0006-2024"/>
    <x v="13"/>
    <s v="CONTRATAR EL SERVICIO DE SUSCRIPCIÓN A TELEVISIÓN SATELITAL CON EL FIN DE MONITOREAR LAS NOTICIAS DEL SECTOR MINERO ENERGÉTICO EN LOS DISTINTOS CANALES NACIONALES E INTERNACIONALES"/>
    <s v="SISTEM DIRECT S.A.S"/>
    <s v="ANGELICA MARIA BERMUDEZ RODRIGUEZ"/>
    <x v="3"/>
    <d v="2024-05-28T00:00:00"/>
    <d v="2025-04-13T00:00:00"/>
    <m/>
    <m/>
    <d v="2027-10-13T00:00:00"/>
    <s v="10 OCTUBRE"/>
    <n v="2027"/>
    <m/>
    <m/>
    <m/>
    <m/>
    <m/>
    <m/>
    <m/>
    <m/>
    <m/>
    <m/>
    <m/>
    <m/>
    <m/>
    <m/>
    <m/>
    <m/>
    <m/>
    <m/>
    <m/>
    <m/>
    <m/>
    <m/>
    <m/>
    <m/>
    <m/>
    <m/>
    <m/>
    <m/>
    <m/>
    <m/>
    <m/>
    <m/>
    <m/>
    <m/>
    <d v="2025-08-20T00:00:00"/>
    <x v="50"/>
    <x v="1"/>
    <x v="3"/>
    <m/>
  </r>
  <r>
    <s v="CAO-0007-2024"/>
    <x v="13"/>
    <s v="CONTRATAR UNA COMPAÑÍA ASEGURADORA QUE SUSCRIBA LAS PÓLIZAS TODO RIESGO  PARA LOS VEHÍCULOS QUE CONFORMAN EL PARQUE AUTOMOTOR DEL MINISTERIO DE MINAS Y ENERGÍA"/>
    <s v="ASEGURADORA SOLIDARIA DE COLOMBIA ENTIDAD COOPERATIVA"/>
    <s v="ANGELICA MARIA BERMUDEZ RODRIGUEZ"/>
    <x v="3"/>
    <d v="2024-06-07T00:00:00"/>
    <d v="2024-09-27T00:00:00"/>
    <m/>
    <m/>
    <d v="2027-03-27T00:00:00"/>
    <s v="03 MARZO"/>
    <n v="2027"/>
    <m/>
    <m/>
    <m/>
    <m/>
    <m/>
    <m/>
    <m/>
    <m/>
    <m/>
    <m/>
    <m/>
    <m/>
    <m/>
    <m/>
    <m/>
    <m/>
    <m/>
    <m/>
    <m/>
    <m/>
    <m/>
    <m/>
    <m/>
    <m/>
    <m/>
    <m/>
    <m/>
    <m/>
    <m/>
    <m/>
    <m/>
    <m/>
    <m/>
    <m/>
    <d v="2025-08-20T00:00:00"/>
    <x v="50"/>
    <x v="1"/>
    <x v="3"/>
    <m/>
  </r>
  <r>
    <s v="CAO-0008-2024"/>
    <x v="13"/>
    <s v="PRESTAR EL SERVICIO PREVENTIVO Y CORRECTIVO DEL SUBSISTEMA DE GENERACIÓN ELÉCTRICA Y POTENCIACIÓN HIDRÁULICA, Y EL SUMINISTRO E INSTALACIÓN DE REPUESTOS PARA DICHAS INTERVENCIONES EN LAS SEDES DEL MME"/>
    <s v="INTEGRALES SAS. RIDA SOLUCIONES"/>
    <s v="ANGELICA MARIA BERMUDEZ RODRIGUEZ"/>
    <x v="3"/>
    <d v="2024-07-26T00:00:00"/>
    <d v="2025-08-30T00:00:00"/>
    <m/>
    <m/>
    <d v="2028-02-28T00:00:00"/>
    <s v="02 FEBRERO"/>
    <n v="2028"/>
    <m/>
    <m/>
    <m/>
    <m/>
    <m/>
    <m/>
    <m/>
    <m/>
    <m/>
    <m/>
    <m/>
    <m/>
    <m/>
    <m/>
    <m/>
    <m/>
    <m/>
    <m/>
    <m/>
    <m/>
    <m/>
    <m/>
    <m/>
    <m/>
    <m/>
    <m/>
    <m/>
    <m/>
    <m/>
    <m/>
    <m/>
    <m/>
    <m/>
    <m/>
    <d v="2025-08-20T00:00:00"/>
    <x v="50"/>
    <x v="1"/>
    <x v="4"/>
    <m/>
  </r>
  <r>
    <s v="CAO-0009-2024"/>
    <x v="13"/>
    <s v="Contratar la implementación de sistemas tecnológicos de distribución de energía eléctrica que contribuyan a la eficiencia energética y a la reducción de la huella de carbono del MME."/>
    <s v="DINA ENERGY S.A.S"/>
    <s v="ANGELICA MARIA BERMUDEZ RODRIGUEZ"/>
    <x v="3"/>
    <d v="2024-08-20T00:00:00"/>
    <d v="2024-10-20T00:00:00"/>
    <m/>
    <m/>
    <d v="2027-04-20T00:00:00"/>
    <s v="04 ABRIL"/>
    <n v="2027"/>
    <m/>
    <m/>
    <m/>
    <m/>
    <m/>
    <m/>
    <m/>
    <m/>
    <m/>
    <m/>
    <m/>
    <m/>
    <m/>
    <m/>
    <m/>
    <m/>
    <m/>
    <m/>
    <m/>
    <m/>
    <m/>
    <m/>
    <m/>
    <m/>
    <m/>
    <m/>
    <m/>
    <m/>
    <m/>
    <m/>
    <m/>
    <m/>
    <m/>
    <m/>
    <d v="2025-08-20T00:00:00"/>
    <x v="50"/>
    <x v="1"/>
    <x v="3"/>
    <m/>
  </r>
  <r>
    <s v="CAO-0010-2024"/>
    <x v="13"/>
    <s v="Contratar los servicios para la medición, análisis y compensación de la huella de carbono corporativa, inventario de gases de efecto invernadero GEI y emisiones generadas en las sedes del Ministerio de Minas y Energía"/>
    <s v="GAIA SERVICIOS AMBIENTALES S.A.S. BIC."/>
    <s v="ANGELICA MARIA BERMUDEZ RODRIGUEZ"/>
    <x v="3"/>
    <d v="2024-09-13T00:00:00"/>
    <d v="2024-11-12T00:00:00"/>
    <s v="SONIA PAOLA GARCIA CONTRERAS"/>
    <s v="GUILLERMO ORTIZ GONZALEZ"/>
    <d v="2027-05-12T00:00:00"/>
    <s v="05 MAYO"/>
    <n v="2027"/>
    <s v="NEON "/>
    <s v="20/02/2026"/>
    <m/>
    <s v="NEON "/>
    <s v="26/02/2026"/>
    <m/>
    <m/>
    <m/>
    <m/>
    <m/>
    <m/>
    <m/>
    <m/>
    <m/>
    <m/>
    <m/>
    <s v="x"/>
    <m/>
    <m/>
    <m/>
    <m/>
    <m/>
    <m/>
    <m/>
    <m/>
    <m/>
    <m/>
    <m/>
    <m/>
    <m/>
    <m/>
    <m/>
    <m/>
    <m/>
    <d v="2026-02-26T00:00:00"/>
    <x v="19"/>
    <x v="2"/>
    <x v="6"/>
    <m/>
  </r>
  <r>
    <s v="CAO-0011-2024"/>
    <x v="13"/>
    <s v="Realizar el estudio de Auditoria Energética para las sedes del Ministerio de Minas y Energia, en concordancia con las normas técnicas y lineamientos establecidos en el país sobre eficiencia energética."/>
    <s v="INGTECNOVA S.A.S"/>
    <s v="ANGELICA MARIA BERMUDEZ RODRIGUEZ"/>
    <x v="28"/>
    <d v="2024-09-17T00:00:00"/>
    <d v="2024-12-16T00:00:00"/>
    <m/>
    <m/>
    <d v="2027-06-16T00:00:00"/>
    <s v="06 JUNIO"/>
    <n v="2027"/>
    <m/>
    <m/>
    <m/>
    <m/>
    <m/>
    <m/>
    <m/>
    <m/>
    <m/>
    <m/>
    <m/>
    <m/>
    <m/>
    <m/>
    <m/>
    <m/>
    <m/>
    <m/>
    <m/>
    <m/>
    <m/>
    <m/>
    <m/>
    <m/>
    <m/>
    <m/>
    <m/>
    <m/>
    <m/>
    <m/>
    <m/>
    <m/>
    <m/>
    <m/>
    <d v="2025-08-20T00:00:00"/>
    <x v="50"/>
    <x v="1"/>
    <x v="3"/>
    <m/>
  </r>
  <r>
    <s v="CAO-0012-2024"/>
    <x v="13"/>
    <s v="Contratar la optimización y adecuación de los sistemas tecnológicos de distribución de agua en los baños de la sede principal del Ministerio de Minas y Energia. "/>
    <s v="BALKON S.A.S"/>
    <s v="ANGELICA MARIA BERMUDEZ RODRIGUEZ"/>
    <x v="3"/>
    <d v="2024-09-27T00:00:00"/>
    <d v="2024-11-26T00:00:00"/>
    <s v="SONIA PAOLA GARCIA CONTRERAS"/>
    <s v="GUILLERMO ORTIZ GONZALEZ"/>
    <d v="2027-05-26T00:00:00"/>
    <s v="05 MAYO"/>
    <n v="2027"/>
    <s v="NEON "/>
    <d v="2025-05-12T00:00:00"/>
    <s v="SE DEVUELVE PARA AJUSTES DEL AREA"/>
    <s v="NEON "/>
    <s v="15/12/2025"/>
    <m/>
    <m/>
    <m/>
    <m/>
    <m/>
    <m/>
    <m/>
    <m/>
    <m/>
    <m/>
    <m/>
    <s v="x"/>
    <m/>
    <m/>
    <m/>
    <m/>
    <m/>
    <m/>
    <m/>
    <m/>
    <m/>
    <m/>
    <m/>
    <m/>
    <m/>
    <m/>
    <m/>
    <m/>
    <m/>
    <d v="2025-12-15T00:00:00"/>
    <x v="39"/>
    <x v="1"/>
    <x v="6"/>
    <m/>
  </r>
  <r>
    <s v="CAO-0013-2024"/>
    <x v="13"/>
    <s v="Contratar el servicio para la generación de espacios de formación y capacitación en materia de eficiencia energética, cambio climático y carbono neutralidad."/>
    <s v="UNIVERSIDAD DEL ROSARIO"/>
    <s v="ANGELICA MARIA BERMUDEZ RODRIGUEZ"/>
    <x v="3"/>
    <d v="2024-11-05T00:00:00"/>
    <d v="2024-12-31T00:00:00"/>
    <s v="SONIA PAOLA GARCIA CONTRERAS"/>
    <s v="GUILLERMO ORTIZ GONZALEZ"/>
    <d v="2027-06-30T00:00:00"/>
    <s v="06 JUNIO"/>
    <n v="2027"/>
    <s v="NEON "/>
    <s v="20/02/2026"/>
    <m/>
    <s v="NEON "/>
    <d v="2026-04-03T00:00:00"/>
    <s v="NEON - 19/03/2026"/>
    <m/>
    <m/>
    <m/>
    <m/>
    <m/>
    <s v="NEON"/>
    <s v="30/03/2026"/>
    <m/>
    <m/>
    <m/>
    <s v="x"/>
    <m/>
    <m/>
    <m/>
    <m/>
    <m/>
    <m/>
    <m/>
    <m/>
    <m/>
    <m/>
    <m/>
    <m/>
    <m/>
    <m/>
    <m/>
    <m/>
    <m/>
    <d v="2026-03-30T00:00:00"/>
    <x v="30"/>
    <x v="2"/>
    <x v="8"/>
    <m/>
  </r>
  <r>
    <s v="CAO-0014-2024"/>
    <x v="13"/>
    <s v="Adquisición de elementos para el reacondicionamiento bioclimático y confort del Ministerio de Minas y Energía"/>
    <s v="INDUSTRIAS FLER SAS"/>
    <s v="ANGELICA MARIA BERMUDEZ RODRIGUEZ"/>
    <x v="3"/>
    <d v="2024-11-01T00:00:00"/>
    <d v="2025-01-31T00:00:00"/>
    <m/>
    <m/>
    <d v="2027-07-30T00:00:00"/>
    <s v="07 JULIO"/>
    <n v="2027"/>
    <m/>
    <m/>
    <m/>
    <m/>
    <m/>
    <m/>
    <m/>
    <m/>
    <m/>
    <m/>
    <m/>
    <m/>
    <m/>
    <m/>
    <m/>
    <m/>
    <m/>
    <m/>
    <m/>
    <m/>
    <m/>
    <m/>
    <m/>
    <m/>
    <m/>
    <m/>
    <m/>
    <m/>
    <m/>
    <m/>
    <m/>
    <m/>
    <m/>
    <m/>
    <d v="2025-08-20T00:00:00"/>
    <x v="50"/>
    <x v="1"/>
    <x v="3"/>
    <m/>
  </r>
  <r>
    <s v="CAO-0015-2024"/>
    <x v="13"/>
    <s v="PRESTAR EL SERVICIO DE MANTENIMIENTO PREVENTIVO Y CORRECTIVO, SUMINISTRO DE REPUESTOS Y EL SERVICIO DE LAVADO PARA LOS AUTOMÓVILES Y CAMIONETAS QUE CONFORMAN EL PARQUE AUTOMOTOR DE LA ENTIDAD"/>
    <s v="CAR SCANNERS SAS"/>
    <s v="ANGELICA MARIA BERMUDEZ RODRIGUEZ"/>
    <x v="3"/>
    <d v="2024-11-21T00:00:00"/>
    <d v="2025-10-09T00:00:00"/>
    <m/>
    <m/>
    <d v="2028-04-09T00:00:00"/>
    <s v="04 ABRIL"/>
    <n v="2028"/>
    <m/>
    <m/>
    <m/>
    <m/>
    <m/>
    <m/>
    <m/>
    <m/>
    <m/>
    <m/>
    <m/>
    <m/>
    <m/>
    <m/>
    <m/>
    <m/>
    <m/>
    <m/>
    <m/>
    <m/>
    <m/>
    <m/>
    <m/>
    <m/>
    <m/>
    <m/>
    <m/>
    <m/>
    <m/>
    <m/>
    <m/>
    <m/>
    <m/>
    <m/>
    <d v="2025-08-20T00:00:00"/>
    <x v="50"/>
    <x v="1"/>
    <x v="4"/>
    <m/>
  </r>
  <r>
    <s v="CAO-0016-2024"/>
    <x v="13"/>
    <s v="Suministro de firma digital, correo electronico certificado, estampa cronologica y bolsa de horas de desarrollo de software para el sistema ARGO SGDEA"/>
    <s v="GRUPO IYUNXI SAS"/>
    <s v="JENNY CONSTANZA NOVA MARTINEZ"/>
    <x v="11"/>
    <d v="2024-11-25T00:00:00"/>
    <d v="2024-12-31T00:00:00"/>
    <m/>
    <m/>
    <d v="2027-06-30T00:00:00"/>
    <s v="06 JUNIO"/>
    <n v="2027"/>
    <m/>
    <m/>
    <m/>
    <m/>
    <m/>
    <m/>
    <m/>
    <m/>
    <m/>
    <m/>
    <m/>
    <m/>
    <m/>
    <m/>
    <m/>
    <m/>
    <m/>
    <m/>
    <m/>
    <m/>
    <m/>
    <m/>
    <m/>
    <m/>
    <m/>
    <m/>
    <m/>
    <m/>
    <m/>
    <m/>
    <m/>
    <m/>
    <m/>
    <m/>
    <d v="2025-08-20T00:00:00"/>
    <x v="50"/>
    <x v="1"/>
    <x v="3"/>
    <m/>
  </r>
  <r>
    <s v="CAO-0017-2024"/>
    <x v="13"/>
    <s v="COMPRAVENTA DE ELEMENTOS DE OFICINA PARA LAS DIFERENTES DEPENDENCIAS DEL MINISTERIO DE MINAS Y ENERGÍA"/>
    <s v="KEY MARKET S.A.S"/>
    <s v="ANGELICA MARIA BERMUDEZ RODRIGUEZ"/>
    <x v="3"/>
    <d v="2024-11-27T00:00:00"/>
    <d v="2024-12-26T00:00:00"/>
    <m/>
    <m/>
    <d v="2027-06-26T00:00:00"/>
    <s v="06 JUNIO"/>
    <n v="2027"/>
    <m/>
    <m/>
    <m/>
    <m/>
    <m/>
    <m/>
    <m/>
    <m/>
    <m/>
    <m/>
    <m/>
    <m/>
    <m/>
    <m/>
    <m/>
    <m/>
    <m/>
    <m/>
    <m/>
    <m/>
    <m/>
    <m/>
    <m/>
    <m/>
    <m/>
    <m/>
    <m/>
    <m/>
    <m/>
    <m/>
    <m/>
    <m/>
    <m/>
    <m/>
    <d v="2025-08-20T00:00:00"/>
    <x v="50"/>
    <x v="1"/>
    <x v="1"/>
    <s v="Mediante memorando 3-2025-011123_x000a_Fecha: 21-03-2025 la supervisión informa que el trámite no requiere kliquidación, toda vez que es una compraventa - ejecución instantanéa"/>
  </r>
  <r>
    <s v="CAO-0018-2024"/>
    <x v="13"/>
    <s v="Contratar el servicio para la verificación y certificación de la huella de carbono corporativa e inventario de GEI para las vigencias 2022 y 2023 en las sedes del Ministerio de Minas y Energía."/>
    <s v="BVQI COLOMBIA LTDA."/>
    <s v="ANGELICA MARIA BERMUDEZ RODRIGUEZ"/>
    <x v="3"/>
    <d v="2024-12-02T00:00:00"/>
    <d v="2024-12-31T00:00:00"/>
    <m/>
    <m/>
    <d v="2027-06-30T00:00:00"/>
    <s v="06 JUNIO"/>
    <n v="2027"/>
    <m/>
    <m/>
    <m/>
    <m/>
    <m/>
    <m/>
    <m/>
    <m/>
    <m/>
    <m/>
    <m/>
    <m/>
    <m/>
    <m/>
    <m/>
    <m/>
    <m/>
    <m/>
    <m/>
    <m/>
    <m/>
    <m/>
    <m/>
    <m/>
    <m/>
    <m/>
    <m/>
    <m/>
    <m/>
    <m/>
    <m/>
    <m/>
    <m/>
    <m/>
    <d v="2025-08-20T00:00:00"/>
    <x v="50"/>
    <x v="1"/>
    <x v="3"/>
    <m/>
  </r>
  <r>
    <s v="CAO-0019-2024"/>
    <x v="13"/>
    <s v="CONTRATAR EL MANTENIMIENTO Y RECARGA DE LOS EXTINTORES DE PROPIEDAD DEL MINISTERIO DE MINAS Y ENERGÍA"/>
    <s v="EXTINTORES FIREXT SAS"/>
    <s v="ANGELICA MARIA BERMUDEZ RODRIGUEZ"/>
    <x v="3"/>
    <d v="2024-12-16T00:00:00"/>
    <d v="2024-12-21T00:00:00"/>
    <m/>
    <m/>
    <d v="2027-06-21T00:00:00"/>
    <s v="06 JUNIO"/>
    <n v="2027"/>
    <m/>
    <m/>
    <m/>
    <m/>
    <m/>
    <m/>
    <m/>
    <m/>
    <m/>
    <m/>
    <m/>
    <m/>
    <m/>
    <m/>
    <m/>
    <m/>
    <m/>
    <m/>
    <m/>
    <m/>
    <m/>
    <m/>
    <m/>
    <m/>
    <m/>
    <m/>
    <m/>
    <m/>
    <m/>
    <m/>
    <m/>
    <m/>
    <m/>
    <m/>
    <d v="2025-08-20T00:00:00"/>
    <x v="50"/>
    <x v="1"/>
    <x v="3"/>
    <m/>
  </r>
  <r>
    <s v="CAO-0020-2024"/>
    <x v="13"/>
    <s v="PRESTAR LOS SERVICIOS PARA EL SUMINISTRO E INSTALACIÓN DE LA SEÑALIZACIÓN Y DEMARCACIÓN DE LOS PARQUEADEROS Y DEMÁS ESPACIOS DE LAS SEDES DEL MME EN EL MARCO DE LA NORMATIVIDAD VIGENTE"/>
    <s v="RIAÑO DIAZ CONSTRUCCIONES SAS"/>
    <s v="ANGELICA MARIA BERMUDEZ RODRIGUEZ"/>
    <x v="3"/>
    <d v="2024-12-18T00:00:00"/>
    <d v="2024-12-31T00:00:00"/>
    <s v="NINA PAOLA GUARIN CASTRO"/>
    <s v="GUILLERMO ORTIZ GONZALEZ"/>
    <d v="2027-06-30T00:00:00"/>
    <s v="06 JUNIO"/>
    <n v="2027"/>
    <s v="NEON "/>
    <m/>
    <s v="SE DEVUELVE AL ÁREA PARA AJUSTES"/>
    <s v="NEON "/>
    <d v="2025-08-26T00:00:00"/>
    <m/>
    <m/>
    <m/>
    <m/>
    <m/>
    <m/>
    <m/>
    <m/>
    <m/>
    <m/>
    <m/>
    <m/>
    <m/>
    <m/>
    <m/>
    <m/>
    <m/>
    <m/>
    <m/>
    <m/>
    <m/>
    <m/>
    <m/>
    <m/>
    <m/>
    <m/>
    <m/>
    <m/>
    <m/>
    <d v="2025-08-26T00:00:00"/>
    <x v="10"/>
    <x v="1"/>
    <x v="6"/>
    <m/>
  </r>
  <r>
    <s v="GGC-0126-2024"/>
    <x v="13"/>
    <s v="Manejo, administración, recaudo, inversión y ejecución de los recursos parafiscales del Fondo SOLDICOM que, en virtud de la Ley 26 de 1989, los Distribuidores Minoristas deben aportar."/>
    <s v="CONFEDERACIÓN DE DISTRIBUIDORES MINORISTAS DE COMBUSTIBLES Y ENERGÉTICOS"/>
    <s v=" ADWAR MOISES CASALLAS CUELLAR"/>
    <x v="0"/>
    <d v="2024-03-08T00:00:00"/>
    <d v="2025-02-08T00:00:00"/>
    <s v="SONIA PAOLA GARCIA CONTRERAS"/>
    <s v="STEVENS LOSADA"/>
    <d v="2027-08-08T00:00:00"/>
    <s v="08 AGOSTO"/>
    <n v="2027"/>
    <s v="NEON "/>
    <s v="24/03/2026"/>
    <m/>
    <s v="NEON "/>
    <d v="2026-10-04T00:00:00"/>
    <m/>
    <m/>
    <m/>
    <m/>
    <m/>
    <m/>
    <m/>
    <m/>
    <m/>
    <m/>
    <m/>
    <s v="x"/>
    <m/>
    <m/>
    <m/>
    <m/>
    <m/>
    <m/>
    <m/>
    <m/>
    <m/>
    <m/>
    <m/>
    <m/>
    <m/>
    <m/>
    <m/>
    <m/>
    <m/>
    <d v="2026-04-10T00:00:00"/>
    <x v="8"/>
    <x v="2"/>
    <x v="6"/>
    <m/>
  </r>
  <r>
    <s v="GGC-0548-2024"/>
    <x v="13"/>
    <s v="Aunar esfuerzos administrativos, técnicos y académicos, para la formación, capacitación, y asistencia técnica en múltiples temáticas que correspondan al desarrollo de la Gestión Pública, en cumplimiento de sus misiones, funciones y fines, en perspectiva de transformación institucional desde una visión de innovación pública."/>
    <s v="ESCUELA SUPERIOR DE ADMINISTRACION PUBLICA - ESAP"/>
    <s v=" LELIS FRANCISCO FORERO SANCHEZ "/>
    <x v="28"/>
    <d v="2024-03-08T00:00:00"/>
    <d v="2024-12-31T00:00:00"/>
    <m/>
    <m/>
    <d v="2027-06-30T00:00:00"/>
    <s v="06 JUNIO"/>
    <n v="2027"/>
    <m/>
    <m/>
    <m/>
    <m/>
    <m/>
    <m/>
    <m/>
    <m/>
    <m/>
    <m/>
    <m/>
    <m/>
    <m/>
    <m/>
    <m/>
    <m/>
    <m/>
    <m/>
    <m/>
    <m/>
    <m/>
    <m/>
    <m/>
    <m/>
    <m/>
    <m/>
    <m/>
    <m/>
    <m/>
    <m/>
    <m/>
    <m/>
    <m/>
    <m/>
    <d v="2025-08-20T00:00:00"/>
    <x v="50"/>
    <x v="1"/>
    <x v="3"/>
    <m/>
  </r>
  <r>
    <s v="GGC-0554-2024"/>
    <x v="13"/>
    <s v="CONTRATAR LA PRESTACIÓN DEL SERVICIO INTEGRAL DE ASEO PARA LAS SEDES DEL MINISTERIO DE MINAS Y ENERGIA"/>
    <s v="UNION TEMPORAL OUTSOURCING GIAF"/>
    <s v="ANGELICA MARIA BERMUDEZ RODRIGUEZ"/>
    <x v="3"/>
    <d v="2024-03-18T00:00:00"/>
    <d v="2024-10-17T00:00:00"/>
    <s v="NINA PAOLA GUARIN CASTRO"/>
    <s v="GUILLERMO ORTIZ GONZALEZ"/>
    <d v="2027-04-17T00:00:00"/>
    <s v="04 ABRIL"/>
    <n v="2027"/>
    <s v="NEON "/>
    <d v="2025-03-10T00:00:00"/>
    <m/>
    <m/>
    <m/>
    <m/>
    <m/>
    <m/>
    <m/>
    <m/>
    <m/>
    <s v="NEON "/>
    <d v="2025-10-08T00:00:00"/>
    <m/>
    <m/>
    <m/>
    <m/>
    <m/>
    <m/>
    <m/>
    <m/>
    <m/>
    <m/>
    <m/>
    <m/>
    <m/>
    <m/>
    <m/>
    <m/>
    <m/>
    <m/>
    <m/>
    <m/>
    <m/>
    <d v="2025-12-19T00:00:00"/>
    <x v="39"/>
    <x v="1"/>
    <x v="6"/>
    <s v="Se solicita ajustes a la certificación final de cumplimiento a fin de que la subsanen y puedan trámitar la liquidación correo enviado a Fabiany Lopez y Rosa Martinez el 25 de agosto de 2025. Tiene muchas inconcistencias. - El 19 de diciembre de 2025, se envía correo a Angélica Fernández para validar las razones por las cuales desde  el 08 de octubre de 2025 que se envío para su revisión, fue devulta directamente al area el 04 de diciembre sin explicación de la devolución. Se remite correo a Angélica ( Asesora-SAF) para ampliación de las razones de devolución"/>
  </r>
  <r>
    <s v="GGC-0569-2024"/>
    <x v="13"/>
    <s v="SUMINISTRO DE TIQUETES AÉREOS EN RUTAS NACIONALES E INTERNACIONALES, PARA LOS FUNCIONARIOS Y/O COLABORADORES DEL MINISTERIO DE MINAS Y ENERGÍA."/>
    <s v="NOVATOURS LTDA"/>
    <s v="CAO"/>
    <x v="13"/>
    <d v="2024-03-14T00:00:00"/>
    <d v="2025-03-31T00:00:00"/>
    <m/>
    <m/>
    <d v="2027-09-30T00:00:00"/>
    <s v="09 SEPTIEMBRE"/>
    <n v="2027"/>
    <m/>
    <m/>
    <m/>
    <m/>
    <m/>
    <m/>
    <m/>
    <m/>
    <m/>
    <m/>
    <m/>
    <m/>
    <m/>
    <m/>
    <m/>
    <m/>
    <m/>
    <m/>
    <m/>
    <m/>
    <m/>
    <m/>
    <m/>
    <m/>
    <m/>
    <m/>
    <m/>
    <m/>
    <m/>
    <m/>
    <m/>
    <m/>
    <m/>
    <m/>
    <d v="2025-08-20T00:00:00"/>
    <x v="50"/>
    <x v="1"/>
    <x v="3"/>
    <m/>
  </r>
  <r>
    <s v="GGC-0579-2024"/>
    <x v="13"/>
    <s v="Adquirir licencias Microsoft bajo el licenciamiento Enterprise Agreement para el Ministerio de Minas y Energía."/>
    <s v="UT SOFT IG 3"/>
    <s v=" LEIDY PAOLA GALINDO ACEVEDO"/>
    <x v="1"/>
    <d v="2024-03-19T00:00:00"/>
    <d v="2024-09-30T00:00:00"/>
    <m/>
    <m/>
    <d v="2027-03-30T00:00:00"/>
    <s v="03 MARZO"/>
    <n v="2027"/>
    <m/>
    <m/>
    <m/>
    <m/>
    <m/>
    <m/>
    <m/>
    <m/>
    <m/>
    <m/>
    <m/>
    <m/>
    <m/>
    <m/>
    <m/>
    <m/>
    <m/>
    <m/>
    <m/>
    <m/>
    <m/>
    <m/>
    <m/>
    <m/>
    <m/>
    <m/>
    <m/>
    <m/>
    <m/>
    <m/>
    <m/>
    <m/>
    <m/>
    <m/>
    <d v="2025-08-20T00:00:00"/>
    <x v="50"/>
    <x v="1"/>
    <x v="3"/>
    <m/>
  </r>
  <r>
    <s v="GGC-0593-2024"/>
    <x v="13"/>
    <s v="Contratar la prestación de servicios logisticos para el Ministerio de Minas y Energía, que abarque el cumplimiento de los objetivos misionales de la entidad. "/>
    <s v="SOCIEDAD HOTELERA TEQUENDAMA S.A"/>
    <s v=" JENNY CONSTANZA NOVA MARTINEZ"/>
    <x v="11"/>
    <d v="2024-03-27T00:00:00"/>
    <d v="2024-12-31T00:00:00"/>
    <m/>
    <m/>
    <d v="2027-06-30T00:00:00"/>
    <s v="06 JUNIO"/>
    <n v="2027"/>
    <m/>
    <m/>
    <m/>
    <m/>
    <m/>
    <m/>
    <m/>
    <m/>
    <m/>
    <m/>
    <m/>
    <m/>
    <m/>
    <m/>
    <m/>
    <m/>
    <m/>
    <m/>
    <m/>
    <m/>
    <m/>
    <m/>
    <m/>
    <m/>
    <m/>
    <m/>
    <m/>
    <m/>
    <m/>
    <m/>
    <m/>
    <m/>
    <m/>
    <m/>
    <d v="2025-08-20T00:00:00"/>
    <x v="50"/>
    <x v="1"/>
    <x v="3"/>
    <m/>
  </r>
  <r>
    <s v="GGC-0599-2024"/>
    <x v="13"/>
    <s v="Manejo, administración, recaudo, inversión y ejecución de los recursos parafiscales del Fondo SOLDICOM que, en virtud de la Ley 26 de 1989, los Distribuidores Minoristas deben aportar. "/>
    <s v="FENDIPETROLEO"/>
    <s v=" ADWAR MOISES CASALLAS CUELLAR"/>
    <x v="0"/>
    <d v="2025-03-07T00:00:00"/>
    <d v="2026-03-07T00:00:00"/>
    <m/>
    <m/>
    <d v="2028-09-07T00:00:00"/>
    <s v="09 SEPTIEMBRE"/>
    <n v="2028"/>
    <m/>
    <m/>
    <m/>
    <m/>
    <m/>
    <m/>
    <m/>
    <m/>
    <m/>
    <m/>
    <m/>
    <m/>
    <m/>
    <m/>
    <m/>
    <m/>
    <m/>
    <m/>
    <m/>
    <m/>
    <m/>
    <m/>
    <m/>
    <m/>
    <m/>
    <m/>
    <m/>
    <m/>
    <m/>
    <m/>
    <m/>
    <m/>
    <m/>
    <m/>
    <d v="2025-08-20T00:00:00"/>
    <x v="50"/>
    <x v="1"/>
    <x v="4"/>
    <m/>
  </r>
  <r>
    <s v="GGC-0608-2024"/>
    <x v="13"/>
    <s v="Contratar la prestación del servicio de inspección e intervención técnica para los dos ascensores de pasajeros marca Schindler, instalados en las sede principal del MME"/>
    <s v="ASCENSORES SCHINDLER DE COLOMBIA S.A. "/>
    <s v="ANGELICA MARIA BERMUDEZ RODRIGUEZ"/>
    <x v="3"/>
    <d v="2024-04-02T00:00:00"/>
    <d v="2024-12-31T00:00:00"/>
    <s v="SONIA PAOLA GARCIA CONTRERAS"/>
    <s v="GUILLERMO ORTIZ GONZALEZ"/>
    <d v="2027-06-30T00:00:00"/>
    <s v="06 JUNIO"/>
    <n v="2027"/>
    <s v="NEON "/>
    <s v="16/02/2026"/>
    <m/>
    <s v="NEON "/>
    <s v="24/02/2026"/>
    <m/>
    <m/>
    <m/>
    <m/>
    <m/>
    <m/>
    <m/>
    <m/>
    <m/>
    <m/>
    <m/>
    <s v="x"/>
    <m/>
    <m/>
    <m/>
    <m/>
    <m/>
    <m/>
    <m/>
    <m/>
    <m/>
    <m/>
    <m/>
    <m/>
    <m/>
    <m/>
    <m/>
    <m/>
    <m/>
    <d v="2026-02-24T00:00:00"/>
    <x v="19"/>
    <x v="2"/>
    <x v="6"/>
    <m/>
  </r>
  <r>
    <s v="GGC-0651-2024"/>
    <x v="13"/>
    <s v="Ejecutar el Proyecto &quot;CONSTRUCCIÓN DE SUBESTACIÓN ELÉCTRICA DE 2 MVA 34,5/13,2 KV Y CONSTRUCCIÓN DE REDES ELÉCTRICAS DE MEDIA Y BAJA TENSIÓN CON MONTAJE DE TRANSFORMADORES EN POSTE EN ZONA RURAL DEL MUNICIPIO DE PIAMONTE EN EL DEPARTAMENTO DEL CAUCA&quot; para ampliar la red eléctrica y prestar el servicio de energía eléctrica, en condiciones de calidad y confiabilidad, en las zonas rurales del Sistema Interconectado Nacional-SIN, ubicadas en el Mercado de Comercialización del OPERADOR DE RED"/>
    <s v="EMPRESA DE ENERGIA DEL PUTUMAYO S.A. ESP"/>
    <s v=" ANA MARIA CAIRASCO AGUDELO , LUIS ALBERTO ORJUELA LOPEZ , NELSON MAURICIO REY PENA, RAMIREZ MARTINEZ MARIA VICTORIA, VICTOR JOSE PATERNINA NOVOA"/>
    <x v="2"/>
    <d v="2024-04-22T00:00:00"/>
    <d v="2045-01-04T00:00:00"/>
    <m/>
    <m/>
    <d v="2047-07-04T00:00:00"/>
    <s v="07 JULIO"/>
    <n v="2047"/>
    <m/>
    <m/>
    <m/>
    <m/>
    <m/>
    <m/>
    <m/>
    <m/>
    <m/>
    <m/>
    <m/>
    <m/>
    <m/>
    <m/>
    <m/>
    <m/>
    <m/>
    <m/>
    <m/>
    <m/>
    <m/>
    <m/>
    <m/>
    <m/>
    <m/>
    <m/>
    <m/>
    <m/>
    <m/>
    <m/>
    <m/>
    <m/>
    <m/>
    <m/>
    <d v="2025-08-20T00:00:00"/>
    <x v="50"/>
    <x v="1"/>
    <x v="4"/>
    <m/>
  </r>
  <r>
    <s v="GGC-0784-2024"/>
    <x v="13"/>
    <s v="Realizar la implementación y administración de modulos en el sistema SARA, asi como la interoperabilidad, soporte técnico y garantía para el aprovechamiento de los datos del Minenergia"/>
    <s v="UNION SOLUCIONES SISTEMAS DE INFORMACIÓN S.A.S"/>
    <s v=" AGUILAR ARBOLEDA JULIAN FELIPE, HERNAN ESCOBAR BOHORQUEZ "/>
    <x v="29"/>
    <d v="2024-05-27T00:00:00"/>
    <d v="2024-12-31T00:00:00"/>
    <m/>
    <m/>
    <d v="2027-06-30T00:00:00"/>
    <s v="06 JUNIO"/>
    <n v="2027"/>
    <m/>
    <m/>
    <m/>
    <m/>
    <m/>
    <m/>
    <m/>
    <m/>
    <m/>
    <m/>
    <m/>
    <m/>
    <m/>
    <m/>
    <m/>
    <m/>
    <m/>
    <m/>
    <m/>
    <m/>
    <m/>
    <m/>
    <m/>
    <m/>
    <m/>
    <m/>
    <m/>
    <m/>
    <m/>
    <m/>
    <m/>
    <m/>
    <m/>
    <m/>
    <d v="2025-08-20T00:00:00"/>
    <x v="50"/>
    <x v="1"/>
    <x v="3"/>
    <m/>
  </r>
  <r>
    <s v="GGC-0813-2024"/>
    <x v="13"/>
    <s v="Adquisición de créditos para servicios basados en la nube, herramientas de análisis,generación de información técnica y datos del software especializado ArcGIS."/>
    <s v="ESRI COLOMBIA S.A.S"/>
    <s v=" LEONARDO AUGUSTO TAMAYO PEREZ"/>
    <x v="0"/>
    <d v="2024-06-13T00:00:00"/>
    <d v="2024-06-27T00:00:00"/>
    <s v="SONIA PAOLA GARCIA CONTRERAS"/>
    <s v="GUILLERMO ORTIZ GONZALEZ"/>
    <d v="2026-12-27T00:00:00"/>
    <s v="12 DICIEMBRE"/>
    <n v="2026"/>
    <s v="NEON "/>
    <s v="13/03/2026"/>
    <m/>
    <s v="NEON "/>
    <s v="30/03/2026"/>
    <m/>
    <m/>
    <m/>
    <m/>
    <m/>
    <m/>
    <m/>
    <m/>
    <m/>
    <m/>
    <m/>
    <s v="x"/>
    <m/>
    <m/>
    <m/>
    <m/>
    <m/>
    <m/>
    <m/>
    <m/>
    <m/>
    <m/>
    <m/>
    <m/>
    <m/>
    <m/>
    <m/>
    <m/>
    <m/>
    <d v="2026-03-30T00:00:00"/>
    <x v="30"/>
    <x v="2"/>
    <x v="6"/>
    <m/>
  </r>
  <r>
    <s v="GGC-0865-2024"/>
    <x v="13"/>
    <s v="Prestar los servicios de apoyo, para el diseño del plan de fortalecimiento de competencias y habilidades, y el desarrollo de actividades de promoción y aprendizaje de los funcionarios y colaboradores en marco del PTH."/>
    <s v="CAJA DE COMPENSACIÓN FAMILIAR-COMPENSAR"/>
    <s v=" RODRIGUEZ RAMIREZ SANDRA MILENA"/>
    <x v="12"/>
    <d v="2024-07-02T00:00:00"/>
    <d v="2024-06-27T00:00:00"/>
    <m/>
    <m/>
    <d v="2026-12-27T00:00:00"/>
    <s v="12 DICIEMBRE"/>
    <n v="2026"/>
    <m/>
    <m/>
    <m/>
    <m/>
    <m/>
    <m/>
    <m/>
    <m/>
    <m/>
    <m/>
    <m/>
    <m/>
    <m/>
    <m/>
    <m/>
    <m/>
    <m/>
    <m/>
    <m/>
    <m/>
    <m/>
    <m/>
    <m/>
    <m/>
    <m/>
    <m/>
    <m/>
    <m/>
    <m/>
    <m/>
    <m/>
    <m/>
    <m/>
    <m/>
    <d v="2025-08-20T00:00:00"/>
    <x v="50"/>
    <x v="1"/>
    <x v="0"/>
    <s v="SE TERMINÓ ANTICIPADAMENTE Y SE LIQUIDÓ"/>
  </r>
  <r>
    <s v="GGC-0868-2024"/>
    <x v="13"/>
    <s v="Aunar esfuerzos técnicos, administrativos y financieros para apoyar la implementación de las estrategias de la dirección de Formalización minera"/>
    <s v="SERVICIO NACIONAL DE APRENDIZAJE - SENA"/>
    <s v=" VIOLETA MARIA AGUILAR ABAUNZA"/>
    <x v="5"/>
    <d v="2024-06-27T00:00:00"/>
    <d v="2026-12-31T00:00:00"/>
    <m/>
    <m/>
    <d v="2029-06-30T00:00:00"/>
    <s v="06 JUNIO"/>
    <n v="2029"/>
    <m/>
    <m/>
    <m/>
    <m/>
    <m/>
    <m/>
    <m/>
    <m/>
    <m/>
    <m/>
    <m/>
    <m/>
    <m/>
    <m/>
    <m/>
    <m/>
    <m/>
    <m/>
    <m/>
    <m/>
    <m/>
    <m/>
    <m/>
    <m/>
    <m/>
    <m/>
    <m/>
    <m/>
    <m/>
    <m/>
    <m/>
    <m/>
    <m/>
    <m/>
    <d v="2025-08-20T00:00:00"/>
    <x v="50"/>
    <x v="1"/>
    <x v="4"/>
    <s v="EL CONTRATO SE ENCUENTRA RECHAZADO EN SECOPII"/>
  </r>
  <r>
    <s v="GGC-0872-2024"/>
    <x v="13"/>
    <s v="AUNAR ESFUERZOS PARA LA FORMULACIÓN E IMPLEMENTACIÓN DE INICIATIVAS DE TRANSFORMACIÓN DIGITAL, INCLUIDOS SERVICIOS E INFRAESTRUCTURA DE TECNOLOGÍAS DE LA INFORMACIÓN Y COMUNICACIONES TIC"/>
    <s v="CORPORACIÓN AGENCIA NACIONAL DE GOBIERNO DIGITAL"/>
    <s v=" LEIDY PAOLA GALINDO ACEVEDO, NELSON JAVIER VASQUEZ TORRES"/>
    <x v="3"/>
    <d v="2024-07-03T00:00:00"/>
    <d v="2027-04-02T00:00:00"/>
    <m/>
    <m/>
    <d v="2029-10-02T00:00:00"/>
    <s v="10 OCTUBRE"/>
    <n v="2029"/>
    <m/>
    <m/>
    <m/>
    <m/>
    <m/>
    <m/>
    <m/>
    <m/>
    <m/>
    <m/>
    <m/>
    <m/>
    <m/>
    <m/>
    <m/>
    <m/>
    <m/>
    <m/>
    <m/>
    <m/>
    <m/>
    <m/>
    <m/>
    <m/>
    <m/>
    <m/>
    <m/>
    <m/>
    <m/>
    <m/>
    <m/>
    <m/>
    <m/>
    <m/>
    <d v="2025-08-20T00:00:00"/>
    <x v="50"/>
    <x v="1"/>
    <x v="4"/>
    <m/>
  </r>
  <r>
    <s v="GGC-0880-2024"/>
    <x v="13"/>
    <s v="Aunar esfuerzos técnicos, administrativos y financieros para adelantar acciones asociadas con minería, energía e hidrocarburos del plan de acción 2024, dentro del plan cuatrienal 2023-2026 del Decreto 1811 de 2017"/>
    <s v="CONSEJO REGIONAL INDIGENA DEL CAUCA - CRIC"/>
    <s v=" LUZ DARY CARMONA MORENO, LUZ MARINA PRECIADO RAMIREZ, MARIA FERNANDA PAEZ HERNANDEZ"/>
    <x v="5"/>
    <d v="2024-07-08T00:00:00"/>
    <d v="2025-03-31T00:00:00"/>
    <m/>
    <m/>
    <d v="2027-09-30T00:00:00"/>
    <s v="09 SEPTIEMBRE"/>
    <n v="2027"/>
    <m/>
    <m/>
    <m/>
    <m/>
    <m/>
    <m/>
    <m/>
    <m/>
    <m/>
    <m/>
    <m/>
    <m/>
    <m/>
    <m/>
    <m/>
    <m/>
    <m/>
    <m/>
    <m/>
    <m/>
    <m/>
    <m/>
    <m/>
    <m/>
    <m/>
    <m/>
    <m/>
    <m/>
    <m/>
    <m/>
    <m/>
    <m/>
    <m/>
    <m/>
    <d v="2025-08-20T00:00:00"/>
    <x v="50"/>
    <x v="1"/>
    <x v="3"/>
    <m/>
  </r>
  <r>
    <s v="GGC-0902-2024"/>
    <x v="13"/>
    <s v="Aunar esfuerzos técnicos, administrativos y financieros para avanzar en el intercambio de saberes y construcción conjunta de comunidades energéticas CRIHU en las fases de caracterización y estructuración."/>
    <s v="ASOCIACION DE AUTORIDADES TRADICIONALES DEL CONSEJO REGIONAL INDIGENA DEL HUILA - CRIHU"/>
    <s v=" LUZ DARY CARMONA MORENO"/>
    <x v="8"/>
    <d v="2024-07-22T00:00:00"/>
    <d v="2024-12-31T00:00:00"/>
    <m/>
    <m/>
    <d v="2027-06-30T00:00:00"/>
    <s v="06 JUNIO"/>
    <n v="2027"/>
    <m/>
    <m/>
    <m/>
    <m/>
    <m/>
    <m/>
    <m/>
    <m/>
    <m/>
    <m/>
    <m/>
    <m/>
    <m/>
    <m/>
    <m/>
    <m/>
    <m/>
    <m/>
    <m/>
    <m/>
    <m/>
    <m/>
    <m/>
    <m/>
    <m/>
    <m/>
    <m/>
    <m/>
    <m/>
    <m/>
    <m/>
    <m/>
    <m/>
    <m/>
    <d v="2025-08-20T00:00:00"/>
    <x v="50"/>
    <x v="1"/>
    <x v="3"/>
    <m/>
  </r>
  <r>
    <s v="GGC-0906-2024"/>
    <x v="13"/>
    <s v="Aunar esfuerzos técnicos, administrativos y financieros para avanzar en el intercambio de saberes y construcción conjunta de comunidades energéticas CRIDEC en las fases de prefactibilidad y estructuración"/>
    <s v="ASOCIACION DE CABILDOS INDIGENAS DE CALDAS ACICAL"/>
    <s v=" ALEX HERNEY GARCIA SARRIA, LUZ DARY CARMONA MORENO, MARIA FERNANDA PAEZ HERNANDEZ"/>
    <x v="8"/>
    <d v="2024-07-23T00:00:00"/>
    <d v="2024-12-31T00:00:00"/>
    <m/>
    <m/>
    <d v="2027-06-30T00:00:00"/>
    <s v="06 JUNIO"/>
    <n v="2027"/>
    <m/>
    <m/>
    <m/>
    <m/>
    <m/>
    <m/>
    <m/>
    <m/>
    <m/>
    <m/>
    <m/>
    <m/>
    <m/>
    <m/>
    <m/>
    <m/>
    <m/>
    <m/>
    <m/>
    <m/>
    <m/>
    <m/>
    <m/>
    <m/>
    <m/>
    <m/>
    <m/>
    <m/>
    <m/>
    <m/>
    <m/>
    <m/>
    <m/>
    <m/>
    <d v="2025-08-20T00:00:00"/>
    <x v="50"/>
    <x v="1"/>
    <x v="3"/>
    <m/>
  </r>
  <r>
    <s v="GGC-0918-2024"/>
    <x v="13"/>
    <s v="Ejecutar a través de la Opción Convenio del Mecanismo de Obras por Impuestos de que trata el artículo 800-1 del Estatuto Tributario, el proyecto de inversión registrado en el Banco de Proyectos de Obras por Impuestos denominado &quot;Construcción de conexiones domiciliarias a usuarios de menores ingresos a través de obras por impuestos para el casco urbano del municipio de pueblo rico - departamento de Risaralda&quot;"/>
    <s v="PROVISERVICIOS S.A. E.S.P."/>
    <s v=" JORGE ALIRIO ORTIZ TOVAR"/>
    <x v="0"/>
    <d v="2024-07-22T00:00:00"/>
    <d v="2025-06-23T00:00:00"/>
    <s v="SONIA PAOLA GARCIA CONTRERAS"/>
    <s v="GUILLERMO ORTIZ GONZALEZ"/>
    <d v="2027-12-23T00:00:00"/>
    <s v="12 DICIEMBRE"/>
    <n v="2027"/>
    <s v="NEON "/>
    <s v="18/03/2026"/>
    <m/>
    <s v="NEON "/>
    <d v="2026-10-04T00:00:00"/>
    <m/>
    <m/>
    <m/>
    <m/>
    <m/>
    <m/>
    <m/>
    <m/>
    <m/>
    <m/>
    <m/>
    <s v="x"/>
    <m/>
    <m/>
    <m/>
    <m/>
    <m/>
    <m/>
    <m/>
    <m/>
    <m/>
    <m/>
    <m/>
    <m/>
    <m/>
    <m/>
    <m/>
    <m/>
    <m/>
    <d v="2026-04-10T00:00:00"/>
    <x v="8"/>
    <x v="2"/>
    <x v="6"/>
    <m/>
  </r>
  <r>
    <s v="GGC-0919-2024"/>
    <x v="13"/>
    <s v="Ejecutar a través de la Opción Convenio del Mecanismo de Obras por Impuestos de que trata el artículo 800-1 del Estatuto Tributario, el proyecto de inversión registrado en el Banco de Proyectos de Obras por Impuestos denominado ?Construcción del sistema de distribución de gas natural por red para las veredas Villa Hermosa, Sitio Nuevo, San Cayetano, Sailan, Rodeo, Palacio, La Playa, Costa Rica, Campo Hermoso, Berlín, El Funcial, Los Naranjos y Cachipayal en el municipio de La Belleza&quot;"/>
    <s v="TRANSPORTADORA DE GAS INTERNACIONAL S.A. ESP"/>
    <s v=" JORGE ALIRIO ORTIZ TOVAR"/>
    <x v="0"/>
    <d v="2024-07-22T00:00:00"/>
    <d v="2025-07-21T00:00:00"/>
    <m/>
    <m/>
    <d v="2028-03-21T00:00:00"/>
    <s v="03 MARZO"/>
    <n v="2028"/>
    <m/>
    <m/>
    <m/>
    <m/>
    <m/>
    <m/>
    <m/>
    <m/>
    <m/>
    <m/>
    <m/>
    <m/>
    <m/>
    <m/>
    <m/>
    <m/>
    <m/>
    <m/>
    <m/>
    <m/>
    <m/>
    <m/>
    <m/>
    <m/>
    <m/>
    <m/>
    <m/>
    <m/>
    <m/>
    <m/>
    <m/>
    <m/>
    <m/>
    <m/>
    <d v="2025-08-20T00:00:00"/>
    <x v="50"/>
    <x v="1"/>
    <x v="3"/>
    <s v="6 MESES BILATERAL"/>
  </r>
  <r>
    <s v="GGC-0934-2024"/>
    <x v="13"/>
    <s v="Aunar esfuerzos para analizar concentraciones de minerales y Hg en relaves y puntos calientes, así como identificar oportunidades de aprovechamiento secundario bajo técnicas de PML y recuperación de mercurio en relaves"/>
    <s v="UNIVERSIDAD DE CORDOBA"/>
    <s v=" SANDRA MILENA SANCHEZ ZULUAGA "/>
    <x v="5"/>
    <d v="2024-08-01T00:00:00"/>
    <d v="2025-07-31T00:00:00"/>
    <m/>
    <m/>
    <d v="2028-01-30T00:00:00"/>
    <s v="01 ENERO"/>
    <n v="2028"/>
    <m/>
    <m/>
    <m/>
    <m/>
    <m/>
    <m/>
    <m/>
    <m/>
    <m/>
    <m/>
    <m/>
    <m/>
    <m/>
    <m/>
    <m/>
    <m/>
    <m/>
    <m/>
    <m/>
    <m/>
    <m/>
    <m/>
    <m/>
    <m/>
    <m/>
    <m/>
    <m/>
    <m/>
    <m/>
    <m/>
    <m/>
    <m/>
    <m/>
    <m/>
    <d v="2025-08-28T00:00:00"/>
    <x v="10"/>
    <x v="1"/>
    <x v="3"/>
    <m/>
  </r>
  <r>
    <s v="GGC-0935-2024"/>
    <x v="13"/>
    <s v="Implementación masificación gas licuado del petróleo GLP por redes para los centros poblados las Montoyas, Campo Capote, El Cruce, Bocas del Carare y vereda Palestina del municipio Puerto Parra "/>
    <s v="HEGA S.A. E.S.P."/>
    <s v=" JORGE ALIRIO ORTIZ TOVAR, PATRICIA JARAMILLO VILLA"/>
    <x v="0"/>
    <d v="2024-08-20T00:00:00"/>
    <d v="2025-12-31T00:00:00"/>
    <m/>
    <m/>
    <d v="2028-06-30T00:00:00"/>
    <s v="06 JUNIO"/>
    <n v="2028"/>
    <m/>
    <m/>
    <m/>
    <m/>
    <m/>
    <m/>
    <m/>
    <m/>
    <m/>
    <m/>
    <m/>
    <m/>
    <m/>
    <m/>
    <m/>
    <m/>
    <m/>
    <m/>
    <m/>
    <m/>
    <m/>
    <m/>
    <m/>
    <m/>
    <m/>
    <m/>
    <m/>
    <m/>
    <m/>
    <m/>
    <m/>
    <m/>
    <m/>
    <m/>
    <d v="2025-08-28T00:00:00"/>
    <x v="10"/>
    <x v="1"/>
    <x v="4"/>
    <m/>
  </r>
  <r>
    <s v="GGC-0937-2024"/>
    <x v="13"/>
    <s v="Adquisición de licencias de software especializado ArcGIS, para diseño e implementación de modelos de información geográfica,económica y generación de información técnica  relacionados con el sector."/>
    <s v="ESRI COLOMBIA S.A.S"/>
    <s v="ROGER RICARDO RIVERA PARRA"/>
    <x v="0"/>
    <d v="2024-08-10T00:00:00"/>
    <d v="2024-08-31T00:00:00"/>
    <m/>
    <m/>
    <d v="2027-02-28T00:00:00"/>
    <s v="02 FEBRERO"/>
    <n v="2027"/>
    <m/>
    <m/>
    <m/>
    <m/>
    <m/>
    <m/>
    <m/>
    <m/>
    <m/>
    <m/>
    <m/>
    <m/>
    <m/>
    <m/>
    <m/>
    <m/>
    <m/>
    <m/>
    <m/>
    <m/>
    <m/>
    <m/>
    <m/>
    <m/>
    <m/>
    <m/>
    <m/>
    <m/>
    <m/>
    <m/>
    <m/>
    <m/>
    <m/>
    <m/>
    <d v="2025-08-28T00:00:00"/>
    <x v="10"/>
    <x v="1"/>
    <x v="3"/>
    <m/>
  </r>
  <r>
    <s v="GGC-0942-2024"/>
    <x v="13"/>
    <s v="Actualizar y/o elaborar guías metodológicas para el beneficio de mineral aurífero y minerales asociados en zonas con problemáticas ambientales y de salud pública derivadas del uso de sustancias químicas prohibidas"/>
    <s v="SERVICIO GEOLOGICO COLOMBIANO"/>
    <s v=" SANDRA MILENA SANCHEZ ZULUAGA "/>
    <x v="5"/>
    <d v="2024-08-08T00:00:00"/>
    <d v="2025-05-27T00:00:00"/>
    <m/>
    <m/>
    <d v="2027-11-27T00:00:00"/>
    <s v="11 NOVIEMBRE"/>
    <n v="2027"/>
    <m/>
    <m/>
    <m/>
    <m/>
    <m/>
    <m/>
    <m/>
    <m/>
    <m/>
    <m/>
    <m/>
    <m/>
    <m/>
    <m/>
    <m/>
    <m/>
    <m/>
    <m/>
    <m/>
    <m/>
    <m/>
    <m/>
    <m/>
    <m/>
    <m/>
    <m/>
    <m/>
    <m/>
    <m/>
    <m/>
    <m/>
    <m/>
    <m/>
    <m/>
    <d v="2025-08-28T00:00:00"/>
    <x v="10"/>
    <x v="1"/>
    <x v="3"/>
    <s v="EN SECOPII EGISTRA SUSPENDIDO"/>
  </r>
  <r>
    <s v="GGC-0946-2024"/>
    <x v="13"/>
    <s v="Implementación masificación gas licuado del petróleo por redes de distribución para los centros poblados del área rural del municipio de Simití."/>
    <s v="HEGA S.A. E.S.P."/>
    <s v=" JORGE ALIRIO ORTIZ TOVAR, PATRICIA JARAMILLO VILLA"/>
    <x v="0"/>
    <d v="2024-08-20T00:00:00"/>
    <d v="2025-12-31T00:00:00"/>
    <m/>
    <m/>
    <d v="2028-06-30T00:00:00"/>
    <s v="06 JUNIO"/>
    <n v="2028"/>
    <m/>
    <m/>
    <m/>
    <m/>
    <m/>
    <m/>
    <m/>
    <m/>
    <m/>
    <m/>
    <m/>
    <m/>
    <m/>
    <m/>
    <m/>
    <m/>
    <m/>
    <m/>
    <m/>
    <m/>
    <m/>
    <m/>
    <m/>
    <m/>
    <m/>
    <m/>
    <m/>
    <m/>
    <m/>
    <m/>
    <m/>
    <m/>
    <m/>
    <m/>
    <d v="2025-08-28T00:00:00"/>
    <x v="10"/>
    <x v="1"/>
    <x v="4"/>
    <m/>
  </r>
  <r>
    <s v="GGC-0969-2024"/>
    <x v="13"/>
    <s v="Brindar servicios especializados en gestión documental para el cumplimiento de las metas del proyecto, por medio del seguimiento de los procesos de planeación y ejecución para las transferencias secundarias."/>
    <s v="BIBLIOWEB SAS"/>
    <s v=" JENNY CONSTANZA NOVA MARTINEZ"/>
    <x v="11"/>
    <d v="2024-08-13T00:00:00"/>
    <d v="2025-04-09T00:00:00"/>
    <s v="SONIA PAOLA GARCIA CONTRERAS"/>
    <s v="GUILLERMO ORTIZ GONZALEZ"/>
    <d v="2027-10-09T00:00:00"/>
    <s v="10 OCTUBRE"/>
    <n v="2027"/>
    <s v="NEON "/>
    <d v="2026-09-03T00:00:00"/>
    <s v="SE DEVUELVE AL ÁREA PARA AJUSTES"/>
    <s v="NEON "/>
    <s v="26/03/2026"/>
    <m/>
    <m/>
    <m/>
    <m/>
    <m/>
    <m/>
    <m/>
    <m/>
    <m/>
    <m/>
    <m/>
    <m/>
    <m/>
    <m/>
    <m/>
    <m/>
    <m/>
    <m/>
    <m/>
    <m/>
    <m/>
    <m/>
    <m/>
    <m/>
    <m/>
    <m/>
    <m/>
    <m/>
    <m/>
    <d v="2026-03-26T00:00:00"/>
    <x v="41"/>
    <x v="2"/>
    <x v="6"/>
    <m/>
  </r>
  <r>
    <s v="GGC-0989-2024"/>
    <x v="13"/>
    <s v="Suministrar la Renovación de servicio de plataforma de Backup para el MME"/>
    <s v="SVAIT SAS"/>
    <s v=" LEIDY PAOLA GALINDO ACEVEDO"/>
    <x v="1"/>
    <d v="2024-08-20T00:00:00"/>
    <d v="2025-09-19T00:00:00"/>
    <m/>
    <m/>
    <d v="2028-03-19T00:00:00"/>
    <s v="03 MARZO"/>
    <n v="2028"/>
    <m/>
    <m/>
    <m/>
    <m/>
    <m/>
    <m/>
    <m/>
    <m/>
    <m/>
    <m/>
    <m/>
    <m/>
    <m/>
    <m/>
    <m/>
    <m/>
    <m/>
    <m/>
    <m/>
    <m/>
    <m/>
    <m/>
    <m/>
    <m/>
    <m/>
    <m/>
    <m/>
    <m/>
    <m/>
    <m/>
    <m/>
    <m/>
    <m/>
    <m/>
    <d v="2025-08-28T00:00:00"/>
    <x v="10"/>
    <x v="1"/>
    <x v="4"/>
    <m/>
  </r>
  <r>
    <s v="GGC-0992-2024"/>
    <x v="13"/>
    <s v="Aunar esfuerzos técnicos para adelantar estrategias encaminadas al seguimiento y monitoreo del riesgo del Proyecto Hidroeléctrico Ituango"/>
    <s v="SERVICIO GEOLOGICO COLOMBIANO"/>
    <s v="MARIA FERNANDA RAMIREZ LOPEZ"/>
    <x v="8"/>
    <d v="2024-08-16T00:00:00"/>
    <d v="2025-10-31T00:00:00"/>
    <m/>
    <m/>
    <d v="2028-04-30T00:00:00"/>
    <s v="04 ABRIL"/>
    <n v="2028"/>
    <m/>
    <m/>
    <m/>
    <m/>
    <m/>
    <m/>
    <m/>
    <m/>
    <m/>
    <m/>
    <m/>
    <m/>
    <m/>
    <m/>
    <m/>
    <m/>
    <m/>
    <m/>
    <m/>
    <m/>
    <m/>
    <m/>
    <m/>
    <m/>
    <m/>
    <m/>
    <m/>
    <m/>
    <m/>
    <m/>
    <m/>
    <m/>
    <m/>
    <m/>
    <d v="2025-08-28T00:00:00"/>
    <x v="10"/>
    <x v="1"/>
    <x v="4"/>
    <m/>
  </r>
  <r>
    <s v="GGC-1001-2024"/>
    <x v="13"/>
    <s v="Aunar esfuerzos técnicos y financieros para fortalecer los procesos de gestión del riesgo de desastres en territorios priorizados"/>
    <s v="UNIVERSIDAD DE ANTIOQUIA - UDEA"/>
    <s v=" MARIA FERNANDA RAMIREZ LOPEZ"/>
    <x v="8"/>
    <d v="2024-08-26T00:00:00"/>
    <d v="2024-12-26T00:00:00"/>
    <m/>
    <m/>
    <d v="2027-06-26T00:00:00"/>
    <s v="06 JUNIO"/>
    <n v="2027"/>
    <m/>
    <m/>
    <m/>
    <m/>
    <m/>
    <m/>
    <m/>
    <m/>
    <m/>
    <m/>
    <m/>
    <m/>
    <m/>
    <m/>
    <m/>
    <m/>
    <m/>
    <m/>
    <m/>
    <m/>
    <m/>
    <m/>
    <m/>
    <m/>
    <m/>
    <m/>
    <m/>
    <m/>
    <m/>
    <m/>
    <m/>
    <m/>
    <m/>
    <m/>
    <d v="2025-08-28T00:00:00"/>
    <x v="10"/>
    <x v="1"/>
    <x v="3"/>
    <m/>
  </r>
  <r>
    <s v="GGC-1004-2024"/>
    <x v="13"/>
    <s v="Aunar esfuerzos para fortalecer la gobernanza territorial con actores estratégicos que contribuyan a los procesos de transparencia, participación ciudadana y la implementación de políticas públicas en el marco de la TEJ."/>
    <s v="ORGANIZACION INTERNACIONAL PARA LAS MIGRACIONES - OIM"/>
    <s v="MARIA FERNANDA RAMIREZ LOPEZ"/>
    <x v="8"/>
    <d v="2024-08-22T00:00:00"/>
    <d v="2025-09-30T00:00:00"/>
    <m/>
    <m/>
    <d v="2028-03-30T00:00:00"/>
    <s v="03 MARZO"/>
    <n v="2028"/>
    <m/>
    <m/>
    <m/>
    <m/>
    <m/>
    <m/>
    <m/>
    <m/>
    <m/>
    <m/>
    <m/>
    <m/>
    <m/>
    <m/>
    <m/>
    <m/>
    <m/>
    <m/>
    <m/>
    <m/>
    <m/>
    <m/>
    <m/>
    <m/>
    <m/>
    <m/>
    <m/>
    <m/>
    <m/>
    <m/>
    <m/>
    <m/>
    <m/>
    <m/>
    <d v="2025-08-28T00:00:00"/>
    <x v="10"/>
    <x v="1"/>
    <x v="4"/>
    <m/>
  </r>
  <r>
    <s v="GGC-1009-2024"/>
    <x v="13"/>
    <s v="Aunar esfuerzos con universidades públicas para fortalecer la estrategia de sociedad del conocimiento a través de prácticas académicas para asesorías, asistencia técnica, estudios técnicos en la zona oriente del país."/>
    <s v="UNIVERSIDAD FRANCISCO DE PAULA SANTANDER"/>
    <s v=" SANDRA MILENA SANCHEZ ZULUAGA "/>
    <x v="5"/>
    <d v="2024-09-05T00:00:00"/>
    <d v="2024-12-31T00:00:00"/>
    <m/>
    <m/>
    <d v="2027-06-30T00:00:00"/>
    <s v="06 JUNIO"/>
    <n v="2027"/>
    <m/>
    <m/>
    <m/>
    <m/>
    <m/>
    <m/>
    <m/>
    <m/>
    <m/>
    <m/>
    <m/>
    <m/>
    <m/>
    <m/>
    <m/>
    <m/>
    <m/>
    <m/>
    <m/>
    <m/>
    <m/>
    <m/>
    <m/>
    <m/>
    <m/>
    <m/>
    <m/>
    <m/>
    <m/>
    <m/>
    <m/>
    <m/>
    <m/>
    <m/>
    <d v="2025-08-28T00:00:00"/>
    <x v="10"/>
    <x v="1"/>
    <x v="3"/>
    <m/>
  </r>
  <r>
    <s v="GGC-1017-2024"/>
    <x v="13"/>
    <s v="Realizar la evaluación de la calidad del proceso implementado en la operación estadística: gestión de vehículos de gas combustible vehicular de los certificadores, EDS, ESP y comercialización de gas combustible vehicular producida por el Ministerio de Minas y Energía, en el maro de los requisitos establecidos en la Norma técnica de Calidad Estadística - requisitos de calidad para la generación estadística NTC PE 1000:2020."/>
    <s v="DEPARTAMENTO ADMINISTRATIVO NACIONAL DE ESTADISTICA - DANE"/>
    <s v=" ADWAR MOISES CASALLAS CUELLAR"/>
    <x v="0"/>
    <d v="2024-08-29T00:00:00"/>
    <d v="2024-11-30T00:00:00"/>
    <m/>
    <m/>
    <d v="2027-05-30T00:00:00"/>
    <s v="05 MAYO"/>
    <n v="2027"/>
    <m/>
    <m/>
    <m/>
    <m/>
    <m/>
    <m/>
    <m/>
    <m/>
    <m/>
    <m/>
    <m/>
    <m/>
    <m/>
    <m/>
    <m/>
    <m/>
    <m/>
    <m/>
    <m/>
    <m/>
    <m/>
    <m/>
    <m/>
    <m/>
    <m/>
    <m/>
    <m/>
    <m/>
    <m/>
    <m/>
    <m/>
    <m/>
    <m/>
    <m/>
    <d v="2025-08-28T00:00:00"/>
    <x v="10"/>
    <x v="1"/>
    <x v="3"/>
    <m/>
  </r>
  <r>
    <s v="GGC-1027-2024"/>
    <x v="13"/>
    <s v="Aunar esfuerzo técnicos administrativos y financieros para entrenar y formar a las comunidades mineras en temáticas técnicas relacionadas con la seguridad minera."/>
    <s v=" UNIVERSIDAD PEDAGOGICA Y TECNOLOGICA DE COLOMBIA - UPTC"/>
    <s v=" SANDRA MILENA SANCHEZ ZULUAGA "/>
    <x v="5"/>
    <d v="2024-09-12T00:00:00"/>
    <d v="2025-02-28T00:00:00"/>
    <m/>
    <m/>
    <d v="2027-08-28T00:00:00"/>
    <s v="08 AGOSTO"/>
    <n v="2027"/>
    <m/>
    <m/>
    <m/>
    <m/>
    <m/>
    <m/>
    <m/>
    <m/>
    <m/>
    <m/>
    <m/>
    <m/>
    <m/>
    <m/>
    <m/>
    <m/>
    <m/>
    <m/>
    <m/>
    <m/>
    <m/>
    <m/>
    <m/>
    <m/>
    <m/>
    <m/>
    <m/>
    <m/>
    <m/>
    <m/>
    <m/>
    <m/>
    <m/>
    <m/>
    <d v="2025-08-28T00:00:00"/>
    <x v="10"/>
    <x v="1"/>
    <x v="3"/>
    <m/>
  </r>
  <r>
    <s v="GGC-1049-2024"/>
    <x v="13"/>
    <s v="Aunar esfuerzos con universidades públicas para fortalecer la estrategia de sociedad del conocimiento a través de prácticas académicas para asesorías, asistencia técnica, estudios técnicos en el departamento de Antioquia"/>
    <s v="UNIVERSIDAD NACIONAL DE COLOMBIA - SEDE MEDELLÍN"/>
    <s v=" SANDRA MILENA SANCHEZ ZULUAGA "/>
    <x v="5"/>
    <d v="2024-09-19T00:00:00"/>
    <d v="2025-02-28T00:00:00"/>
    <m/>
    <m/>
    <d v="2027-08-28T00:00:00"/>
    <s v="08 AGOSTO"/>
    <n v="2027"/>
    <m/>
    <m/>
    <m/>
    <m/>
    <m/>
    <m/>
    <m/>
    <m/>
    <m/>
    <m/>
    <m/>
    <m/>
    <m/>
    <m/>
    <m/>
    <m/>
    <m/>
    <m/>
    <m/>
    <m/>
    <m/>
    <m/>
    <m/>
    <m/>
    <m/>
    <m/>
    <m/>
    <m/>
    <m/>
    <m/>
    <m/>
    <m/>
    <m/>
    <m/>
    <d v="2025-08-28T00:00:00"/>
    <x v="10"/>
    <x v="1"/>
    <x v="3"/>
    <m/>
  </r>
  <r>
    <s v="GGC-1070-2024"/>
    <x v="13"/>
    <s v="Aunar esfuerzos con universidades públicas para fortalecer la estrategia de sociedad del conocimiento a través de prácticas académicas para asesorías, asistencia técnica, estudios técnicos en la zona occidente del país."/>
    <s v="UNIVERSIDAD TECNOLOGICA DEL CHOCO"/>
    <s v=" SANDRA MILENA SANCHEZ ZULUAGA "/>
    <x v="5"/>
    <d v="2024-11-07T00:00:00"/>
    <d v="2024-12-31T00:00:00"/>
    <m/>
    <m/>
    <d v="2027-06-30T00:00:00"/>
    <s v="06 JUNIO"/>
    <n v="2027"/>
    <m/>
    <m/>
    <m/>
    <m/>
    <m/>
    <m/>
    <m/>
    <m/>
    <m/>
    <m/>
    <m/>
    <m/>
    <m/>
    <m/>
    <m/>
    <m/>
    <m/>
    <m/>
    <m/>
    <m/>
    <m/>
    <m/>
    <m/>
    <m/>
    <m/>
    <m/>
    <m/>
    <m/>
    <m/>
    <m/>
    <m/>
    <m/>
    <m/>
    <m/>
    <d v="2025-08-28T00:00:00"/>
    <x v="10"/>
    <x v="1"/>
    <x v="3"/>
    <m/>
  </r>
  <r>
    <s v="GGC-1090-2024"/>
    <x v="13"/>
    <s v="AUNAR CAPACIDADES TÉCNICAS OPERATIVAS ADMINISTRATIVAS Y FINANCIERAS DE LAS PARTES PARA IMPLEMENTAR SOLUCIONES DE ENERGIZACIÓN BASADAS EN FNCER EN SEDES EDUCATIVAS PÚBLICAS PARA CUMPLIMIENTO DE LAS ESTRATEGIAS SECTORIALES"/>
    <s v="CONSORCIO PACC FENOGE 2023"/>
    <s v="VICTOR JOSE PATERNINA NOVOA"/>
    <x v="2"/>
    <d v="2024-09-13T00:00:00"/>
    <d v="2027-09-12T00:00:00"/>
    <m/>
    <m/>
    <d v="2030-03-12T00:00:00"/>
    <s v="03 MARZO"/>
    <n v="2030"/>
    <m/>
    <m/>
    <m/>
    <m/>
    <m/>
    <m/>
    <m/>
    <m/>
    <m/>
    <m/>
    <m/>
    <m/>
    <m/>
    <m/>
    <m/>
    <m/>
    <m/>
    <m/>
    <m/>
    <m/>
    <m/>
    <m/>
    <m/>
    <m/>
    <m/>
    <m/>
    <m/>
    <m/>
    <m/>
    <m/>
    <m/>
    <m/>
    <m/>
    <m/>
    <d v="2025-08-28T00:00:00"/>
    <x v="10"/>
    <x v="1"/>
    <x v="4"/>
    <m/>
  </r>
  <r>
    <s v="GGC-1091-2024"/>
    <x v="13"/>
    <s v="Aunar esfuerzos y capacidades técnicas, operativas, administrativas y financieras entre las PARTES para la ejecución del componente 1 de la Asistencia Técnica denominada &quot;Fortalecimiento interinstitucional de las capacidades técnicas y operativas que tiendan a apoyar en la estructuración, contratación y/o ejecución de iniciativas en el marco de las comunidades energéticas, en materia de FNCE y GEE&quot; o sus iniciativas relacionadas."/>
    <s v="CONSORCIO PACC FENOGE 2023"/>
    <s v="VICTOR JOSE PATERNINA NOVOA"/>
    <x v="2"/>
    <d v="2024-09-13T00:00:00"/>
    <d v="2025-12-12T00:00:00"/>
    <m/>
    <m/>
    <d v="2028-06-12T00:00:00"/>
    <s v="06 JUNIO"/>
    <n v="2028"/>
    <m/>
    <m/>
    <m/>
    <m/>
    <m/>
    <m/>
    <m/>
    <m/>
    <m/>
    <m/>
    <m/>
    <m/>
    <m/>
    <m/>
    <m/>
    <m/>
    <m/>
    <m/>
    <m/>
    <m/>
    <m/>
    <m/>
    <m/>
    <m/>
    <m/>
    <m/>
    <m/>
    <m/>
    <m/>
    <m/>
    <m/>
    <m/>
    <m/>
    <m/>
    <d v="2025-08-28T00:00:00"/>
    <x v="10"/>
    <x v="1"/>
    <x v="4"/>
    <m/>
  </r>
  <r>
    <s v="GGC-1094-2024"/>
    <x v="13"/>
    <s v="Entregar a la Alcaldía Municipal de Taraira, a título gratuito, el goce y disfrute de los activos constitutivos, relacionados en el anexo No.1 para la prestación del servicio de energía eléctrica y su respectiva Administración, Operación y Mantenimiento."/>
    <s v="MUNICIPIO DE TARAIRA"/>
    <s v="VICTOR JOSE PATERNINA NOVOA"/>
    <x v="2"/>
    <d v="2024-09-13T00:00:00"/>
    <d v="2034-09-12T00:00:00"/>
    <m/>
    <m/>
    <d v="2037-03-12T00:00:00"/>
    <s v="03 MARZO"/>
    <n v="2037"/>
    <m/>
    <m/>
    <m/>
    <m/>
    <m/>
    <m/>
    <m/>
    <m/>
    <m/>
    <m/>
    <m/>
    <m/>
    <m/>
    <m/>
    <m/>
    <m/>
    <m/>
    <m/>
    <m/>
    <m/>
    <m/>
    <m/>
    <m/>
    <m/>
    <m/>
    <m/>
    <m/>
    <m/>
    <m/>
    <m/>
    <m/>
    <m/>
    <m/>
    <m/>
    <d v="2025-08-28T00:00:00"/>
    <x v="10"/>
    <x v="1"/>
    <x v="4"/>
    <m/>
  </r>
  <r>
    <s v="GGC-1095-2024"/>
    <x v="13"/>
    <s v="Prestar servicios para apoyar la construcción de indicadores de Gobernanza Ambiental relacionados con prácticas del sector minero energético."/>
    <s v="UNIVERSIDAD NACIONAL DE COLOMBIA - SEDE MEDELLÍN"/>
    <s v="MARIA FERNANDA RAMIREZ LOPEZ"/>
    <x v="8"/>
    <d v="2024-09-20T00:00:00"/>
    <d v="2025-05-31T00:00:00"/>
    <m/>
    <m/>
    <d v="2027-11-30T00:00:00"/>
    <s v="11 NOVIEMBRE"/>
    <n v="2027"/>
    <m/>
    <m/>
    <m/>
    <m/>
    <m/>
    <m/>
    <m/>
    <m/>
    <m/>
    <m/>
    <m/>
    <m/>
    <m/>
    <m/>
    <m/>
    <m/>
    <m/>
    <m/>
    <m/>
    <m/>
    <m/>
    <m/>
    <m/>
    <m/>
    <m/>
    <m/>
    <m/>
    <m/>
    <m/>
    <m/>
    <m/>
    <m/>
    <m/>
    <m/>
    <d v="2025-08-28T00:00:00"/>
    <x v="10"/>
    <x v="1"/>
    <x v="3"/>
    <m/>
  </r>
  <r>
    <s v="GGC-1099-2024"/>
    <x v="13"/>
    <s v="Aunar esfuerzos y capacidades técnicas, operativas, administrativas y financieras de las partes para implementar la A.F.P.E.I denominada ?Comunidades Energéticas: Democratizando la energía en Colombia&quot;"/>
    <s v="CONSORCIO PACC FENOGE 2023"/>
    <s v="VICTOR JOSE PATERNINA NOVOA"/>
    <x v="2"/>
    <d v="2024-09-17T00:00:00"/>
    <d v="2026-09-16T00:00:00"/>
    <m/>
    <m/>
    <d v="2029-03-16T00:00:00"/>
    <s v="03 MARZO"/>
    <n v="2029"/>
    <m/>
    <m/>
    <m/>
    <m/>
    <m/>
    <m/>
    <m/>
    <m/>
    <m/>
    <m/>
    <m/>
    <m/>
    <m/>
    <m/>
    <m/>
    <m/>
    <m/>
    <m/>
    <m/>
    <m/>
    <m/>
    <m/>
    <m/>
    <m/>
    <m/>
    <m/>
    <m/>
    <m/>
    <m/>
    <m/>
    <m/>
    <m/>
    <m/>
    <m/>
    <d v="2025-08-28T00:00:00"/>
    <x v="10"/>
    <x v="1"/>
    <x v="4"/>
    <m/>
  </r>
  <r>
    <s v="GGC-1105-2024"/>
    <x v="13"/>
    <s v="Contratar los servicios para apoyar actividades en la implementación del Decreto 1396 de 2023, en los territorios de comunidades negras, afrocolombianas, raizales y palenqueras."/>
    <s v="ASOCIACION PROYECTO CULTURAL AFRODESCENDIENTE"/>
    <s v="MARIA FERNANDA PAEZ HERNANDEZ"/>
    <x v="8"/>
    <d v="2024-09-23T00:00:00"/>
    <d v="2025-05-15T00:00:00"/>
    <m/>
    <m/>
    <d v="2027-11-15T00:00:00"/>
    <s v="11 NOVIEMBRE"/>
    <n v="2027"/>
    <m/>
    <m/>
    <m/>
    <m/>
    <m/>
    <m/>
    <m/>
    <m/>
    <m/>
    <m/>
    <m/>
    <m/>
    <m/>
    <m/>
    <m/>
    <m/>
    <m/>
    <m/>
    <m/>
    <m/>
    <m/>
    <m/>
    <m/>
    <m/>
    <m/>
    <m/>
    <m/>
    <m/>
    <m/>
    <m/>
    <m/>
    <m/>
    <m/>
    <m/>
    <d v="2025-08-28T00:00:00"/>
    <x v="10"/>
    <x v="1"/>
    <x v="3"/>
    <m/>
  </r>
  <r>
    <s v="GGC-1106-2024"/>
    <x v="13"/>
    <s v="AUNAR ESFUERZOS TÉCNICOS, ADMINISTRATIVOS, OPERATIVOS Y JURÍDICOS EN EL MARCO DE SUS MISIONALIDADES, PARA APOYAR EL DESARROLLO DE LA FERIA DE LAS ?ECONOMÍAS PARA LA VIDA"/>
    <s v="MINISTERIO DE TRANSPORTE"/>
    <s v=" NELSON JAVIER VASQUEZ TORRES"/>
    <x v="3"/>
    <d v="2024-09-18T00:00:00"/>
    <d v="2024-10-30T00:00:00"/>
    <m/>
    <m/>
    <d v="2027-04-30T00:00:00"/>
    <s v="04 ABRIL"/>
    <n v="2027"/>
    <m/>
    <m/>
    <m/>
    <m/>
    <m/>
    <m/>
    <m/>
    <m/>
    <m/>
    <m/>
    <m/>
    <m/>
    <m/>
    <m/>
    <m/>
    <m/>
    <m/>
    <m/>
    <m/>
    <m/>
    <m/>
    <m/>
    <m/>
    <m/>
    <m/>
    <m/>
    <m/>
    <m/>
    <m/>
    <m/>
    <m/>
    <m/>
    <m/>
    <m/>
    <d v="2025-08-28T00:00:00"/>
    <x v="10"/>
    <x v="1"/>
    <x v="3"/>
    <m/>
  </r>
  <r>
    <s v="GGC-1111-2024"/>
    <x v="13"/>
    <s v="Contratar los servicios para apoyar la estructuración e implementación de Escuela TEJ para la gobernanza y gobernabilidad de comunidades energéticas con comunidades negras, afrocolombianas, raizales y palenqueras."/>
    <s v="ASOCIACION INTERCULTURAL  COLOMBIA  DIVERSA"/>
    <s v="MARIA FERNANDA PAEZ HERNANDEZ"/>
    <x v="8"/>
    <d v="2024-09-25T00:00:00"/>
    <d v="2025-04-15T00:00:00"/>
    <m/>
    <m/>
    <d v="2027-10-15T00:00:00"/>
    <s v="10 OCTUBRE"/>
    <n v="2027"/>
    <m/>
    <m/>
    <m/>
    <m/>
    <m/>
    <m/>
    <m/>
    <m/>
    <m/>
    <m/>
    <m/>
    <m/>
    <m/>
    <m/>
    <m/>
    <m/>
    <m/>
    <m/>
    <m/>
    <m/>
    <m/>
    <m/>
    <m/>
    <m/>
    <m/>
    <m/>
    <m/>
    <m/>
    <m/>
    <m/>
    <m/>
    <m/>
    <m/>
    <m/>
    <d v="2025-08-28T00:00:00"/>
    <x v="10"/>
    <x v="1"/>
    <x v="3"/>
    <m/>
  </r>
  <r>
    <s v="GGC-1113-2024"/>
    <x v="13"/>
    <s v="Prestar Servicios para apoyar el desarrollo de las actividades priorizadas de mediano y largo plazo contenidas en el Plan Integral de Gestión de Cambio Climático 2050."/>
    <s v="UNIVERSIDAD NACIONAL DE COLOMBIA "/>
    <s v=" MARIA FERNANDA RAMIREZ LOPEZ"/>
    <x v="8"/>
    <d v="2024-10-09T00:00:00"/>
    <d v="2025-05-31T00:00:00"/>
    <m/>
    <m/>
    <d v="2027-11-30T00:00:00"/>
    <s v="11 NOVIEMBRE"/>
    <n v="2027"/>
    <m/>
    <m/>
    <m/>
    <m/>
    <m/>
    <m/>
    <m/>
    <m/>
    <m/>
    <m/>
    <m/>
    <m/>
    <m/>
    <m/>
    <m/>
    <m/>
    <m/>
    <m/>
    <m/>
    <m/>
    <m/>
    <m/>
    <m/>
    <m/>
    <m/>
    <m/>
    <m/>
    <m/>
    <m/>
    <m/>
    <m/>
    <m/>
    <m/>
    <m/>
    <d v="2025-08-28T00:00:00"/>
    <x v="10"/>
    <x v="1"/>
    <x v="3"/>
    <m/>
  </r>
  <r>
    <s v="GGC-1116-2024"/>
    <x v="13"/>
    <s v="CONTRATAR EL PROGRAMA DE SEGUROS QUE AMPARA LOS BIENES E INTERESES PATRIMONIALES, POR LOS QUE SEA O FUERE LEGALMENTE RESPONSABLE O LE CORRESPONDA ASEGURAR EN VIRTUD DE DISPOSICIÓN LEGAL O CONTRACTUAL"/>
    <s v="MAPFRE SEGUROS GENERALES DE COLOMBIA S.A. "/>
    <s v=" ANGELICA MARIA BERMUDEZ RODRIGUEZ"/>
    <x v="3"/>
    <d v="2024-09-27T00:00:00"/>
    <d v="2026-07-31T00:00:00"/>
    <m/>
    <m/>
    <d v="2029-01-30T00:00:00"/>
    <s v="01 ENERO"/>
    <n v="2029"/>
    <m/>
    <m/>
    <m/>
    <m/>
    <m/>
    <m/>
    <m/>
    <m/>
    <m/>
    <m/>
    <m/>
    <m/>
    <m/>
    <m/>
    <m/>
    <m/>
    <m/>
    <m/>
    <m/>
    <m/>
    <m/>
    <m/>
    <m/>
    <m/>
    <m/>
    <m/>
    <m/>
    <m/>
    <m/>
    <m/>
    <m/>
    <m/>
    <m/>
    <m/>
    <d v="2025-08-28T00:00:00"/>
    <x v="10"/>
    <x v="1"/>
    <x v="4"/>
    <m/>
  </r>
  <r>
    <s v="GGC-1122-2024"/>
    <x v="13"/>
    <s v="Interventoría administrativa, técnica, jurídica, ambiental, social, financiera y contable para el Convenio GGC-1181-2023 &quot;Construcción de soluciones fotovoltaicas individuales para comunidades rurales y dispersas de las ZNI del municipio de la Paz, departamento de Cesar&quot; e identificado con el BPIN 20230214000003"/>
    <s v="CONSORCIO INT OXI 203"/>
    <s v="VICTOR JOSE PATERNINA NOVOA"/>
    <x v="2"/>
    <d v="2024-09-30T00:00:00"/>
    <d v="2026-05-29T00:00:00"/>
    <m/>
    <m/>
    <d v="2028-11-29T00:00:00"/>
    <s v="11 NOVIEMBRE"/>
    <n v="2028"/>
    <m/>
    <m/>
    <m/>
    <m/>
    <m/>
    <m/>
    <m/>
    <m/>
    <m/>
    <m/>
    <m/>
    <m/>
    <m/>
    <m/>
    <m/>
    <m/>
    <m/>
    <m/>
    <m/>
    <m/>
    <m/>
    <m/>
    <m/>
    <m/>
    <m/>
    <m/>
    <m/>
    <m/>
    <m/>
    <m/>
    <m/>
    <m/>
    <m/>
    <m/>
    <d v="2025-08-28T00:00:00"/>
    <x v="10"/>
    <x v="1"/>
    <x v="4"/>
    <m/>
  </r>
  <r>
    <s v="GGC-1123-2024"/>
    <x v="13"/>
    <s v="Interventoría administrativa, técnica, jurídica, ambiental, social, financiera y contable para el Convenio GGC-1175-2023 &quot;Instalación de soluciones individuales fotovoltaicas para la generación de energía eléctrica en zona rural dispersa del municipio Villanueva en el departamento de La Guajira&quot; e identificado con el BPIN 20230214000018"/>
    <s v="CONSORCIO INT OXI 203"/>
    <s v="VICTOR JOSE PATERNINA NOVOA"/>
    <x v="2"/>
    <d v="2024-09-30T00:00:00"/>
    <d v="2026-08-29T00:00:00"/>
    <m/>
    <m/>
    <d v="2029-02-28T00:00:00"/>
    <s v="02 FEBRERO"/>
    <n v="2029"/>
    <m/>
    <m/>
    <m/>
    <m/>
    <m/>
    <m/>
    <m/>
    <m/>
    <m/>
    <m/>
    <m/>
    <m/>
    <m/>
    <m/>
    <m/>
    <m/>
    <m/>
    <m/>
    <m/>
    <m/>
    <m/>
    <m/>
    <m/>
    <m/>
    <m/>
    <m/>
    <m/>
    <m/>
    <m/>
    <m/>
    <m/>
    <m/>
    <m/>
    <m/>
    <d v="2025-08-28T00:00:00"/>
    <x v="10"/>
    <x v="1"/>
    <x v="4"/>
    <m/>
  </r>
  <r>
    <s v="GGC-1124-2024"/>
    <x v="13"/>
    <s v="Interventoría administrativa, técnica, jurídica, ambiental, social, financiera y contable para el Convenio GGC-1177-2023 &quot;Instalación de soluciones individuales fotovoltaicas para la generación de energía eléctrica en zona rural dispersa del municipio de La Jagua del Pilar, en el departamento de La Guajira&quot; e identificado con el BPIN 20230214000019"/>
    <s v="CONSORCIO INT OXI 203"/>
    <s v="VICTOR JOSE PATERNINA NOVOA"/>
    <x v="2"/>
    <d v="2024-09-30T00:00:00"/>
    <d v="2026-06-29T00:00:00"/>
    <m/>
    <m/>
    <d v="2028-12-29T00:00:00"/>
    <s v="12 DICIEMBRE"/>
    <n v="2028"/>
    <m/>
    <m/>
    <m/>
    <m/>
    <m/>
    <m/>
    <m/>
    <m/>
    <m/>
    <m/>
    <m/>
    <m/>
    <m/>
    <m/>
    <m/>
    <m/>
    <m/>
    <m/>
    <m/>
    <m/>
    <m/>
    <m/>
    <m/>
    <m/>
    <m/>
    <m/>
    <m/>
    <m/>
    <m/>
    <m/>
    <m/>
    <m/>
    <m/>
    <m/>
    <d v="2025-08-28T00:00:00"/>
    <x v="10"/>
    <x v="1"/>
    <x v="4"/>
    <m/>
  </r>
  <r>
    <s v="GGC-1125-2024"/>
    <x v="13"/>
    <s v="Interventoría administrativa, técnica, jurídica, ambiental, social, financiera y contable para el Convenio GGC-1174-2023 &quot;Construcción de soluciones individuales solares fotovoltaicas para las comunidades rurales y dispersas de las ZNI del municipio de Becerril, departamento de Cesar&quot; e identificado con el BPIN 20230214000004"/>
    <s v="CONSORCIO INT OXI 203"/>
    <s v="VICTOR JOSE PATERNINA NOVOA"/>
    <x v="2"/>
    <d v="2024-09-30T00:00:00"/>
    <d v="2026-08-29T00:00:00"/>
    <m/>
    <m/>
    <d v="2029-02-28T00:00:00"/>
    <s v="02 FEBRERO"/>
    <n v="2029"/>
    <m/>
    <m/>
    <m/>
    <m/>
    <m/>
    <m/>
    <m/>
    <m/>
    <m/>
    <m/>
    <m/>
    <m/>
    <m/>
    <m/>
    <m/>
    <m/>
    <m/>
    <m/>
    <m/>
    <m/>
    <m/>
    <m/>
    <m/>
    <m/>
    <m/>
    <m/>
    <m/>
    <m/>
    <m/>
    <m/>
    <m/>
    <m/>
    <m/>
    <m/>
    <d v="2025-08-28T00:00:00"/>
    <x v="10"/>
    <x v="1"/>
    <x v="4"/>
    <m/>
  </r>
  <r>
    <s v="GGC-1127-2024"/>
    <x v="13"/>
    <s v="Interventoría administrativa, técnica, jurídica, ambiental, social, financiera y contable para el Convenio GGC-722-2023  &quot;Instalación de soluciones individuales fotovoltaicas para la generación de energía eléctrica en zona rural dispersa del municipio de Medina en el departamento de Cundinamarca&quot; identificado con código BPIN No. 20230214000026"/>
    <s v="CONSORCIO INT OXI 203"/>
    <s v="VICTOR JOSE PATERNINA NOVOA"/>
    <x v="2"/>
    <d v="2024-09-30T00:00:00"/>
    <d v="2025-12-06T00:00:00"/>
    <m/>
    <m/>
    <d v="2028-06-06T00:00:00"/>
    <s v="06 JUNIO"/>
    <n v="2028"/>
    <m/>
    <m/>
    <m/>
    <m/>
    <m/>
    <m/>
    <m/>
    <m/>
    <m/>
    <m/>
    <m/>
    <m/>
    <m/>
    <m/>
    <m/>
    <m/>
    <m/>
    <m/>
    <m/>
    <m/>
    <m/>
    <m/>
    <m/>
    <m/>
    <m/>
    <m/>
    <m/>
    <m/>
    <m/>
    <m/>
    <m/>
    <m/>
    <m/>
    <m/>
    <d v="2025-08-28T00:00:00"/>
    <x v="10"/>
    <x v="1"/>
    <x v="4"/>
    <m/>
  </r>
  <r>
    <s v="GGC-1128-2024"/>
    <x v="13"/>
    <s v="Interventoría administrativa, técnica, jurídica, ambiental, social, financiera y contable para el Convenio GGC-1169-2023 &quot;Instalación de soluciones individuales fotovoltaicas para la generación de energía eléctrica en zona rural dispersa del municipio de Paratebueno, en el departamento de Cundinamarca&quot; e identificado con el BPIN 20230214000027"/>
    <s v="UNION TEMPORAL OXI 2024"/>
    <s v="VICTOR JOSE PATERNINA NOVOA"/>
    <x v="2"/>
    <d v="2024-11-07T00:00:00"/>
    <d v="2025-12-06T00:00:00"/>
    <m/>
    <m/>
    <d v="2028-06-06T00:00:00"/>
    <s v="06 JUNIO"/>
    <n v="2028"/>
    <m/>
    <m/>
    <m/>
    <m/>
    <m/>
    <m/>
    <m/>
    <m/>
    <m/>
    <m/>
    <m/>
    <m/>
    <m/>
    <m/>
    <m/>
    <m/>
    <m/>
    <m/>
    <m/>
    <m/>
    <m/>
    <m/>
    <m/>
    <m/>
    <m/>
    <m/>
    <m/>
    <m/>
    <m/>
    <m/>
    <m/>
    <m/>
    <m/>
    <m/>
    <d v="2025-08-28T00:00:00"/>
    <x v="10"/>
    <x v="1"/>
    <x v="4"/>
    <m/>
  </r>
  <r>
    <s v="GGC-1130-2024"/>
    <x v="13"/>
    <s v="Entregar a la Alcaldía Municipal de TARAIRA el proyecto &quot;MEJORAMIENTO DE LA INFRAESTRUCUTRA PARA LA PRESTACIÓN DE ENERGIA ELECTRICA EN EL AREA URBANA DE TARAIRA- VAUPES&quot;, a título gratuito, el goce y disfrute de los activos constitutivos, relacionados en el anexo No.1 para la prestación del servicio de energía eléctrica y su respectiva Administración, Operación y Mantenimiento."/>
    <s v="MUNICIPIO DE TARAIRA"/>
    <s v="VICTOR JOSE PATERNINA NOVOA"/>
    <x v="2"/>
    <d v="2024-09-30T00:00:00"/>
    <d v="2034-09-29T00:00:00"/>
    <m/>
    <m/>
    <d v="2037-03-29T00:00:00"/>
    <s v="03 MARZO"/>
    <n v="2037"/>
    <m/>
    <m/>
    <m/>
    <m/>
    <m/>
    <m/>
    <m/>
    <m/>
    <m/>
    <m/>
    <m/>
    <m/>
    <m/>
    <m/>
    <m/>
    <m/>
    <m/>
    <m/>
    <m/>
    <m/>
    <m/>
    <m/>
    <m/>
    <m/>
    <m/>
    <m/>
    <m/>
    <m/>
    <m/>
    <m/>
    <m/>
    <m/>
    <m/>
    <m/>
    <d v="2025-08-28T00:00:00"/>
    <x v="10"/>
    <x v="1"/>
    <x v="4"/>
    <m/>
  </r>
  <r>
    <s v="GGC-1131-2024"/>
    <x v="13"/>
    <s v="Realizar los desarrollos en el sistema NEON,  asi como la interoperabilidad con otros sistemas del MME y externos, soporte técnico y garantía según Formato de Características Técnicas"/>
    <s v="MEGASOFT S.A.S."/>
    <s v="LEIDY PAOLA GALINDO ACEVEDO"/>
    <x v="1"/>
    <d v="2024-10-01T00:00:00"/>
    <d v="2025-12-31T00:00:00"/>
    <m/>
    <m/>
    <d v="2028-06-30T00:00:00"/>
    <s v="06 JUNIO"/>
    <n v="2028"/>
    <m/>
    <m/>
    <m/>
    <m/>
    <m/>
    <m/>
    <m/>
    <m/>
    <m/>
    <m/>
    <m/>
    <m/>
    <m/>
    <m/>
    <m/>
    <m/>
    <m/>
    <m/>
    <m/>
    <m/>
    <m/>
    <m/>
    <m/>
    <m/>
    <m/>
    <m/>
    <m/>
    <m/>
    <m/>
    <m/>
    <m/>
    <m/>
    <m/>
    <m/>
    <d v="2025-08-28T00:00:00"/>
    <x v="10"/>
    <x v="1"/>
    <x v="4"/>
    <m/>
  </r>
  <r>
    <s v="GGC-1137-2024"/>
    <x v="13"/>
    <s v="Realizar un análisis para identificar y evaluar los impactos técnicos, económicos, sociales y ambientales derivados de la implementación de tecnologías nucleares como solución alternativa a diversas necesidades del país"/>
    <s v="CONSORCIO NUCLEAR VALJER - OPTIM 2024"/>
    <s v=" JUAN PABLO PARRA LOZANO "/>
    <x v="9"/>
    <d v="2024-10-04T00:00:00"/>
    <d v="2024-12-31T00:00:00"/>
    <m/>
    <m/>
    <d v="2027-06-30T00:00:00"/>
    <s v="06 JUNIO"/>
    <n v="2027"/>
    <m/>
    <m/>
    <m/>
    <m/>
    <m/>
    <m/>
    <m/>
    <m/>
    <m/>
    <m/>
    <m/>
    <m/>
    <m/>
    <m/>
    <m/>
    <m/>
    <m/>
    <m/>
    <m/>
    <m/>
    <m/>
    <m/>
    <m/>
    <m/>
    <m/>
    <m/>
    <m/>
    <m/>
    <m/>
    <m/>
    <m/>
    <m/>
    <m/>
    <m/>
    <d v="2025-08-28T00:00:00"/>
    <x v="10"/>
    <x v="1"/>
    <x v="3"/>
    <m/>
  </r>
  <r>
    <s v="GGC-1146-2024"/>
    <x v="13"/>
    <s v="Transferir por parte de la Nación - Ministerio de Minas y Energía al municipio de Bojayá - Chocó, el uso y goce de los bienes constitutivos de la central de generación diésel y la red de distribución relacionados en el Anexo No. 1, que hace parte integral del presente contrato, para su Administración, Operación y Mantenimiento, así como para la prestación del servicio público de energía eléctrica Departamento del Chocó."/>
    <s v="MUNICIPIO DE BOJAYA"/>
    <s v="VICTOR JOSE PATERNINA NOVOA"/>
    <x v="2"/>
    <d v="2024-10-02T00:00:00"/>
    <d v="2029-10-01T00:00:00"/>
    <m/>
    <m/>
    <d v="2032-04-01T00:00:00"/>
    <s v="04 ABRIL"/>
    <n v="2032"/>
    <m/>
    <m/>
    <m/>
    <m/>
    <m/>
    <m/>
    <m/>
    <m/>
    <m/>
    <m/>
    <m/>
    <m/>
    <m/>
    <m/>
    <m/>
    <m/>
    <m/>
    <m/>
    <m/>
    <m/>
    <m/>
    <m/>
    <m/>
    <m/>
    <m/>
    <m/>
    <m/>
    <m/>
    <m/>
    <m/>
    <m/>
    <m/>
    <m/>
    <m/>
    <d v="2025-08-28T00:00:00"/>
    <x v="10"/>
    <x v="1"/>
    <x v="4"/>
    <m/>
  </r>
  <r>
    <s v="GGC-1162-2024"/>
    <x v="13"/>
    <s v="Prestar el servicio de asistencia técnica integral para el desarrollo de criterios sectoriales de identificación de lugares con sospecha de pasivos ambientales mineros, que aporte a su posible declaración e inventario."/>
    <s v=" UNIVERSIDAD PEDAGOGICA Y TECNOLOGICA DE COLOMBIA - UPTC"/>
    <s v=" DAYRO ALBERTO ACEVEDO ORTIZ, LUZ DARY CARMONA MORENO"/>
    <x v="8"/>
    <d v="2024-10-17T00:00:00"/>
    <d v="2025-08-31T00:00:00"/>
    <m/>
    <m/>
    <d v="2028-02-28T00:00:00"/>
    <s v="02 FEBRERO"/>
    <n v="2028"/>
    <m/>
    <m/>
    <m/>
    <m/>
    <m/>
    <m/>
    <m/>
    <m/>
    <m/>
    <m/>
    <m/>
    <m/>
    <m/>
    <m/>
    <m/>
    <m/>
    <m/>
    <m/>
    <m/>
    <m/>
    <m/>
    <m/>
    <m/>
    <m/>
    <m/>
    <m/>
    <m/>
    <m/>
    <m/>
    <m/>
    <m/>
    <m/>
    <m/>
    <m/>
    <d v="2025-08-28T00:00:00"/>
    <x v="10"/>
    <x v="1"/>
    <x v="4"/>
    <m/>
  </r>
  <r>
    <s v="GGC-1169-2024"/>
    <x v="13"/>
    <s v="Adquisición, instalación y puesta en funcionamiento de una solución de Ciberdefensa para el monitoreo y detección de amenazas en tiempo real para la Red del Minenergia."/>
    <s v="DATASEC S.A.S."/>
    <s v=" LEIDY PAOLA GALINDO ACEVEDO"/>
    <x v="1"/>
    <d v="2024-10-16T00:00:00"/>
    <d v="2025-11-30T00:00:00"/>
    <m/>
    <m/>
    <d v="2028-05-30T00:00:00"/>
    <s v="05 MAYO"/>
    <n v="2028"/>
    <m/>
    <m/>
    <m/>
    <m/>
    <m/>
    <m/>
    <m/>
    <m/>
    <m/>
    <m/>
    <m/>
    <m/>
    <m/>
    <m/>
    <m/>
    <m/>
    <m/>
    <m/>
    <m/>
    <m/>
    <m/>
    <m/>
    <m/>
    <m/>
    <m/>
    <m/>
    <m/>
    <m/>
    <m/>
    <m/>
    <m/>
    <m/>
    <m/>
    <m/>
    <d v="2025-08-28T00:00:00"/>
    <x v="10"/>
    <x v="1"/>
    <x v="4"/>
    <m/>
  </r>
  <r>
    <s v="GGC-1180-2024"/>
    <x v="13"/>
    <s v="CONTRATAR LA PRESTACIÓN DEL SERVICIO INTEGRAL DE ASEO PARA LAS SEDES DEL MINISTERIO DE MINAS Y ENERGIA"/>
    <s v="UNION TEMPORAL OUTSOURCING GIAF"/>
    <s v=" ANGELICA MARIA BERMUDEZ RODRIGUEZ, JEYCE LILIANA MARIA PARRA SIERRA"/>
    <x v="3"/>
    <d v="2024-10-18T00:00:00"/>
    <d v="2025-06-30T00:00:00"/>
    <m/>
    <m/>
    <d v="2027-12-29T00:00:00"/>
    <s v="12 DICIEMBRE"/>
    <n v="2027"/>
    <m/>
    <m/>
    <m/>
    <m/>
    <m/>
    <m/>
    <m/>
    <m/>
    <m/>
    <m/>
    <m/>
    <m/>
    <m/>
    <m/>
    <m/>
    <m/>
    <m/>
    <m/>
    <m/>
    <m/>
    <m/>
    <m/>
    <m/>
    <m/>
    <m/>
    <m/>
    <m/>
    <m/>
    <m/>
    <m/>
    <m/>
    <m/>
    <m/>
    <m/>
    <d v="2025-08-28T00:00:00"/>
    <x v="10"/>
    <x v="1"/>
    <x v="3"/>
    <m/>
  </r>
  <r>
    <s v="GGC-1191-2024"/>
    <x v="13"/>
    <s v="Aunar esfuerzos técnicos, administrativos, financieros y metodológicos entre el MME y la OPIAC para implementar la ruta del Plan de Acción en los territorios indígenas de la Amazonia, en coordinación con la MRA."/>
    <s v="ORGANIZACIÓN DE LOS PUEBLOS INDIGENAS DE LA AMAZONIA COLOMBIANA - OPIAC "/>
    <s v=" ALEX HERNEY GARCIA SARRIA, CATALINA CARO GALVIS , DARIO ECHEVERRY SERRANO, LUZ MARINA PRECIADO RAMIREZ, MARIA FERNANDA PAEZ HERNANDEZ"/>
    <x v="8"/>
    <d v="2024-10-17T00:00:00"/>
    <d v="2025-06-30T00:00:00"/>
    <m/>
    <m/>
    <d v="2027-12-29T00:00:00"/>
    <s v="12 DICIEMBRE"/>
    <n v="2027"/>
    <m/>
    <m/>
    <m/>
    <m/>
    <m/>
    <m/>
    <m/>
    <m/>
    <m/>
    <m/>
    <m/>
    <m/>
    <m/>
    <m/>
    <m/>
    <m/>
    <m/>
    <m/>
    <m/>
    <m/>
    <m/>
    <m/>
    <m/>
    <m/>
    <m/>
    <m/>
    <m/>
    <m/>
    <m/>
    <m/>
    <m/>
    <m/>
    <m/>
    <m/>
    <d v="2025-08-28T00:00:00"/>
    <x v="10"/>
    <x v="1"/>
    <x v="3"/>
    <s v="CLÁUSULA NOVENA. – LIQUIDACIÓN: La liquidación del CONVENIO se realizará en los términos del artículo 60 de la Ley 80 de 1993 y el artículo 11 de la Ley 1150 de 2007 y demás disposiciones legales aplicables. La liquidación se efectuará mediante acta, en la cual se describirán en forma detallada todas las actividades desarrolladas."/>
  </r>
  <r>
    <s v="GGC-1195-2024"/>
    <x v="13"/>
    <s v="AUNAR ESFUERZOS TÉCNICOS Y ADMINISTRATIVOS ENTRE EL MME, LA ANM Y EL DTO DE CUNDINAMARCA PARA LA PROMOCIÓN DE ALTERNATIVAS DE DESARROLLO DE ECONOMÍAS LOCALES Y TERRITORIALES SOSTENIBLES EN EL MARCO DE LA TEJ"/>
    <s v="AGENCIA NACIONAL DE MINERIA"/>
    <s v=" NELSON JAVIER VASQUEZ TORRES, NICOLAS ALBERTO MUNOZ ARANGO"/>
    <x v="3"/>
    <d v="2024-10-16T00:00:00"/>
    <d v="2027-01-15T00:00:00"/>
    <m/>
    <m/>
    <d v="2029-07-14T00:00:00"/>
    <s v="07 JULIO"/>
    <n v="2029"/>
    <m/>
    <m/>
    <m/>
    <m/>
    <m/>
    <m/>
    <m/>
    <m/>
    <m/>
    <m/>
    <m/>
    <m/>
    <m/>
    <m/>
    <m/>
    <m/>
    <m/>
    <m/>
    <m/>
    <m/>
    <m/>
    <m/>
    <m/>
    <m/>
    <m/>
    <m/>
    <m/>
    <m/>
    <m/>
    <m/>
    <m/>
    <m/>
    <m/>
    <m/>
    <d v="2025-08-28T00:00:00"/>
    <x v="10"/>
    <x v="1"/>
    <x v="4"/>
    <m/>
  </r>
  <r>
    <s v="GGC-1196-2024"/>
    <x v="13"/>
    <s v="Aunar esfuerzos técnicos, administrativos y financieros para avanzar en el diseño de los programas orientados a la construcción del Plan en materia de transición energética justa en las territorialidades indígenas. "/>
    <s v="ORGANIZACION NACIONAL INDIGENA DE COLOMBIA ONIC"/>
    <s v=" ALEX HERNEY GARCIA SARRIA, LUZ DARY CARMONA MORENO, MARIA FERNANDA PAEZ HERNANDEZ"/>
    <x v="8"/>
    <d v="2024-11-01T00:00:00"/>
    <d v="2025-09-30T00:00:00"/>
    <m/>
    <m/>
    <d v="2028-03-29T00:00:00"/>
    <s v="03 MARZO"/>
    <n v="2028"/>
    <m/>
    <m/>
    <m/>
    <m/>
    <m/>
    <m/>
    <m/>
    <m/>
    <m/>
    <m/>
    <m/>
    <m/>
    <m/>
    <m/>
    <m/>
    <m/>
    <m/>
    <m/>
    <m/>
    <m/>
    <m/>
    <m/>
    <m/>
    <m/>
    <m/>
    <m/>
    <m/>
    <m/>
    <m/>
    <m/>
    <m/>
    <m/>
    <m/>
    <m/>
    <d v="2025-08-28T00:00:00"/>
    <x v="10"/>
    <x v="1"/>
    <x v="3"/>
    <s v="CLÁUSULA NOVENA. – LIQUIDACIÓN: La liquidación del CONVENIO se realizará en los términos del artículo 60 de la Ley 80 de 1993 y el artículo 11 de la Ley 1150 de 2007 y demás disposiciones legales aplicables. La liquidación se efectuará mediante acta, en la cual se describirán en forma detallada todas las actividades desarrolladas."/>
  </r>
  <r>
    <s v="GGC-1207-2024"/>
    <x v="13"/>
    <s v="Aunar esfuerzos técnicos, administrativos y financieros para fomentar, crear y fortalecer la asociatividad de mineros de subsistencia y pequeños mineros, con énfasis en aspectos económicos, sociales, culturales, con enfoque étnico y de género"/>
    <s v="UNIVERSIDAD NACIONAL DE COLOMBIA - SEDE MEDELLÍN"/>
    <s v=" CARLOS EDUARDO BERMUDEZ OCAMPO , LUZ MARINA PRECIADO RAMIREZ"/>
    <x v="5"/>
    <d v="2024-10-23T00:00:00"/>
    <d v="2025-03-30T00:00:00"/>
    <m/>
    <m/>
    <d v="2027-09-29T00:00:00"/>
    <s v="09 SEPTIEMBRE"/>
    <n v="2027"/>
    <m/>
    <m/>
    <m/>
    <m/>
    <m/>
    <m/>
    <m/>
    <m/>
    <m/>
    <m/>
    <m/>
    <m/>
    <m/>
    <m/>
    <m/>
    <m/>
    <m/>
    <m/>
    <m/>
    <m/>
    <m/>
    <m/>
    <m/>
    <m/>
    <m/>
    <m/>
    <m/>
    <m/>
    <m/>
    <m/>
    <m/>
    <m/>
    <m/>
    <m/>
    <d v="2025-08-28T00:00:00"/>
    <x v="10"/>
    <x v="1"/>
    <x v="3"/>
    <s v="CLÁUSULA VIGESIMA SEGUNDA. LIQUIDACIÓN DEL CONVENIO: El presente Convenio se liquidará dentro de los términos establecidos en el artículo 60 de la Ley 80 de 1993 y en el artículo 11 de la Ley 1150 de 2007."/>
  </r>
  <r>
    <s v="GGC-1216-2024"/>
    <x v="13"/>
    <s v="Aunar esfuerzos Técnicos, administrativos y financieros entre el Ministerio de Minas y Energía- MME y Centrales Eléctricas de Nariño - CEDENAR S.A. E.S.P, para el diseño, formulación e implementación de proyectos FNCER que permitan el desarrollo y posicionamiento de la Estrategia Nacional de Comunidades Energéticas en el marco del Decreto 2236 de 2023 en el Departamento de Nariño, Colombia."/>
    <s v="CENTRALES ELECTRICAS DE NARIÑO S.A. E.S.P -CEDENAR S.A. E.S.P."/>
    <s v=" LESLIE MAYERLY RODRIGUEZ MUÑOZ, SIMON GARCIA ORREGO"/>
    <x v="30"/>
    <d v="2024-10-22T00:00:00"/>
    <d v="2026-10-21T00:00:00"/>
    <m/>
    <m/>
    <d v="2029-04-20T00:00:00"/>
    <s v="04 ABRIL"/>
    <n v="2029"/>
    <m/>
    <m/>
    <m/>
    <m/>
    <m/>
    <m/>
    <m/>
    <m/>
    <m/>
    <m/>
    <m/>
    <m/>
    <m/>
    <m/>
    <m/>
    <m/>
    <m/>
    <m/>
    <m/>
    <m/>
    <m/>
    <m/>
    <m/>
    <m/>
    <m/>
    <m/>
    <m/>
    <m/>
    <m/>
    <m/>
    <m/>
    <m/>
    <m/>
    <m/>
    <d v="2025-08-28T00:00:00"/>
    <x v="10"/>
    <x v="1"/>
    <x v="4"/>
    <s v="CLÁUSULA NOVENA. – LIQUIDACIÓN: La liquidación del CONVENIO se realizará en los términos del artículo 60 de la Ley 80 de 1993 y el artículo 11 de la Ley 1150 de 2007 y_x000a_demás disposiciones legales aplicables. La liquidación se efectuará mediante acta, en la cual se describirán en forma detallada todas las actividades desarrolladas."/>
  </r>
  <r>
    <s v="GGC-1234-2024"/>
    <x v="13"/>
    <s v="Aunar esfuerzos técnicos, administrativos y financieros, entre el Ministerio de Minas y Energía (MME) y la Agencia de Renovación del Territorio (ART) para la estructuración e implementación de proyectos que incorporen fuentes no convencionales de energía renovable, aportando al fortalecimiento comunitario, al fomento de economías populares y territorios sostenibles en los municipios PDET."/>
    <s v="AGENCIA DE RENOVACION DEL TERRITORIO - ART"/>
    <s v=" ANA MARIA OROZCO IDROBO, VICTOR JOSE PATERNINA NOVOA"/>
    <x v="30"/>
    <d v="2024-10-29T00:00:00"/>
    <d v="2026-10-28T00:00:00"/>
    <m/>
    <m/>
    <d v="2029-06-27T00:00:00"/>
    <s v="06 JUNIO"/>
    <n v="2029"/>
    <m/>
    <m/>
    <m/>
    <m/>
    <m/>
    <m/>
    <m/>
    <m/>
    <m/>
    <m/>
    <m/>
    <m/>
    <m/>
    <m/>
    <m/>
    <m/>
    <m/>
    <m/>
    <m/>
    <m/>
    <m/>
    <m/>
    <m/>
    <m/>
    <m/>
    <m/>
    <m/>
    <m/>
    <m/>
    <m/>
    <m/>
    <m/>
    <m/>
    <m/>
    <d v="2025-08-28T00:00:00"/>
    <x v="10"/>
    <x v="1"/>
    <x v="4"/>
    <s v="El presente convenio se liquidará de conformidad con lo dispuesto en el artículo 60 de la Ley 80 de 1993 en concordancia con el artículo 11 de la Ley 1150 de 2007 y el artículo 217 del decreto 0019 de 2012, dentro del término de seis (6) meses contados desde la fecha de finalización del convenio, o de la fecha de expedición del acto que ordene la terminación. La liquidación se fundamentará en el informe final de gestión y certificado de cumplimiento del objeto del presente convenio suscrito por la supervisión, la cual deberá presentar en la Subdirección de Contratación de la ART dentro de los dos (2) meses siguientes a la finalización del plazo de ejecución."/>
  </r>
  <r>
    <s v="GGC-1236-2024"/>
    <x v="13"/>
    <s v="Aunar esfuerzos para la implementación del Modelo de Negocio Minero en el marco de la implementacuión del Decreto 1396 de 2023."/>
    <s v="INSTITUTO DE  INVESTIGACIONES AMBIENTALES DEL PACIFICO . IIAP"/>
    <s v=" CARLOS EDUARDO BERMUDEZ OCAMPO "/>
    <x v="5"/>
    <d v="2024-11-06T00:00:00"/>
    <d v="2025-05-16T00:00:00"/>
    <m/>
    <m/>
    <d v="2027-11-15T00:00:00"/>
    <s v="11 NOVIEMBRE"/>
    <n v="2027"/>
    <m/>
    <m/>
    <m/>
    <m/>
    <m/>
    <m/>
    <m/>
    <m/>
    <m/>
    <m/>
    <m/>
    <m/>
    <m/>
    <m/>
    <m/>
    <m/>
    <m/>
    <m/>
    <m/>
    <m/>
    <m/>
    <m/>
    <m/>
    <m/>
    <m/>
    <m/>
    <m/>
    <m/>
    <m/>
    <m/>
    <m/>
    <m/>
    <m/>
    <m/>
    <d v="2025-08-28T00:00:00"/>
    <x v="10"/>
    <x v="1"/>
    <x v="3"/>
    <s v="CLÁUSULA VIGESIMA SEGUNDA. LIQUIDACIÓN DEL CONVENIO: El presente Convenio se liquidará dentro de los términos establecidos en el artículo 60 de la Ley 80 de 1993 y en el artículo 11 de la Ley 1150 de 2007."/>
  </r>
  <r>
    <s v="GGC-1239-2024"/>
    <x v="13"/>
    <s v="Analizar la efectividad de mecanismos de formalización a partir de pilotos en zonas priorizadas por el Ministerio de Minas y Energía"/>
    <s v="UNIVERSIDAD NACIONAL DE COLOMBIA "/>
    <s v=" CARLOS EDUARDO BERMUDEZ OCAMPO "/>
    <x v="5"/>
    <d v="2024-11-01T00:00:00"/>
    <d v="2025-02-28T00:00:00"/>
    <m/>
    <m/>
    <d v="2027-08-27T00:00:00"/>
    <s v="08 AGOSTO"/>
    <n v="2027"/>
    <m/>
    <m/>
    <m/>
    <m/>
    <m/>
    <m/>
    <m/>
    <m/>
    <m/>
    <m/>
    <m/>
    <m/>
    <m/>
    <m/>
    <m/>
    <m/>
    <m/>
    <m/>
    <m/>
    <m/>
    <m/>
    <m/>
    <m/>
    <m/>
    <m/>
    <m/>
    <m/>
    <m/>
    <m/>
    <m/>
    <m/>
    <m/>
    <m/>
    <m/>
    <d v="2025-08-28T00:00:00"/>
    <x v="10"/>
    <x v="1"/>
    <x v="3"/>
    <s v="CLÁUSULA DÉCIMA SEXTA. LIQUIDACIÓN: La liquidación del presente convenio se efectuará dentro del término establecido en el artículo 60 de la Ley 80 de 1993 modificado por el artículo 11 de la Ley 1150 de 2007 y Decreto Ley 019 de 2012."/>
  </r>
  <r>
    <s v="GGC-1241-2024"/>
    <x v="13"/>
    <s v="Recopilar, analizar la información, y elaborar la propuesta de lineamientos técnicos de reconversión para la población minera para los departamentos de Amazonas, Antioquia, Bolívar, Boyacá, Cauca, Guainía y Santander."/>
    <s v="CORPORACION COLOMBIA INTERNACIONAL CCI"/>
    <s v=" LUZ MARINA PRECIADO RAMIREZ"/>
    <x v="5"/>
    <d v="2024-11-05T00:00:00"/>
    <d v="2025-08-31T00:00:00"/>
    <m/>
    <m/>
    <d v="2028-02-29T00:00:00"/>
    <s v="02 FEBRERO"/>
    <n v="2028"/>
    <m/>
    <m/>
    <m/>
    <m/>
    <m/>
    <m/>
    <m/>
    <m/>
    <m/>
    <m/>
    <m/>
    <m/>
    <m/>
    <m/>
    <m/>
    <m/>
    <m/>
    <m/>
    <m/>
    <m/>
    <m/>
    <m/>
    <m/>
    <m/>
    <m/>
    <m/>
    <m/>
    <m/>
    <m/>
    <m/>
    <m/>
    <m/>
    <m/>
    <m/>
    <d v="2025-08-28T00:00:00"/>
    <x v="10"/>
    <x v="1"/>
    <x v="3"/>
    <s v="CLÁUSULA VIGESIMA SEGUNDA. LIQUIDACIÓN DEL CONTRATO: El presente contrato se liquidará dentro de los términos establecidos en el artículo 60 de la Ley 80 de 1993 y en el artículo 11 de la Ley 1150 de 2007."/>
  </r>
  <r>
    <s v="GGC-1242-2024"/>
    <x v="13"/>
    <s v="Contratar el diseño e implementación de un programa de entrenamiento en habilidades para la identificación de peligros, análisis, evaluación y control de riesgos que se generan en labores mineras."/>
    <s v="PROINSO S.F. S.A.S."/>
    <s v=" IRMA SOFIA QUIJANO JUVINAO , SANDRA MILENA SANCHEZ ZULUAGA "/>
    <x v="5"/>
    <d v="2024-11-07T00:00:00"/>
    <d v="2025-02-28T00:00:00"/>
    <m/>
    <m/>
    <d v="2027-08-27T00:00:00"/>
    <s v="08 AGOSTO"/>
    <n v="2027"/>
    <m/>
    <m/>
    <m/>
    <m/>
    <m/>
    <m/>
    <m/>
    <m/>
    <m/>
    <m/>
    <m/>
    <m/>
    <m/>
    <m/>
    <m/>
    <m/>
    <m/>
    <m/>
    <m/>
    <m/>
    <m/>
    <m/>
    <m/>
    <m/>
    <m/>
    <m/>
    <m/>
    <m/>
    <m/>
    <m/>
    <m/>
    <m/>
    <m/>
    <m/>
    <d v="2025-08-28T00:00:00"/>
    <x v="10"/>
    <x v="1"/>
    <x v="3"/>
    <s v="CLÁUSULA VIGÉSIMA TERCERA. LIQUIDACIÓN: La liquidación del presente contrato se efectuará dentro del término establecido en el artículo 60 de la Ley 80 de 1993 modificado por el artículo 11 de la Ley 1150 de 2007 y Decreto Ley 019 de 2012."/>
  </r>
  <r>
    <s v="GGC-1244-2024"/>
    <x v="13"/>
    <s v="Prestar servicios de agencia de medios para la pre, producción y postproducción de programas y/o mensajes audiovisuales, radiales, piezas gráficas y contenidos, su divulgación a través de diferentes medios"/>
    <s v="CANAL REGIONAL DE TELEVISION TV ANDINA LTDA"/>
    <s v=" YUDY IVETTE MONTOYA BLANCO"/>
    <x v="28"/>
    <d v="2024-11-05T00:00:00"/>
    <d v="2024-12-31T00:00:00"/>
    <s v="SONIA PAOLA GARCIA CONTRERAS"/>
    <s v="GUILLERMO ORTIZ GONZALEZ"/>
    <d v="2027-06-30T00:00:00"/>
    <s v="06 JUNIO"/>
    <n v="2027"/>
    <s v="NEON"/>
    <s v="23/10/2025"/>
    <s v="SE DEVUELVE PARA AJUSTES DEL AREA"/>
    <s v="NEON"/>
    <s v="27/10/2025"/>
    <s v="NEON - 05/11/2025"/>
    <s v="NEON"/>
    <d v="2025-07-11T00:00:00"/>
    <s v="NEON - 10-11-2025"/>
    <m/>
    <m/>
    <s v="NEON"/>
    <s v="18/11/2025"/>
    <s v="NEON"/>
    <d v="2025-03-12T00:00:00"/>
    <s v="18/12/2025"/>
    <s v="x"/>
    <m/>
    <m/>
    <s v="https://www.secop.gov.co/CO1ContractsManagement/Tendering/ProcurementContractEdit/View?docUniqueIdentifier=CO1.PCCNTR.6984106&amp;prevCtxUrl=https%3a%2f%2fwww.secop.gov.co%3a443%2fCO1ContractsManagement%2fTendering%2fProcurementContractManagement%2fIndex&amp;prevCtxLbl=Contratos+"/>
    <m/>
    <m/>
    <m/>
    <m/>
    <m/>
    <m/>
    <m/>
    <m/>
    <m/>
    <m/>
    <m/>
    <m/>
    <m/>
    <m/>
    <d v="2025-12-18T00:00:00"/>
    <x v="39"/>
    <x v="1"/>
    <x v="0"/>
    <s v="CLÁUSULA VIGÉSIMA SEGUNDA. LIQUIDACIÓN DEL CONTRATO: El presente contrato se liquidará dentro de los términos establecidos en el artículo 60 de la Ley 80 de 1993 y en el artículo 11 de la Ley 1150 de 2007."/>
  </r>
  <r>
    <s v="GGC-1251-2024"/>
    <x v="13"/>
    <s v="PRESTAR SERVICIOS DE APOYO A LA STH, DESARROLLANDO ACTIVIDADES DE PROMOCIÓN, PARTICIPACIÓN DE LOS PROGRAMAS DEL PETH, EN PRO DEL BIENESTAR DE LOS SERVIDORES DEL MINISTERIO"/>
    <s v="CAJA DE COMPENSACIÓN FAMILIAR-COMPENSAR"/>
    <s v=" RODRIGUEZ RAMIREZ SANDRA MILENA"/>
    <x v="3"/>
    <d v="2024-11-15T00:00:00"/>
    <d v="2024-12-31T00:00:00"/>
    <m/>
    <m/>
    <d v="2027-06-30T00:00:00"/>
    <s v="06 JUNIO"/>
    <n v="2027"/>
    <m/>
    <m/>
    <m/>
    <m/>
    <m/>
    <m/>
    <m/>
    <m/>
    <m/>
    <m/>
    <m/>
    <m/>
    <m/>
    <m/>
    <m/>
    <m/>
    <m/>
    <m/>
    <m/>
    <m/>
    <m/>
    <m/>
    <m/>
    <m/>
    <m/>
    <m/>
    <m/>
    <m/>
    <m/>
    <m/>
    <m/>
    <m/>
    <m/>
    <m/>
    <d v="2025-08-28T00:00:00"/>
    <x v="10"/>
    <x v="1"/>
    <x v="3"/>
    <m/>
  </r>
  <r>
    <s v="GGC-1270-2024"/>
    <x v="13"/>
    <s v="PRESTAR LOS SERVICIOS DE RECOLECCIÓN, TRANSPORTE, ALMACENAMIENTO Y APROVECHAMIENTO O DISPOSICIÓN FINAL DE LOS RESIDUOS SÓLIDOS APROVECHABLES NO PELIGROSOS GENERADOS EN LAS SEDES DEL MINISTERIO DE MINAS Y ENERGÌA."/>
    <s v="ASOCIACIÓN DE RECICLADORES PUERTA DE ORO BOGOTÁ"/>
    <s v=" ANGELICA MARIA BERMUDEZ RODRIGUEZ, JEYCE LILIANA MARIA PARRA SIERRA"/>
    <x v="3"/>
    <d v="2024-11-18T00:00:00"/>
    <d v="2026-11-17T00:00:00"/>
    <m/>
    <m/>
    <d v="2029-05-16T00:00:00"/>
    <s v="05 MAYO"/>
    <n v="2029"/>
    <m/>
    <m/>
    <m/>
    <m/>
    <m/>
    <m/>
    <m/>
    <m/>
    <m/>
    <m/>
    <m/>
    <m/>
    <m/>
    <m/>
    <m/>
    <m/>
    <m/>
    <m/>
    <m/>
    <m/>
    <m/>
    <m/>
    <m/>
    <m/>
    <m/>
    <m/>
    <m/>
    <m/>
    <m/>
    <m/>
    <m/>
    <m/>
    <m/>
    <m/>
    <d v="2025-08-28T00:00:00"/>
    <x v="10"/>
    <x v="1"/>
    <x v="4"/>
    <s v="CLÁUSULA NOVENA. – LIQUIDACIÓN: El presente acuerdo no requiere liquidación conforme a los términos del artículo 60 de la Ley 80 de 1993 y el artículo 11 de la Ley 1150 de 2007 y demás disposiciones legales aplicables."/>
  </r>
  <r>
    <s v="GGC-1271-2024"/>
    <x v="13"/>
    <s v="CONTRATAR LA PRESTACIÓN DE LOS SERVICIOS DE RECOLECCIÓN, TRANSPORTE, ALMACENAMIENTO Y APROVECHAMIENTO O DISPOSICIÓN FINAL ADECUADA DE LOS RESIDUOS, ELÉCTRICOS, ELECTRÓNICOS Y OTROS QUE SE ENCUENTREN EN LAS SEDES DEL MME"/>
    <s v="SERVIECOLOGICO S.A.S"/>
    <s v=" ANGELICA MARIA BERMUDEZ RODRIGUEZ, JEYCE LILIANA MARIA PARRA SIERRA"/>
    <x v="3"/>
    <d v="2024-11-18T00:00:00"/>
    <d v="2026-11-17T00:00:00"/>
    <m/>
    <m/>
    <d v="2029-05-16T00:00:00"/>
    <s v="05 MAYO"/>
    <n v="2029"/>
    <m/>
    <m/>
    <m/>
    <m/>
    <m/>
    <m/>
    <m/>
    <m/>
    <m/>
    <m/>
    <m/>
    <m/>
    <m/>
    <m/>
    <m/>
    <m/>
    <m/>
    <m/>
    <m/>
    <m/>
    <m/>
    <m/>
    <m/>
    <m/>
    <m/>
    <m/>
    <m/>
    <m/>
    <m/>
    <m/>
    <m/>
    <m/>
    <m/>
    <m/>
    <d v="2025-08-28T00:00:00"/>
    <x v="10"/>
    <x v="1"/>
    <x v="4"/>
    <s v="CLÁUSULA NOVENA. – LIQUIDACIÓN: El presente acuerdo no requiere liquidación conforme a los términos del artículo 60 de la Ley 80 de 1993 y el artículo 11 de la Ley 1150 de 2007 y demás disposiciones legales aplicables."/>
  </r>
  <r>
    <s v="GGC-1277-2024"/>
    <x v="13"/>
    <s v="CONTRATAR EL SERVICIO DE CANALES DE COMUNICACIÓN INTEGRADOS PARA EL ASEGURAMIENTO DEL SERVICIO DE INTERNET EN LA SEDE PRINCIPAL Y ALTERNA DEL MINISTERIO DE MINAS Y ENERGÍA. "/>
    <s v="INTERNEXA S.A."/>
    <s v=" ANDRES ALEJANDRO AYURE FLOREZ, JAIRO ANDRES GRAJALES SALINAS, LEIDY PAOLA GALINDO ACEVEDO"/>
    <x v="1"/>
    <d v="2024-11-22T00:00:00"/>
    <d v="2025-05-20T00:00:00"/>
    <m/>
    <m/>
    <d v="2027-11-19T00:00:00"/>
    <s v="11 NOVIEMBRE"/>
    <n v="2027"/>
    <m/>
    <m/>
    <m/>
    <m/>
    <m/>
    <m/>
    <m/>
    <m/>
    <m/>
    <m/>
    <m/>
    <m/>
    <m/>
    <m/>
    <m/>
    <m/>
    <m/>
    <m/>
    <m/>
    <m/>
    <m/>
    <m/>
    <m/>
    <m/>
    <m/>
    <m/>
    <m/>
    <m/>
    <m/>
    <m/>
    <m/>
    <m/>
    <m/>
    <m/>
    <d v="2025-08-28T00:00:00"/>
    <x v="10"/>
    <x v="1"/>
    <x v="3"/>
    <s v="CLÁUSULA VIGESIMA SEGUNDA. LIQUIDACIÓN DEL CONTRATO: El presente contrato se liquidará dentro de los términos establecidos en el artículo 60 de la Ley 80 de 1993 y en el artículo 11 de la Ley 1150 de 2007."/>
  </r>
  <r>
    <s v="GGC-1278-2024"/>
    <x v="13"/>
    <s v="Contratar la prestación de servicios inteligentes multicanalidad con el fin de cumplir la finalidad de atención a la ciudadania del Grupo de Relacionamiento."/>
    <s v="CALL PROCESSING TECHNOLOGIES S.A."/>
    <s v=" JENNY CONSTANZA NOVA MARTINEZ, MARTHA ISABEL JAIME GALVIS, NELSON JAVIER VASQUEZ TORRES"/>
    <x v="28"/>
    <d v="2024-11-29T00:00:00"/>
    <d v="2025-02-28T00:00:00"/>
    <m/>
    <m/>
    <d v="2027-08-27T00:00:00"/>
    <s v="08 AGOSTO"/>
    <n v="2027"/>
    <m/>
    <m/>
    <m/>
    <m/>
    <m/>
    <m/>
    <m/>
    <m/>
    <m/>
    <m/>
    <m/>
    <m/>
    <m/>
    <m/>
    <m/>
    <m/>
    <m/>
    <m/>
    <m/>
    <m/>
    <m/>
    <m/>
    <m/>
    <m/>
    <m/>
    <m/>
    <m/>
    <m/>
    <m/>
    <m/>
    <m/>
    <m/>
    <m/>
    <m/>
    <d v="2025-08-28T00:00:00"/>
    <x v="10"/>
    <x v="1"/>
    <x v="3"/>
    <s v="CLÁUSULA VIGESIMA SEGUNDA. LIQUIDACIÓN DEL CONTRATO: El presente contrato se_x000a_liquidará dentro de los términos establecidos en el artículo 60 de la Ley 80 de 1993 y en el artículo 11 de la Ley 1150 de 2007"/>
  </r>
  <r>
    <s v="GGC-1279-2024"/>
    <x v="13"/>
    <s v="Implementar y divulgar líneas de crédito para desarrollar estrategias para financiar necesidades de capital de trabajo y modernización que contribuyan con el desarrollo territorial orientado al crecimiento económico sostenible alrededor de proyectos mineros y transición productiva"/>
    <s v="CONVENIO INTERADMINISTRATIVO BANCOLDEX"/>
    <s v=" ANLLELA MARSELA CASTILLO REY , CARLOS ALBERTO LARA LACOUTURE, CUESTA ROSAS SILVIA ALEXANDRA, SORREL PARISA AROCA RODRIGUEZ"/>
    <x v="15"/>
    <d v="2025-02-05T00:00:00"/>
    <d v="2026-01-10T00:00:00"/>
    <m/>
    <m/>
    <d v="2028-07-09T00:00:00"/>
    <s v="07 JULIO"/>
    <n v="2028"/>
    <m/>
    <m/>
    <m/>
    <m/>
    <m/>
    <m/>
    <m/>
    <m/>
    <m/>
    <m/>
    <m/>
    <m/>
    <m/>
    <m/>
    <m/>
    <m/>
    <m/>
    <m/>
    <m/>
    <m/>
    <m/>
    <m/>
    <m/>
    <m/>
    <m/>
    <m/>
    <m/>
    <m/>
    <m/>
    <m/>
    <m/>
    <m/>
    <m/>
    <m/>
    <d v="2025-08-28T00:00:00"/>
    <x v="10"/>
    <x v="1"/>
    <x v="4"/>
    <s v="CLÁUSULA DÉCIMA SÉPTIMA. LIQUIDACIÓN: La liquidación del convenio deberá efectuarse dentro de los cuatro (4) meses siguientes a la fecha de su terminación; para este efecto, las partes levantarán un acta en la que harán constar además de las cuentas que debe rendir BANCÓLDEX, las obligaciones a cargo de las partes que a ese momento se encuentren pendientes, los plazos dentro de los cuales las mismas deben observarse, si ello fuere procedente, y demás circunstancias que requieran consignarse en dicha acta o la declaratoria a paz y salvo que mutuamente se hagan los contratantes. Vencido el plazo para la liquidación sin que se haya logrado la misma BANCÓLDEX podrá proceder con la liquidación unilateral del convenio._x000a_Terminado el convenio, por cualquier causa, las partes procederán a su liquidación y, en caso de que existan recursos del aporte de EL MINISTERIO que no se hayan utilizado para cubrir el diferencial de tasa, BANCÓLDEX deberá restituirlos a EL MINISTERIO dentro de los quince (15) días hábiles siguientes a la suscripción del acta de liquidación por las partes"/>
  </r>
  <r>
    <s v="GGC-1281-2024"/>
    <x v="13"/>
    <s v="Aunar esfuerzos para formular y gestionar la ejecución de sistemas productivos, mejorar medios de vida, seguridad alimentaria, vinculación laboral y fortalecimiento de capacidades para mineros en procesos de reconversión."/>
    <s v="PROGRAMA MUNDIAL DE ALIMENTOS NACIONES UNIDAS"/>
    <s v=" LUZ MARINA PRECIADO RAMIREZ"/>
    <x v="5"/>
    <d v="2024-11-25T00:00:00"/>
    <d v="2025-11-30T00:00:00"/>
    <m/>
    <m/>
    <d v="2028-05-29T00:00:00"/>
    <s v="05 MAYO"/>
    <n v="2028"/>
    <m/>
    <m/>
    <m/>
    <m/>
    <m/>
    <m/>
    <m/>
    <m/>
    <m/>
    <m/>
    <m/>
    <m/>
    <m/>
    <m/>
    <m/>
    <m/>
    <m/>
    <m/>
    <m/>
    <m/>
    <m/>
    <m/>
    <m/>
    <m/>
    <m/>
    <m/>
    <m/>
    <m/>
    <m/>
    <m/>
    <m/>
    <m/>
    <m/>
    <m/>
    <d v="2025-08-28T00:00:00"/>
    <x v="10"/>
    <x v="1"/>
    <x v="3"/>
    <s v="PROCESO SANCELADO SECOP II- NO OBSTANTE EN NEÓN SI ESTA ABOGADA LAURA VALANETINA SANIN"/>
  </r>
  <r>
    <s v="GGC-1298-2024"/>
    <x v="13"/>
    <s v="Aunar esfuerzos técnicos y administrativos entre el Ministerio de Minas y Energía y la Gobernación de Sucre para promover la implementación de la política minero-energética, consistente en la promoción de comunidades energéticas, municipios energéticos, granjas solares, instalación de redes de gas, fomento de alternativas energéticas limpias y eficientes para la cocción de alimentos, así mismo en la apuesta nacional de minería para la vida, generando acciones conjuntas en el desarrollo la implementación de espacios de atención a la ciudadanía en lo que refiere a las competencias del Ministerio de Minas y Energía."/>
    <s v="DEPARTAMENTO DE SUCRE"/>
    <s v=" NELSON JAVIER VASQUEZ TORRES, SIMON GARCIA ORREGO"/>
    <x v="30"/>
    <d v="2024-12-03T00:00:00"/>
    <d v="2028-12-04T00:00:00"/>
    <m/>
    <m/>
    <d v="2030-06-03T00:00:00"/>
    <s v="06 JUNIO"/>
    <n v="2030"/>
    <m/>
    <m/>
    <m/>
    <m/>
    <m/>
    <m/>
    <m/>
    <m/>
    <m/>
    <m/>
    <m/>
    <m/>
    <m/>
    <m/>
    <m/>
    <m/>
    <m/>
    <m/>
    <m/>
    <m/>
    <m/>
    <m/>
    <m/>
    <m/>
    <m/>
    <m/>
    <m/>
    <m/>
    <m/>
    <m/>
    <m/>
    <m/>
    <m/>
    <m/>
    <d v="2025-08-28T00:00:00"/>
    <x v="10"/>
    <x v="1"/>
    <x v="4"/>
    <s v="CLÁUSULA VIGESIMA SEGUNDA. LIQUIDACIÓN DEL CONVENIO: El presente Convenio se liquidará dentro de los términos establecidos en el artículo 60 de la Ley 80 de 1993 y en el artículo 11 de la Ley 1150 de 2007"/>
  </r>
  <r>
    <s v="GGC-1299-2024"/>
    <x v="13"/>
    <s v="CONTRATAR UN ACTUARIO PARA ACTUALIZAR CUENTAS POR COBRAR DE CUOTAS PARTES PENSIONALES Y LIQUIDAR BONOS DE EX TRABAJADORES DE CARBOCOL HASTA 31 DIC. 2023"/>
    <s v="HABITUDES SAS"/>
    <s v=" RODRIGUEZ RAMIREZ SANDRA MILENA"/>
    <x v="12"/>
    <d v="2024-12-03T00:00:00"/>
    <d v="2024-12-31T00:00:00"/>
    <m/>
    <m/>
    <d v="2027-06-30T00:00:00"/>
    <s v="06 JUNIO"/>
    <n v="2027"/>
    <m/>
    <m/>
    <m/>
    <m/>
    <m/>
    <m/>
    <m/>
    <m/>
    <m/>
    <m/>
    <m/>
    <m/>
    <m/>
    <m/>
    <m/>
    <m/>
    <m/>
    <m/>
    <m/>
    <m/>
    <m/>
    <m/>
    <m/>
    <m/>
    <m/>
    <m/>
    <m/>
    <m/>
    <m/>
    <m/>
    <m/>
    <m/>
    <m/>
    <m/>
    <d v="2025-08-28T00:00:00"/>
    <x v="10"/>
    <x v="1"/>
    <x v="1"/>
    <s v="es un cto de prestación de servicios con PJ no existe la obligatoriedad de liquidar "/>
  </r>
  <r>
    <s v="GGC-1303-2024"/>
    <x v="13"/>
    <s v="Ejecutar a través de la opción Convenio del Mecanismo de Obras por Impuestos de que trata el articulo 800-1 del Estatuto Tributario, el proyecto de inversión registrado en el Banco de Proyectos de obras por impuestos denominado &quot;INSTALACIÓN DE CONEXIONES E INTERNAS DE GAS NATURAL A USUARIOS DE MENORES INGRESOS EN EL MUNICIPIO DE CALOTO MIRANDA EN EL DEPARTAMENTO DEL CAUCA.&quot;"/>
    <s v="GASES DE OCCIDENTE SA ESP"/>
    <s v=" ADWAR MOISES CASALLAS CUELLAR"/>
    <x v="0"/>
    <d v="2024-12-05T00:00:00"/>
    <d v="2025-12-04T00:00:00"/>
    <m/>
    <m/>
    <d v="2029-02-03T00:00:00"/>
    <s v="02 FEBRERO"/>
    <n v="2029"/>
    <m/>
    <m/>
    <m/>
    <m/>
    <m/>
    <m/>
    <m/>
    <m/>
    <m/>
    <m/>
    <m/>
    <m/>
    <m/>
    <m/>
    <m/>
    <m/>
    <m/>
    <m/>
    <m/>
    <m/>
    <m/>
    <m/>
    <m/>
    <m/>
    <m/>
    <m/>
    <m/>
    <m/>
    <m/>
    <m/>
    <m/>
    <m/>
    <m/>
    <m/>
    <d v="2025-08-26T00:00:00"/>
    <x v="10"/>
    <x v="1"/>
    <x v="3"/>
    <s v="CLÁUSULA VIGÉSIMA NOVENA realizará de mutuo acuerdo dentro de los doce (12) meses siguientes"/>
  </r>
  <r>
    <s v="GGC-1308-2024"/>
    <x v="13"/>
    <s v="Renovación y adquisición de elementos y servicios de software y hardware para crecimiento y respaldo de la infraestructura tecnológica del MME, soporte técnico y garantías de acuerdo con el anexo técnico."/>
    <s v="UNIÓN TEMPORAL MIN MINAS 2024"/>
    <s v=" LEIDY PAOLA GALINDO ACEVEDO"/>
    <x v="1"/>
    <d v="2024-12-18T00:00:00"/>
    <d v="2027-12-31T00:00:00"/>
    <m/>
    <m/>
    <d v="2030-06-30T00:00:00"/>
    <s v="06 JUNIO"/>
    <n v="2030"/>
    <m/>
    <m/>
    <m/>
    <m/>
    <m/>
    <m/>
    <m/>
    <m/>
    <m/>
    <m/>
    <m/>
    <m/>
    <m/>
    <m/>
    <m/>
    <m/>
    <m/>
    <m/>
    <m/>
    <m/>
    <m/>
    <m/>
    <m/>
    <m/>
    <m/>
    <m/>
    <m/>
    <m/>
    <m/>
    <m/>
    <m/>
    <m/>
    <m/>
    <m/>
    <d v="2025-08-26T00:00:00"/>
    <x v="10"/>
    <x v="1"/>
    <x v="4"/>
    <s v="no esta la minuta en la carpeta compartida, la información que se extrae se toma de SECOP II- se plasma en el doc complementario q son los téminos de ley, esto es 4 bilateral, 2 unilateral y 2 años de la cción de controversias "/>
  </r>
  <r>
    <s v="GGC-1310-2024"/>
    <x v="13"/>
    <s v="Renovación y adquisición de elementos y servicios de software y hardware para crecimiento y respaldo de la infraestructura tecnológica del MME, soporte técnico y garantías de acuerdo con el anexo técnico."/>
    <s v="WEXLER S.A.S"/>
    <s v=" LEIDY PAOLA GALINDO ACEVEDO"/>
    <x v="1"/>
    <d v="2024-12-12T00:00:00"/>
    <d v="2027-12-31T00:00:00"/>
    <m/>
    <m/>
    <d v="2030-06-30T00:00:00"/>
    <s v="06 JUNIO"/>
    <n v="2030"/>
    <m/>
    <m/>
    <m/>
    <m/>
    <m/>
    <m/>
    <m/>
    <m/>
    <m/>
    <m/>
    <m/>
    <m/>
    <m/>
    <m/>
    <m/>
    <m/>
    <m/>
    <m/>
    <m/>
    <m/>
    <m/>
    <m/>
    <m/>
    <m/>
    <m/>
    <m/>
    <m/>
    <m/>
    <m/>
    <m/>
    <m/>
    <m/>
    <m/>
    <m/>
    <d v="2025-08-26T00:00:00"/>
    <x v="10"/>
    <x v="1"/>
    <x v="4"/>
    <s v="no esta la minuta en la carpeta compartida, la información que se extrae se toma de SECOP II- se plasma en el doc complementario q son los téminos de ley, esto es 4 bilateral, 2 unilateral y 2 años de la cción de controversias "/>
  </r>
  <r>
    <s v="GGC-1311-2024"/>
    <x v="13"/>
    <s v="Renovación y adquisición de elementos y servicios de software y hardware para crecimiento y respaldo de la infraestructura tecnológica del MME, soporte técnico y garantías de acuerdo con el anexo técnico."/>
    <s v="UNIÓN TEMPORAL MIN MINAS 2024"/>
    <s v=" ANDRES ALEJANDRO AYURE FLOREZ, LEIDY PAOLA GALINDO ACEVEDO"/>
    <x v="1"/>
    <d v="2024-12-16T00:00:00"/>
    <d v="2027-12-31T00:00:00"/>
    <m/>
    <m/>
    <d v="2030-06-30T00:00:00"/>
    <s v="06 JUNIO"/>
    <n v="2030"/>
    <m/>
    <m/>
    <m/>
    <m/>
    <m/>
    <m/>
    <m/>
    <m/>
    <m/>
    <m/>
    <m/>
    <m/>
    <m/>
    <m/>
    <m/>
    <m/>
    <m/>
    <m/>
    <m/>
    <m/>
    <m/>
    <m/>
    <m/>
    <m/>
    <m/>
    <m/>
    <m/>
    <m/>
    <m/>
    <m/>
    <m/>
    <m/>
    <m/>
    <m/>
    <d v="2025-08-26T00:00:00"/>
    <x v="10"/>
    <x v="1"/>
    <x v="4"/>
    <s v="no esta la minuta en la carpeta compartida, la información que se extrae se toma de SECOP II- se plasma en el doc complementario q son los téminos de ley, esto es 4 bilateral, 2 unilateral y 2 años de la cción de controversias "/>
  </r>
  <r>
    <s v="GGC-1319-2024"/>
    <x v="13"/>
    <s v="Aunar esfuerzos y recursos técnicos, tecnológicos, administrativos y financieros para implementar proyectos de Tecnologías de la Información y las Comunicaciones, en el marco de la Política de Gobierno Digital de MINTIC"/>
    <s v="EMPRESA DE TELECOMUNICACIONES DE BOGOTA SA ESP"/>
    <s v=" ELKIN LEONARDO PEREZ ZAMBRANO, NELSON JAVIER VASQUEZ TORRES"/>
    <x v="1"/>
    <m/>
    <m/>
    <m/>
    <m/>
    <m/>
    <m/>
    <m/>
    <m/>
    <m/>
    <m/>
    <m/>
    <m/>
    <m/>
    <m/>
    <m/>
    <m/>
    <m/>
    <m/>
    <m/>
    <m/>
    <m/>
    <m/>
    <m/>
    <m/>
    <m/>
    <m/>
    <m/>
    <m/>
    <m/>
    <m/>
    <m/>
    <m/>
    <m/>
    <m/>
    <m/>
    <m/>
    <m/>
    <m/>
    <m/>
    <m/>
    <m/>
    <d v="2025-08-26T00:00:00"/>
    <x v="10"/>
    <x v="1"/>
    <x v="1"/>
    <s v="en plataforma secop ii, aparee que continua en proveedor - no se firmó el contrato, en neón quedo en el paso del abogado sebastian marin"/>
  </r>
  <r>
    <s v="GGC-1328-2024"/>
    <x v="13"/>
    <s v="CONTRATAR EL SUMINISTRO DE COMBUSTIBLE PARA LOS VEHICULOS QUE CONFORMAN EL PARQUE AUTOMOTOR DEL MME, Y COMBUSTIBLE PARA LA PLANTA ELECTRICA PROPIEDAD DEL MINISTERIO DE MINAS Y ENERGIA"/>
    <s v="DISTRACOM S.A."/>
    <s v=" ANGELICA MARIA BERMUDEZ RODRIGUEZ, JEYCE LILIANA MARIA PARRA SIERRA"/>
    <x v="3"/>
    <d v="2024-12-16T00:00:00"/>
    <d v="2026-06-30T00:00:00"/>
    <m/>
    <m/>
    <d v="2028-12-31T00:00:00"/>
    <s v="12 DICIEMBRE"/>
    <n v="2028"/>
    <m/>
    <m/>
    <m/>
    <m/>
    <m/>
    <m/>
    <m/>
    <m/>
    <m/>
    <m/>
    <m/>
    <m/>
    <m/>
    <m/>
    <m/>
    <m/>
    <m/>
    <m/>
    <m/>
    <m/>
    <m/>
    <m/>
    <m/>
    <m/>
    <m/>
    <m/>
    <m/>
    <m/>
    <m/>
    <m/>
    <m/>
    <m/>
    <m/>
    <m/>
    <d v="2025-08-26T00:00:00"/>
    <x v="10"/>
    <x v="1"/>
    <x v="4"/>
    <s v="no se evidencia en la carpeta compartida, se solicita a la abogada lina daniela cargar en la carpeta, la información que se extrae se toma d la información plasmada en Neón"/>
  </r>
  <r>
    <s v="GGC-1332-2024"/>
    <x v="13"/>
    <s v="SUMINISTRAR DOTACIÓN PARA LOS FUNCIONARIOS DEL MINISTERIO DE MINAS Y ENERGÍA SEGÚN ESPECIFICACIONES TÉCNICAS"/>
    <s v="DGERARD MG S.A.S."/>
    <s v=" RODRIGUEZ RAMIREZ SANDRA MILENA"/>
    <x v="3"/>
    <d v="2024-12-24T00:00:00"/>
    <d v="2024-12-24T00:00:00"/>
    <m/>
    <m/>
    <d v="2029-06-24T00:00:00"/>
    <s v="06 JUNIO"/>
    <n v="2029"/>
    <m/>
    <m/>
    <m/>
    <m/>
    <m/>
    <m/>
    <m/>
    <m/>
    <m/>
    <m/>
    <m/>
    <m/>
    <m/>
    <m/>
    <m/>
    <m/>
    <m/>
    <m/>
    <m/>
    <m/>
    <m/>
    <m/>
    <m/>
    <m/>
    <m/>
    <m/>
    <m/>
    <m/>
    <m/>
    <m/>
    <m/>
    <m/>
    <m/>
    <m/>
    <d v="2025-08-20T00:00:00"/>
    <x v="50"/>
    <x v="1"/>
    <x v="3"/>
    <m/>
  </r>
  <r>
    <s v="GGC-1333-2024"/>
    <x v="13"/>
    <s v="Construcción de sistemas individuales solares fotovoltaicos para las comunidades rurales y dispersas de las ZNI del Municipio De Curumaní, Departamento del Cesar."/>
    <s v="ECOPETROL"/>
    <s v=" NELSON MAURICIO REY PENA"/>
    <x v="2"/>
    <d v="2024-12-19T00:00:00"/>
    <d v="2026-12-18T00:00:00"/>
    <m/>
    <m/>
    <d v="2029-08-18T00:00:00"/>
    <s v="08 AGOSTO"/>
    <n v="2029"/>
    <m/>
    <m/>
    <m/>
    <m/>
    <m/>
    <m/>
    <m/>
    <m/>
    <m/>
    <m/>
    <m/>
    <m/>
    <m/>
    <m/>
    <m/>
    <m/>
    <m/>
    <m/>
    <m/>
    <m/>
    <m/>
    <m/>
    <m/>
    <m/>
    <m/>
    <m/>
    <m/>
    <m/>
    <m/>
    <m/>
    <m/>
    <m/>
    <m/>
    <m/>
    <d v="2025-08-20T00:00:00"/>
    <x v="50"/>
    <x v="1"/>
    <x v="4"/>
    <s v="CLÁUSULA TRIGÉSIMA SÉXTA. - LIQUIDACIÓN DEL CONVENIO: La liquidación del presente_x000a_convenio se realizará de mutuo acuerdo dentro de los seis (6) meses siguientes a la fecha_x000a_de terminación del plazo de ejecución."/>
  </r>
  <r>
    <s v="GGC-1334-2024"/>
    <x v="13"/>
    <s v="Aunar esfuerzos para fortalecer las capacidades de actores territoriales para la implementación de las politicas socioambientales en el marco  de la TEJ mediante procesos de control social  y participación ciudadana."/>
    <s v="PROGRAMA DE LAS NACIONES UNIDAS PARA EL DESARROLLO - PNUD"/>
    <s v=" ELKIN LEONARDO PEREZ ZAMBRANO, LUZ DARY CARMONA MORENO, MARIA FERNANDA PAEZ HERNANDEZ, NELSON JAVIER VASQUEZ TORRES, SANDRA MILENA SANCHEZ ZULUAGA , SANDRA YULIETH LOAIZA POSADA, VIOLETA MARIA AGUILAR ABAUNZA"/>
    <x v="28"/>
    <d v="2024-12-19T00:00:00"/>
    <d v="2025-12-31T00:00:00"/>
    <m/>
    <m/>
    <d v="2028-06-30T00:00:00"/>
    <s v="06 JUNIO"/>
    <n v="2028"/>
    <m/>
    <m/>
    <m/>
    <m/>
    <m/>
    <m/>
    <m/>
    <m/>
    <m/>
    <m/>
    <m/>
    <m/>
    <m/>
    <m/>
    <m/>
    <m/>
    <m/>
    <m/>
    <m/>
    <m/>
    <m/>
    <m/>
    <m/>
    <m/>
    <m/>
    <m/>
    <m/>
    <m/>
    <m/>
    <m/>
    <m/>
    <m/>
    <m/>
    <m/>
    <d v="2025-08-20T00:00:00"/>
    <x v="50"/>
    <x v="1"/>
    <x v="4"/>
    <s v="contrato especial con PNUD, no se establece clausula de liquidaci+pn, no obstante se dejó plasmada la fecha de liquidación bajo los terminos legales"/>
  </r>
  <r>
    <s v="GGC-1335-2024"/>
    <x v="13"/>
    <s v="Construcción de sistemas individuales solares fotovoltaicos para las comunidades rurales y dispersas de las ZNI del Municipio de San Diego Departamento del Cesar."/>
    <s v="ECOPETROL"/>
    <s v=" VICTOR JOSE PATERNINA NOVOA"/>
    <x v="2"/>
    <d v="2024-12-19T00:00:00"/>
    <d v="2026-06-18T00:00:00"/>
    <m/>
    <m/>
    <d v="2029-02-18T00:00:00"/>
    <s v="02 FEBRERO"/>
    <n v="2029"/>
    <m/>
    <m/>
    <m/>
    <m/>
    <m/>
    <m/>
    <m/>
    <m/>
    <m/>
    <m/>
    <m/>
    <m/>
    <m/>
    <m/>
    <m/>
    <m/>
    <m/>
    <m/>
    <m/>
    <m/>
    <m/>
    <m/>
    <m/>
    <m/>
    <m/>
    <m/>
    <m/>
    <m/>
    <m/>
    <m/>
    <m/>
    <m/>
    <m/>
    <m/>
    <d v="2025-08-20T00:00:00"/>
    <x v="50"/>
    <x v="1"/>
    <x v="4"/>
    <s v="convenio se realizará de mutuo acuerdo dentro de los seis (6) meses siguientes a la fecha_x000a_de terminación del plazo de ejecución. Vencido el anterior término sin lograrse la liquidación de mutuo acuerdo, el CONTRIBUYENTE dentro de los dos (2) meses siguientes realizará el balance final de ejecución del presente CONVENIO, el cual se pondrá en conocimiento a las demás Partes a través de correo electrónico, y en caso de no recibirse observación alguna dentro de los cinco (5) días hábiles siguientes al recibo del mismo se entenderá por aceptado."/>
  </r>
  <r>
    <s v="GGC-1336-2024"/>
    <x v="13"/>
    <s v="Instalación de Soluciones Individuales Fotovoltaicas para la Generación De Energía Eléctrica en Zona Rural Dispersa Del Municipio De Tamara, en el Departamento De Casanare."/>
    <s v="ECOPETROL"/>
    <s v=" VICTOR JOSE PATERNINA NOVOA"/>
    <x v="2"/>
    <d v="2024-12-19T00:00:00"/>
    <d v="2026-12-18T00:00:00"/>
    <m/>
    <m/>
    <d v="2029-08-18T00:00:00"/>
    <s v="08 AGOSTO"/>
    <n v="2029"/>
    <m/>
    <m/>
    <m/>
    <m/>
    <m/>
    <m/>
    <m/>
    <m/>
    <m/>
    <m/>
    <m/>
    <m/>
    <m/>
    <m/>
    <m/>
    <m/>
    <m/>
    <m/>
    <m/>
    <m/>
    <m/>
    <m/>
    <m/>
    <m/>
    <m/>
    <m/>
    <m/>
    <m/>
    <m/>
    <m/>
    <m/>
    <m/>
    <m/>
    <m/>
    <d v="2025-08-20T00:00:00"/>
    <x v="50"/>
    <x v="1"/>
    <x v="4"/>
    <s v="convenio se realizará de mutuo acuerdo dentro de los seis (6) meses siguientes a la fecha_x000a_de terminación del plazo de ejecución. Vencido el anterior término sin lograrse la liquidación de mutuo acuerdo, el CONTRIBUYENTE dentro de los dos (2) meses siguientes realizará el balance final de ejecución del presente CONVENIO, el cual se pondrá en conocimiento a las demás Partes a través de correo electrónico, y en caso de no recibirse observación alguna dentro de los cinco (5) días hábiles siguientes al recibo del mismo se entenderá por aceptado."/>
  </r>
  <r>
    <s v="GGC-1337-2024"/>
    <x v="13"/>
    <s v="Implementación de Sistemas Individuales Solares Fotovoltaicos para Usuarios de la Zona Rural del Municipio de Valle del Guamuez, Putumayo"/>
    <s v="ECOPETROL"/>
    <s v=" VICTOR JOSE PATERNINA NOVOA"/>
    <x v="2"/>
    <d v="2024-12-18T00:00:00"/>
    <d v="2026-08-17T00:00:00"/>
    <m/>
    <m/>
    <d v="2029-04-18T00:00:00"/>
    <s v="04 ABRIL"/>
    <n v="2029"/>
    <m/>
    <m/>
    <m/>
    <m/>
    <m/>
    <m/>
    <m/>
    <m/>
    <m/>
    <m/>
    <m/>
    <m/>
    <m/>
    <m/>
    <m/>
    <m/>
    <m/>
    <m/>
    <m/>
    <m/>
    <m/>
    <m/>
    <m/>
    <m/>
    <m/>
    <m/>
    <m/>
    <m/>
    <m/>
    <m/>
    <m/>
    <m/>
    <m/>
    <m/>
    <d v="2025-08-20T00:00:00"/>
    <x v="50"/>
    <x v="1"/>
    <x v="4"/>
    <s v="convenio se realizará de mutuo acuerdo dentro de los seis (6) meses siguientes a la fecha_x000a_de terminación del plazo de ejecución._x000a_Vencido el anterior término sin lograrse la liquidación de mutuo acuerdo, el_x000a_CONTRIBUYENTE dentro de los dos (2) meses siguientes realizará el balance final de_x000a_ejecución del presente CONVENIO, el cual se pondrá en conocimiento a las demás Partes a_x000a_través de correo electrónico, y en caso de no recibirse observación alguna dentro de los cinco_x000a_(5) días hábiles siguientes al recibo del mismo se entenderá por aceptado."/>
  </r>
  <r>
    <s v="GGC-1338-2024"/>
    <x v="13"/>
    <s v="Implementación de Soluciones Solares Fotovoltaicas para Veredas de la zona rural en el Municipio de Puerto Asís Putumayo."/>
    <s v="ECOPETROL"/>
    <s v=" VICTOR JOSE PATERNINA NOVOA"/>
    <x v="2"/>
    <d v="2024-12-19T00:00:00"/>
    <d v="2026-12-18T00:00:00"/>
    <m/>
    <m/>
    <d v="2029-08-18T00:00:00"/>
    <s v="08 AGOSTO"/>
    <n v="2029"/>
    <m/>
    <m/>
    <m/>
    <m/>
    <m/>
    <m/>
    <m/>
    <m/>
    <m/>
    <m/>
    <m/>
    <m/>
    <m/>
    <m/>
    <m/>
    <m/>
    <m/>
    <m/>
    <m/>
    <m/>
    <m/>
    <m/>
    <m/>
    <m/>
    <m/>
    <m/>
    <m/>
    <m/>
    <m/>
    <m/>
    <m/>
    <m/>
    <m/>
    <m/>
    <d v="2025-08-20T00:00:00"/>
    <x v="50"/>
    <x v="1"/>
    <x v="4"/>
    <s v="CLÁUSULA TRIGÉSIMA SÉXTA. - LIQUIDACIÓN DEL CONVENIO: La liquidación del presente convenio se realizará de mutuo acuerdo dentro de los seis (6) meses siguientes a la fecha"/>
  </r>
  <r>
    <s v="GGC-1339-2024"/>
    <x v="13"/>
    <s v="Instalación de Soluciones Individuales Fotovoltaicas para la generación de Energía Eléctrica en zona rural dispersa del Municipio De Maicao, en el Departamento de La Guajira."/>
    <s v="ECOPETROL"/>
    <s v=" VICTOR JOSE PATERNINA NOVOA"/>
    <x v="2"/>
    <d v="2024-12-18T00:00:00"/>
    <d v="2026-08-17T00:00:00"/>
    <m/>
    <m/>
    <d v="2029-04-17T00:00:00"/>
    <s v="04 ABRIL"/>
    <n v="2029"/>
    <m/>
    <m/>
    <m/>
    <m/>
    <m/>
    <m/>
    <m/>
    <m/>
    <m/>
    <m/>
    <m/>
    <m/>
    <m/>
    <m/>
    <m/>
    <m/>
    <m/>
    <m/>
    <m/>
    <m/>
    <m/>
    <m/>
    <m/>
    <m/>
    <m/>
    <m/>
    <m/>
    <m/>
    <m/>
    <m/>
    <m/>
    <m/>
    <m/>
    <m/>
    <d v="2025-08-20T00:00:00"/>
    <x v="50"/>
    <x v="1"/>
    <x v="4"/>
    <s v="CLÁUSULA TRIGÉSIMA SÉXTA. - LIQUIDACIÓN DEL CONVENIO: La liquidación del presente_x000a_convenio se realizará de mutuo acuerdo dentro de los seis (6) meses siguientes a la fecha_x000a_de terminación del plazo de ejecución."/>
  </r>
  <r>
    <s v="GGC-1340-2024"/>
    <x v="13"/>
    <s v="Construcción de proyecto para dar solución energética sostenible a comunidades en la zona rural ubicadas Municipio de Santa Rosa Cauca."/>
    <s v="ECOPETROL"/>
    <s v=" VICTOR JOSE PATERNINA NOVOA"/>
    <x v="2"/>
    <d v="2024-12-19T00:00:00"/>
    <d v="2027-05-18T00:00:00"/>
    <m/>
    <m/>
    <d v="2030-01-18T00:00:00"/>
    <s v="01 ENERO"/>
    <n v="2030"/>
    <m/>
    <m/>
    <m/>
    <m/>
    <m/>
    <m/>
    <m/>
    <m/>
    <m/>
    <m/>
    <m/>
    <m/>
    <m/>
    <m/>
    <m/>
    <m/>
    <m/>
    <m/>
    <m/>
    <m/>
    <m/>
    <m/>
    <m/>
    <m/>
    <m/>
    <m/>
    <m/>
    <m/>
    <m/>
    <m/>
    <m/>
    <m/>
    <m/>
    <m/>
    <d v="2025-08-20T00:00:00"/>
    <x v="50"/>
    <x v="1"/>
    <x v="4"/>
    <s v="CLÁUSULA TRIGÉSIMA SÉXTA. - LIQUIDACIÓN DEL CONVENIO: La liquidación del presente_x000a_convenio se realizará de mutuo acuerdo dentro de los seis (6) meses siguientes a la fecha_x000a_de terminación del plazo de ejecución."/>
  </r>
  <r>
    <s v="GGC-1341-2024"/>
    <x v="13"/>
    <s v="Instalación de Soluciones Individuales Fotovoltaicas para la generación de Energía Eléctrica en Zona Rural Dispersa del Municipio de Riohacha, en el Departamento de La Guajira."/>
    <s v="ECOPETROL"/>
    <s v=" VICTOR JOSE PATERNINA NOVOA"/>
    <x v="2"/>
    <d v="2024-12-19T00:00:00"/>
    <d v="2026-08-18T00:00:00"/>
    <m/>
    <m/>
    <d v="2029-04-18T00:00:00"/>
    <s v="04 ABRIL"/>
    <n v="2029"/>
    <m/>
    <m/>
    <m/>
    <m/>
    <m/>
    <m/>
    <m/>
    <m/>
    <m/>
    <m/>
    <m/>
    <m/>
    <m/>
    <m/>
    <m/>
    <m/>
    <m/>
    <m/>
    <m/>
    <m/>
    <m/>
    <m/>
    <m/>
    <m/>
    <m/>
    <m/>
    <m/>
    <m/>
    <m/>
    <m/>
    <m/>
    <m/>
    <m/>
    <m/>
    <d v="2025-08-20T00:00:00"/>
    <x v="50"/>
    <x v="1"/>
    <x v="4"/>
    <s v="CLÁUSULA TRIGÉSIMA SÉXTA. - LIQUIDACIÓN DEL CONVENIO: La liquidación del presente convenio se realizará de mutuo acuerdo dentro de los seis (6) meses siguientes a la fecha"/>
  </r>
  <r>
    <s v="GGC-1342-2024"/>
    <x v="13"/>
    <s v="Construcción de Proyecto para dar Solución Energética Sostenible a comunidades en la Zona Rural del Municipio de Mallama"/>
    <s v="ECOPETROL"/>
    <s v=" VICTOR JOSE PATERNINA NOVOA"/>
    <x v="2"/>
    <d v="2024-12-19T00:00:00"/>
    <d v="2026-08-18T00:00:00"/>
    <m/>
    <m/>
    <d v="2029-04-18T00:00:00"/>
    <s v="04 ABRIL"/>
    <n v="2029"/>
    <m/>
    <m/>
    <m/>
    <m/>
    <m/>
    <m/>
    <m/>
    <m/>
    <m/>
    <m/>
    <m/>
    <m/>
    <m/>
    <m/>
    <m/>
    <m/>
    <m/>
    <m/>
    <m/>
    <m/>
    <m/>
    <m/>
    <m/>
    <m/>
    <m/>
    <m/>
    <m/>
    <m/>
    <m/>
    <m/>
    <m/>
    <m/>
    <m/>
    <m/>
    <d v="2025-08-20T00:00:00"/>
    <x v="50"/>
    <x v="1"/>
    <x v="4"/>
    <s v="CLÁUSULA TRIGÉSIMA SEXTA. - LIQUIDACIÓN DEL CONVENIO. La liquidación del presente_x000a_convenio se realizará de mutuo acuerdo dentro de los seis (6) meses siguientes a la fecha_x000a_de terminación del plazo de ejecución."/>
  </r>
  <r>
    <s v="GGC-1343-2024"/>
    <x v="13"/>
    <s v="Implementación de Soluciones Solares Fotovoltaicas para Usuarios de las Veredas de la Zona Rural del Municipio de Cravo Norte, Arauca."/>
    <s v="ECOPETROL"/>
    <s v=" VICTOR JOSE PATERNINA NOVOA"/>
    <x v="2"/>
    <d v="2024-12-19T00:00:00"/>
    <d v="2026-09-18T00:00:00"/>
    <m/>
    <m/>
    <d v="2029-05-18T00:00:00"/>
    <s v="05 MAYO"/>
    <n v="2029"/>
    <m/>
    <m/>
    <m/>
    <m/>
    <m/>
    <m/>
    <m/>
    <m/>
    <m/>
    <m/>
    <m/>
    <m/>
    <m/>
    <m/>
    <m/>
    <m/>
    <m/>
    <m/>
    <m/>
    <m/>
    <m/>
    <m/>
    <m/>
    <m/>
    <m/>
    <m/>
    <m/>
    <m/>
    <m/>
    <m/>
    <m/>
    <m/>
    <m/>
    <m/>
    <d v="2025-08-20T00:00:00"/>
    <x v="50"/>
    <x v="1"/>
    <x v="4"/>
    <s v="CLÁUSULA TRIGÉSIMA SÉXTA. - LIQUIDACIÓN DEL CONVENIO: La liquidación del presente_x000a_convenio se realizará de mutuo acuerdo dentro de los seis (6) meses siguientes a la fecha_x000a_de terminación del plazo de ejecución._x000a_Vencido el anterior término sin lograrse la liquidación de mutuo acuerdo, el_x000a_CONTRIBUYENTE dentro de los dos (2) meses siguientes realizará el balance final de_x000a_ejecución del presente CONVENIO, el cual se pondrá en conocimiento a las demás Partes a_x000a_través de correo electrónico, y en caso de no recibirse observación alguna dentro de los cinco_x000a_(5) días hábiles siguientes al recibo del mismo se entenderá por aceptado."/>
  </r>
  <r>
    <s v="GGC-1344-2024"/>
    <x v="13"/>
    <s v="Implementación de Soluciones Solares Fotovoltaicos para usuarios de las Veredas de la zona rural del Municipio de San Miguel Putumayo"/>
    <s v="ECOPETROL"/>
    <s v=" VICTOR JOSE PATERNINA NOVOA"/>
    <x v="2"/>
    <d v="2024-12-19T00:00:00"/>
    <d v="2026-11-18T00:00:00"/>
    <m/>
    <m/>
    <d v="2029-07-18T00:00:00"/>
    <s v="07 JULIO"/>
    <n v="2029"/>
    <m/>
    <m/>
    <m/>
    <m/>
    <m/>
    <m/>
    <m/>
    <m/>
    <m/>
    <m/>
    <m/>
    <m/>
    <m/>
    <m/>
    <m/>
    <m/>
    <m/>
    <m/>
    <m/>
    <m/>
    <m/>
    <m/>
    <m/>
    <m/>
    <m/>
    <m/>
    <m/>
    <m/>
    <m/>
    <m/>
    <m/>
    <m/>
    <m/>
    <m/>
    <d v="2025-08-19T00:00:00"/>
    <x v="50"/>
    <x v="1"/>
    <x v="4"/>
    <s v="CLÁUSULA TRIGÉSIMA SÉXTA. - LIQUIDACIÓN DEL CONVENIO: La liquidación del presente_x000a_convenio se realizará de mutuo acuerdo dentro de los seis (6) meses siguientes a la fecha_x000a_de terminación del plazo de ejecución._x000a_Vencido el anterior término sin lograrse la liquidación de mutuo acuerdo, el_x000a_CONTRIBUYENTE dentro de los dos (2) meses siguientes realizará el balance final de_x000a_ejecución del presente CONVENIO, el cual se pondrá en conocimiento a las demás Partes a_x000a_través de correo electrónico, y en caso de no recibirse observación alguna dentro de los cinco_x000a_(5) días hábiles siguientes al recibo del mismo se entenderá por aceptado."/>
  </r>
  <r>
    <s v="GGC-1345-2024"/>
    <x v="13"/>
    <s v="Construcción Instalación e Implementación de Soluciones de Energía Sostenibles consistentes en Sistemas Solares Fotovoltaicos Individuales para Generar Electricidad para Usuarios Rurales Dispersos en las ZNI Tierralta Córdoba"/>
    <s v="ECOPETROL"/>
    <s v=" VICTOR JOSE PATERNINA NOVOA"/>
    <x v="2"/>
    <d v="2024-12-19T00:00:00"/>
    <d v="2027-03-18T00:00:00"/>
    <m/>
    <m/>
    <d v="2029-11-17T00:00:00"/>
    <s v="11 NOVIEMBRE"/>
    <n v="2029"/>
    <m/>
    <m/>
    <m/>
    <m/>
    <m/>
    <m/>
    <m/>
    <m/>
    <m/>
    <m/>
    <m/>
    <m/>
    <m/>
    <m/>
    <m/>
    <m/>
    <m/>
    <m/>
    <m/>
    <m/>
    <m/>
    <m/>
    <m/>
    <m/>
    <m/>
    <m/>
    <m/>
    <m/>
    <m/>
    <m/>
    <m/>
    <m/>
    <m/>
    <m/>
    <d v="2025-08-19T00:00:00"/>
    <x v="50"/>
    <x v="1"/>
    <x v="4"/>
    <s v="no hay documentos en la carpet compartida"/>
  </r>
  <r>
    <s v="GGC-1346-2024"/>
    <x v="13"/>
    <s v="Instalación soluciones individuales fotovoltaicas para la generación de energía eléctrica en zona rural dispersa del municipio de Chaparral en el departamento de Tolima."/>
    <s v="ECOPETROL"/>
    <s v=" VICTOR JOSE PATERNINA NOVOA"/>
    <x v="2"/>
    <d v="2024-12-19T00:00:00"/>
    <d v="2026-10-18T00:00:00"/>
    <m/>
    <m/>
    <d v="2029-06-18T00:00:00"/>
    <s v="06 JUNIO"/>
    <n v="2029"/>
    <m/>
    <m/>
    <m/>
    <m/>
    <m/>
    <m/>
    <m/>
    <m/>
    <m/>
    <m/>
    <m/>
    <m/>
    <m/>
    <m/>
    <m/>
    <m/>
    <m/>
    <m/>
    <m/>
    <m/>
    <m/>
    <m/>
    <m/>
    <m/>
    <m/>
    <m/>
    <m/>
    <m/>
    <m/>
    <m/>
    <m/>
    <m/>
    <m/>
    <m/>
    <d v="2025-08-19T00:00:00"/>
    <x v="50"/>
    <x v="1"/>
    <x v="4"/>
    <s v="CLÁUSULA TRIGÉSIMA SÉXTA. - LIQUIDACIÓN DEL CONVENIO: La liquidación del presente_x000a_convenio se realizará de mutuo acuerdo dentro de los seis (6) meses siguientes a la fecha_x000a_de terminación del plazo de ejecución._x000a_Vencido el anterior término sin lograrse la liquidación de mutuo acuerdo, el_x000a_CONTRIBUYENTE dentro de los dos (2) meses siguientes realizará el balance final de_x000a_ejecución del presente CONVENIO, el cual se pondrá en conocimiento a las demás Partes a_x000a_través de correo electrónico, y en caso de no recibirse observación alguna dentro de los cinco_x000a_(5) días hábiles siguientes al recibo del mismo se entenderá por aceptado."/>
  </r>
  <r>
    <s v="GGC-1347-2024"/>
    <x v="13"/>
    <s v="Instalación de soluciones individuales fotovoltaicas para la generación de energía eléctrica en zona rural dispersa del municipio de Chameza en el departamento de Casanare"/>
    <s v="CENIT TRANSPORTE Y LOGISTICA DE HIDROCARBUROS S.A.S"/>
    <s v=" VICTOR JOSE PATERNINA NOVOA"/>
    <x v="2"/>
    <d v="2024-12-19T00:00:00"/>
    <d v="2026-09-18T00:00:00"/>
    <m/>
    <m/>
    <d v="2029-05-18T00:00:00"/>
    <s v="05 MAYO"/>
    <n v="2029"/>
    <m/>
    <m/>
    <m/>
    <m/>
    <m/>
    <m/>
    <m/>
    <m/>
    <m/>
    <m/>
    <m/>
    <m/>
    <m/>
    <m/>
    <m/>
    <m/>
    <m/>
    <m/>
    <m/>
    <m/>
    <m/>
    <m/>
    <m/>
    <m/>
    <m/>
    <m/>
    <m/>
    <m/>
    <m/>
    <m/>
    <m/>
    <m/>
    <m/>
    <m/>
    <d v="2025-08-19T00:00:00"/>
    <x v="50"/>
    <x v="1"/>
    <x v="4"/>
    <s v="CLÁUSULA TRIGÉSIMA SÉXTA. - LIQUIDACIÓN DEL CONVENIO. La liquidación del_x000a_presente convenio se realizará de mutuo acuerdo dentro de los seis (6) meses siguientes a la_x000a_fecha de terminación del plazo de ejecución._x000a_Vencido el anterior término sin lograrse la liquidación de mutuo acuerdo, EL CONTRIBUYENTE_x000a_dentro de los dos (2) meses siguientes realizará el balance final de ejecución del presente_x000a_Convenio, el cual se pondrá en conocimiento a las demás Partes a través de correo electrónico,_x000a_y en caso de no recibirse observación alguna dentro de los tres (3) días hábiles siguientes al_x000a_recibo del mismo se entenderá por aceptado."/>
  </r>
  <r>
    <s v="GGC-1348-2024"/>
    <x v="13"/>
    <s v="Instalación de soluciones individuales fotovoltaicas para la generación de energía eléctrica en zona rural dispersa del municipio de Hato Corozal en el departamento de Casanare"/>
    <s v="CENIT TRANSPORTE Y LOGISTICA DE HIDROCARBUROS S.A.S"/>
    <s v=" VICTOR JOSE PATERNINA NOVOA"/>
    <x v="2"/>
    <d v="2024-12-19T00:00:00"/>
    <d v="2026-09-18T00:00:00"/>
    <m/>
    <m/>
    <d v="2029-03-17T00:00:00"/>
    <s v="03 MARZO"/>
    <n v="2029"/>
    <m/>
    <m/>
    <m/>
    <m/>
    <m/>
    <m/>
    <m/>
    <m/>
    <m/>
    <m/>
    <m/>
    <m/>
    <m/>
    <m/>
    <m/>
    <m/>
    <m/>
    <m/>
    <m/>
    <m/>
    <m/>
    <m/>
    <m/>
    <m/>
    <m/>
    <m/>
    <m/>
    <m/>
    <m/>
    <m/>
    <m/>
    <m/>
    <m/>
    <m/>
    <d v="2025-08-19T00:00:00"/>
    <x v="50"/>
    <x v="1"/>
    <x v="4"/>
    <s v="CLÁUSULA TRIGÉSIMA SÉXTA. - LIQUIDACIÓN DEL CONVENIO. La_x000a_liquidación del presente convenio se realizará de mutuo acuerdo dentro de los seis (6)_x000a_meses siguientes a la fecha de terminación del plazo de ejecución."/>
  </r>
  <r>
    <s v="GGC-1349-2024"/>
    <x v="13"/>
    <s v="Construcción de proyecto para dar solución energética sostenible a comunidades en la zona rural ubicadas Municipio de Mercaderes Departamento del Cauca"/>
    <s v="ECOPETROL"/>
    <s v=" NELSON MAURICIO REY PENA"/>
    <x v="2"/>
    <d v="2024-12-19T00:00:00"/>
    <d v="2026-07-18T00:00:00"/>
    <m/>
    <m/>
    <d v="2029-03-17T00:00:00"/>
    <s v="03 MARZO"/>
    <n v="2029"/>
    <m/>
    <m/>
    <m/>
    <m/>
    <m/>
    <m/>
    <m/>
    <m/>
    <m/>
    <m/>
    <m/>
    <m/>
    <m/>
    <m/>
    <m/>
    <m/>
    <m/>
    <m/>
    <m/>
    <m/>
    <m/>
    <m/>
    <m/>
    <m/>
    <m/>
    <m/>
    <m/>
    <m/>
    <m/>
    <m/>
    <m/>
    <m/>
    <m/>
    <m/>
    <d v="2025-08-19T00:00:00"/>
    <x v="50"/>
    <x v="1"/>
    <x v="4"/>
    <s v="CLÁUSULA TRIGÉSIMA SÉXTA. - LIQUIDACIÓN DEL CONVENIO: La liquidación del presente convenio se realizará de mutuo acuerdo dentro de los seis (6) meses siguientes a la fecha de terminación del plazo de ejecución."/>
  </r>
  <r>
    <s v="GGC-1350-2024"/>
    <x v="13"/>
    <s v="Aunar esfuerzos de cooperación entre las partes, para coadyuvar en la detección, monitoreo, análisis de las dinámicas y información de carácter espacial sobre las evidencias de EVOA."/>
    <s v="OFICINA DE LAS NACIONES UNIDAS CONTRA LA DROGA Y EL DELITO "/>
    <s v=" CATALINA CARO GALVIS , DARIO ECHEVERRY SERRANO"/>
    <x v="31"/>
    <d v="2024-12-19T00:00:00"/>
    <d v="2025-10-19T00:00:00"/>
    <m/>
    <m/>
    <d v="2028-06-19T00:00:00"/>
    <s v="06 JUNIO"/>
    <n v="2028"/>
    <m/>
    <m/>
    <m/>
    <m/>
    <m/>
    <m/>
    <m/>
    <m/>
    <m/>
    <m/>
    <m/>
    <m/>
    <m/>
    <m/>
    <m/>
    <m/>
    <m/>
    <m/>
    <m/>
    <m/>
    <m/>
    <m/>
    <m/>
    <m/>
    <m/>
    <m/>
    <m/>
    <m/>
    <m/>
    <m/>
    <m/>
    <m/>
    <m/>
    <m/>
    <d v="2025-09-11T00:00:00"/>
    <x v="51"/>
    <x v="1"/>
    <x v="4"/>
    <s v="articulo VIII se indica que el perido de liquidación es de 6 meses - la fecha de perdida de competencia se deja 6 meses, al tratarse de convenio de cooperación"/>
  </r>
  <r>
    <s v="GGC-1351-2024"/>
    <x v="13"/>
    <s v="INSTALACIÓN DE SOLUCIONES INDIVIDUALES FOTOVOLTAICAS PARA LA GENERACIÓN DE ENERGÍA ELÉCTRICA EN ZONA RURAL DISPERSA DEL MUNICIPIO DE MEDIO BAUDÓ EN EL DEPARTAMENTO DE CHOCÓ"/>
    <s v="EMPRESA DISTRIBUIDORA DEL PACIFICO S.A. E.S.P."/>
    <s v=" VICTOR JOSE PATERNINA NOVOA"/>
    <x v="2"/>
    <d v="2025-02-04T00:00:00"/>
    <d v="2026-09-03T00:00:00"/>
    <m/>
    <m/>
    <d v="2025-05-03T00:00:00"/>
    <s v="05 MAYO"/>
    <n v="2028"/>
    <m/>
    <m/>
    <m/>
    <m/>
    <m/>
    <m/>
    <m/>
    <m/>
    <m/>
    <m/>
    <m/>
    <m/>
    <m/>
    <m/>
    <m/>
    <m/>
    <m/>
    <m/>
    <m/>
    <m/>
    <m/>
    <m/>
    <m/>
    <m/>
    <m/>
    <m/>
    <m/>
    <m/>
    <m/>
    <m/>
    <m/>
    <m/>
    <m/>
    <m/>
    <d v="2025-08-19T00:00:00"/>
    <x v="50"/>
    <x v="1"/>
    <x v="4"/>
    <s v="CLÁUSULA TRIGÉSIMA SÉPTIMA –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52-2024"/>
    <x v="13"/>
    <s v="INSTALACIÓN   DE   SOLUCIONES   INDIVIDUALES   FOTOVOLTAICAS PARA  LA  GENERACIÓN  DE  ENERGÍA  ELÉCTRICA  EN  ZONA  RURAL DISPERSA  DEL  MUNICIPIO  DE  PAEZ,  EN  EL  DEPARTAMENTO  DEL CAUCA"/>
    <s v="ELECTRIFICADORA DEL HUILA S.A. E.S.P. "/>
    <s v=" VICTOR JOSE PATERNINA NOVOA"/>
    <x v="2"/>
    <d v="2025-02-04T00:00:00"/>
    <d v="2026-11-03T00:00:00"/>
    <m/>
    <m/>
    <d v="2030-07-03T00:00:00"/>
    <s v="07 JULIO"/>
    <n v="2030"/>
    <m/>
    <m/>
    <m/>
    <m/>
    <m/>
    <m/>
    <m/>
    <m/>
    <m/>
    <m/>
    <m/>
    <m/>
    <m/>
    <m/>
    <m/>
    <m/>
    <m/>
    <m/>
    <m/>
    <m/>
    <m/>
    <m/>
    <m/>
    <m/>
    <m/>
    <m/>
    <m/>
    <m/>
    <m/>
    <m/>
    <m/>
    <m/>
    <m/>
    <m/>
    <d v="2025-08-19T00:00:00"/>
    <x v="50"/>
    <x v="1"/>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53-2024"/>
    <x v="13"/>
    <s v="CONSTRUCCIÓN INSTALACIÓN E IMPLEMENTACIÓN DE SOLUCIONES DE ENERGÍA SOSTENIBLES CONSISTENTES EN SISTEMAS SOLARES FOTOVOLTAICOS INDIVIDUALES PARA GENERAR ELECTRICIDAD PARA USUARIOS RURALES DISPERSOS EN LAS ZNI DEL MUNICIPIO NUNCHÍA DEPARTAMETO DE CASANARE"/>
    <s v="EMPRESA DE ENERGIA DE CASANARE S.A. E.S.P"/>
    <s v=" VICTOR JOSE PATERNINA NOVOA"/>
    <x v="2"/>
    <d v="2025-04-01T00:00:00"/>
    <d v="2026-12-31T00:00:00"/>
    <m/>
    <m/>
    <d v="2029-08-31T00:00:00"/>
    <s v="08 AGOSTO"/>
    <n v="2029"/>
    <m/>
    <m/>
    <m/>
    <m/>
    <m/>
    <m/>
    <m/>
    <m/>
    <m/>
    <m/>
    <m/>
    <m/>
    <m/>
    <m/>
    <m/>
    <m/>
    <m/>
    <m/>
    <m/>
    <m/>
    <m/>
    <m/>
    <m/>
    <m/>
    <m/>
    <m/>
    <m/>
    <m/>
    <m/>
    <m/>
    <m/>
    <m/>
    <m/>
    <m/>
    <d v="2025-08-19T00:00:00"/>
    <x v="50"/>
    <x v="1"/>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54-2024"/>
    <x v="13"/>
    <s v="CONSTRUCCIÓN DE PROYECTO PARA DAR SOLUCION ENERGETICA SOSTENIBLE A COMUNIDADES EN LA ZONA RURAL DEL MUNICIPIO DE EL TAMBO, DEPARTAMENTO DEL CAUCA"/>
    <s v="ELECTRIFICADORA DEL HUILA S.A. E.S.P. "/>
    <s v=" VICTOR JOSE PATERNINA NOVOA"/>
    <x v="2"/>
    <d v="2025-02-04T00:00:00"/>
    <d v="2027-09-03T00:00:00"/>
    <m/>
    <m/>
    <d v="2030-05-03T00:00:00"/>
    <s v="05 MAYO"/>
    <n v="2030"/>
    <m/>
    <m/>
    <m/>
    <m/>
    <m/>
    <m/>
    <m/>
    <m/>
    <m/>
    <m/>
    <m/>
    <m/>
    <m/>
    <m/>
    <m/>
    <m/>
    <m/>
    <m/>
    <m/>
    <m/>
    <m/>
    <m/>
    <m/>
    <m/>
    <m/>
    <m/>
    <m/>
    <m/>
    <m/>
    <m/>
    <m/>
    <m/>
    <m/>
    <m/>
    <d v="2025-08-19T00:00:00"/>
    <x v="50"/>
    <x v="1"/>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55-2024"/>
    <x v="13"/>
    <s v="INSTALACIÓN DE SOLUCIONES INDIVIDUALES FOTOVOLTAICAS PARA LA GENERACIÓN DE ENERGÍA ELÉCTRICA EN ZONA RURAL DISPERSA DEL MUNICIPIO DE RIOSUCIO EN EL DEPARTAMENTO DEL CHOCO"/>
    <s v="EMPRESA DISTRIBUIDORA DEL PACIFICO S.A. E.S.P."/>
    <s v=" VICTOR JOSE PATERNINA NOVOA"/>
    <x v="2"/>
    <d v="2025-02-14T00:00:00"/>
    <d v="2027-02-13T00:00:00"/>
    <m/>
    <m/>
    <d v="2029-10-13T00:00:00"/>
    <s v="10 OCTUBRE"/>
    <n v="2029"/>
    <m/>
    <m/>
    <m/>
    <m/>
    <m/>
    <m/>
    <m/>
    <m/>
    <m/>
    <m/>
    <m/>
    <m/>
    <m/>
    <m/>
    <m/>
    <m/>
    <m/>
    <m/>
    <m/>
    <m/>
    <m/>
    <m/>
    <m/>
    <m/>
    <m/>
    <m/>
    <m/>
    <m/>
    <m/>
    <m/>
    <m/>
    <m/>
    <m/>
    <m/>
    <d v="2025-08-19T00:00:00"/>
    <x v="50"/>
    <x v="1"/>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57-2024"/>
    <x v="13"/>
    <s v="IMPLEMENTACION E INSTALACION DE  SOLUCIONES FOTOVOLTAICAS INDIVIDUALES PARA VIVIENDAS RURALES EN LAS ZONAS NO INTERCONECTADAS DEL MUNICIPIO DE PORE- DEPARTAMENTO DE CASANARE"/>
    <s v="EMPRESA DE ENERGIA DE CASANARE S.A. E.S.P"/>
    <s v=" VICTOR JOSE PATERNINA NOVOA"/>
    <x v="2"/>
    <d v="2025-05-23T00:00:00"/>
    <d v="2026-11-22T00:00:00"/>
    <m/>
    <m/>
    <d v="2029-07-22T00:00:00"/>
    <s v="07 JULIO"/>
    <n v="2029"/>
    <m/>
    <m/>
    <m/>
    <m/>
    <m/>
    <m/>
    <m/>
    <m/>
    <m/>
    <m/>
    <m/>
    <m/>
    <m/>
    <m/>
    <m/>
    <m/>
    <m/>
    <m/>
    <m/>
    <m/>
    <m/>
    <m/>
    <m/>
    <m/>
    <m/>
    <m/>
    <m/>
    <m/>
    <m/>
    <m/>
    <m/>
    <m/>
    <m/>
    <m/>
    <d v="2025-08-19T00:00:00"/>
    <x v="50"/>
    <x v="1"/>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59-2024"/>
    <x v="13"/>
    <s v="INSTALACIÓN DE SOLUCIONES INDIVIDUALES FOTOVOLTAICAS PARA LA GENERACIÓN DE ENERGÍA ELÉCTRICA EN ZONA RURAL DISPERSA DEL MUNICIPIO DE DISTRACCION EN EL DEPARTAMENTO DE LA GUAJIRA"/>
    <s v="ELECTRIFICADORA DEL HUILA S.A. E.S.P. "/>
    <s v=" VICTOR JOSE PATERNINA NOVOA"/>
    <x v="2"/>
    <d v="2025-02-04T00:00:00"/>
    <d v="2026-09-03T00:00:00"/>
    <m/>
    <m/>
    <d v="2029-05-03T00:00:00"/>
    <s v="05 MAYO"/>
    <n v="2029"/>
    <m/>
    <m/>
    <m/>
    <m/>
    <m/>
    <m/>
    <m/>
    <m/>
    <m/>
    <m/>
    <m/>
    <m/>
    <m/>
    <m/>
    <m/>
    <m/>
    <m/>
    <m/>
    <m/>
    <m/>
    <m/>
    <m/>
    <m/>
    <m/>
    <m/>
    <m/>
    <m/>
    <m/>
    <m/>
    <m/>
    <m/>
    <m/>
    <m/>
    <m/>
    <d v="2025-08-19T00:00:00"/>
    <x v="50"/>
    <x v="1"/>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60-2024"/>
    <x v="13"/>
    <s v="INSTALACIÓN DE SOLUCIONES INDIVIDUALES FOTOVOLTAICAS PARA LA GENERACIÓN DE ENERGÍA ELÉCTRICA EN ZONA RURAL DISPERSA DEL MUNICIPIO DE COLOMBIA, EN EL DEPARTAMENTO DEL HUILA."/>
    <s v="ELECTRIFICADORA DEL HUILA S.A. E.S.P. "/>
    <s v=" VICTOR JOSE PATERNINA NOVOA"/>
    <x v="2"/>
    <d v="2025-02-04T00:00:00"/>
    <d v="2026-11-03T00:00:00"/>
    <m/>
    <m/>
    <d v="2029-07-03T00:00:00"/>
    <s v="07 JULIO"/>
    <n v="2029"/>
    <m/>
    <m/>
    <m/>
    <m/>
    <m/>
    <m/>
    <m/>
    <m/>
    <m/>
    <m/>
    <m/>
    <m/>
    <m/>
    <m/>
    <m/>
    <m/>
    <m/>
    <m/>
    <m/>
    <m/>
    <m/>
    <m/>
    <m/>
    <m/>
    <m/>
    <m/>
    <m/>
    <m/>
    <m/>
    <m/>
    <m/>
    <m/>
    <m/>
    <m/>
    <d v="2025-08-19T00:00:00"/>
    <x v="50"/>
    <x v="1"/>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61-2024"/>
    <x v="13"/>
    <s v="CONSTRUCCIÓN REDES DE MEDIA Y BAJA TENSIÓN Y MONTAJE DE TRANSFORMADORES PARA LA ELECTRIFICACIÓN RURAL PARA LOS MUNICIPIOS DE TONA - CHARTA - RIONEGRO Y GAMBITA DEL DEPARTAMENTO DE SANTANDER"/>
    <s v="ELECTRIFICADORA DE SANTANDER S.A ESP"/>
    <s v=" VICTOR JOSE PATERNINA NOVOA"/>
    <x v="2"/>
    <d v="2024-12-23T00:00:00"/>
    <d v="2027-01-22T00:00:00"/>
    <m/>
    <m/>
    <d v="2029-09-22T00:00:00"/>
    <s v="09 SEPTIEMBRE"/>
    <n v="2029"/>
    <m/>
    <m/>
    <m/>
    <m/>
    <m/>
    <m/>
    <m/>
    <m/>
    <m/>
    <m/>
    <m/>
    <m/>
    <m/>
    <m/>
    <m/>
    <m/>
    <m/>
    <m/>
    <m/>
    <m/>
    <m/>
    <m/>
    <m/>
    <m/>
    <m/>
    <m/>
    <m/>
    <m/>
    <m/>
    <m/>
    <m/>
    <m/>
    <m/>
    <m/>
    <d v="2025-08-19T00:00:00"/>
    <x v="50"/>
    <x v="1"/>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2-2024"/>
    <x v="13"/>
    <s v="CONSTRUCCION ELECTRIFICACIÓN RURAL 29 VEREDAS MUNICIPIO SAN JOSÉ DEL FRAGUA Y MUNICIPIOS ALEDAÑOS, DEPARTAMENTO DEL CAQUETÁ"/>
    <s v="ELECTRIFICADORA DEL CAQUETA S.A. E.S.P."/>
    <s v=" NELSON MAURICIO REY PENA, VICTOR JOSE PATERNINA NOVOA"/>
    <x v="2"/>
    <d v="2025-01-24T00:00:00"/>
    <d v="2027-02-23T00:00:00"/>
    <m/>
    <m/>
    <d v="2029-10-23T00:00:00"/>
    <s v="10 OCTUBRE"/>
    <n v="2029"/>
    <m/>
    <m/>
    <m/>
    <m/>
    <m/>
    <m/>
    <m/>
    <m/>
    <m/>
    <m/>
    <m/>
    <m/>
    <m/>
    <m/>
    <m/>
    <m/>
    <m/>
    <m/>
    <m/>
    <m/>
    <m/>
    <m/>
    <m/>
    <m/>
    <m/>
    <m/>
    <m/>
    <m/>
    <m/>
    <m/>
    <m/>
    <m/>
    <m/>
    <m/>
    <d v="2025-08-19T00:00:00"/>
    <x v="50"/>
    <x v="1"/>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3-2024"/>
    <x v="13"/>
    <s v="CONSTRUCCIÓN DE REDES ELÉCTRICAS EN VIVIENDA RURAL DISPERSA DE LOS MUNICIPIOS DE NÁTAGA, ÍQUIRA, CAMPOALAGRE, GIGANTE, ALGECIRAS, ACEVEDO, LA PLATA, VILLAVIEJA, GUADALUPE, GARZÓN, TESALIA, TERUEL, COLOMBIA, SAN AGUSTÍN Y PITALITO EN EL DEPARTAMENTO DEL HUILA"/>
    <s v="ELECTRIFICADORA DEL HUILA S.A. E.S.P. "/>
    <s v=" NELSON MAURICIO REY PENA, VICTOR JOSE PATERNINA NOVOA"/>
    <x v="2"/>
    <d v="2025-01-30T00:00:00"/>
    <d v="2027-02-28T00:00:00"/>
    <m/>
    <m/>
    <d v="2029-10-28T00:00:00"/>
    <s v="10 OCTUBRE"/>
    <n v="2029"/>
    <m/>
    <m/>
    <m/>
    <m/>
    <m/>
    <m/>
    <m/>
    <m/>
    <m/>
    <m/>
    <m/>
    <m/>
    <m/>
    <m/>
    <m/>
    <m/>
    <m/>
    <m/>
    <m/>
    <m/>
    <m/>
    <m/>
    <m/>
    <m/>
    <m/>
    <m/>
    <m/>
    <m/>
    <m/>
    <m/>
    <m/>
    <m/>
    <m/>
    <m/>
    <d v="2025-08-19T00:00:00"/>
    <x v="50"/>
    <x v="1"/>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4-2024"/>
    <x v="13"/>
    <s v="IMPLEMENTACIÓN DE SOLUCIONES FOTOVOLTAICAS INDIVIDUALES PARA VIVIENDAS RURALES EN LAS ZONAS NO INTERCONECTADAS DEL MUNICIPIO DE ARENAL BOLÍVAR"/>
    <s v="EMPRESA DISTRIBUIDORA DEL PACIFICO S.A. E.S.P."/>
    <s v=" NELSON MAURICIO REY PENA, OLGA ROCIO JOYA BENAVIDEZ, SINDY LORENA RAMIREZ PERDOMO, VICTOR JOSE PATERNINA NOVOA"/>
    <x v="2"/>
    <d v="2025-02-14T00:00:00"/>
    <d v="2026-08-13T00:00:00"/>
    <m/>
    <m/>
    <d v="2029-04-13T00:00:00"/>
    <s v="04 ABRIL"/>
    <n v="2029"/>
    <m/>
    <m/>
    <m/>
    <m/>
    <m/>
    <m/>
    <m/>
    <m/>
    <m/>
    <m/>
    <m/>
    <m/>
    <m/>
    <m/>
    <m/>
    <m/>
    <m/>
    <m/>
    <m/>
    <m/>
    <m/>
    <m/>
    <m/>
    <m/>
    <m/>
    <m/>
    <m/>
    <m/>
    <m/>
    <m/>
    <m/>
    <m/>
    <m/>
    <m/>
    <d v="2025-08-19T00:00:00"/>
    <x v="50"/>
    <x v="1"/>
    <x v="4"/>
    <s v="LIQUIDACIÓN DEL CONTRATO: La liquidación del presente contrato se realizará_x000a_de la siguiente manera:_x000a_FRENTE A LA FASE I ACTIVIDAD DE ADMINISTRACIÓN, EJECUCIÓN DE_x000a_RECURSOS, ASISTENCIA TÉCNICA Y ENERGIZACIÓN: Para esta fase, deberá_x000a_realizarse un Acta de Liquidación de común acuerdo dentro de los seis (6) meses_x000a_siguientes, contados a partir de la fecha de terminación del plazo de ejecución y en_x000a_todo caso dentro de los términos y procedimientos establecidos en la ley aplicable._x000a__x000a_FRENTE A LA FASE II ADMINISTRACIÓN, OPERACIÓN Y MANTENIMIENTOAOM:_x000a_Para esta fase, deberá realizarse un Acta de Liquidación de común acuerdo dentro_x000a_de los seis (6) meses siguientes, contados a partir de la fecha de terminación del_x000a_plazo de la Administración, Operación y Mantenimiento, y en todo caso dentro de los_x000a_términos y procedimientos establecidos en la ley aplicable."/>
  </r>
  <r>
    <s v="GGC-1365-2024"/>
    <x v="13"/>
    <s v="CONSTRUCCIÓN DE LA INTERCONEXIÓN ELÉCTRICA EN LA CABECERA MUNICIPAL BETÉ Y LAS VEREDAS DE PAINA, TANGUI, BAUDO GRANDE, BAUDOSITO Y PUNE PERTENECIENTES A LA ZONA RURAL DEL MUNICIPIO DEL MEDIO ATRATO DEPARTAMENTO DEL CHOCÓ"/>
    <s v="EMPRESA DISTRIBUIDORA DEL PACIFICO S.A. E.S.P."/>
    <s v=" NELSON MAURICIO REY PENA, OLGA ROCIO JOYA BENAVIDEZ, SINDY LORENA RAMIREZ PERDOMO, VICTOR JOSE PATERNINA NOVOA"/>
    <x v="2"/>
    <d v="2025-01-15T00:00:00"/>
    <d v="2027-02-14T00:00:00"/>
    <m/>
    <m/>
    <d v="2029-10-14T00:00:00"/>
    <s v="10 OCTUBRE"/>
    <n v="2029"/>
    <m/>
    <m/>
    <m/>
    <m/>
    <m/>
    <m/>
    <m/>
    <m/>
    <m/>
    <m/>
    <m/>
    <m/>
    <m/>
    <m/>
    <m/>
    <m/>
    <m/>
    <m/>
    <m/>
    <m/>
    <m/>
    <m/>
    <m/>
    <m/>
    <m/>
    <m/>
    <m/>
    <m/>
    <m/>
    <m/>
    <m/>
    <m/>
    <m/>
    <m/>
    <d v="2025-08-19T00:00:00"/>
    <x v="50"/>
    <x v="1"/>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6-2024"/>
    <x v="13"/>
    <s v="CONSTRUCCIÓN DE REDES DE MEDIA Y BAJA TENSIÓN, CON MONTAJE DE SUBESTACIÓN 34.5 KV Y SUBESTACIÓNES EN POSTE PARA LA ZONA RURAL DE CRISTALINA Y BAJO LOZADA DEL MUNICIPIO DE SAN VICENTE DEL CAGUAN, DEPARTAMENTO DEL CAQUETÁ"/>
    <s v="ELECTRIFICADORA DEL CAQUETA S.A. E.S.P."/>
    <s v=" NELSON MAURICIO REY PENA, VICTOR JOSE PATERNINA NOVOA"/>
    <x v="2"/>
    <d v="2025-01-15T00:00:00"/>
    <d v="2027-02-14T00:00:00"/>
    <m/>
    <m/>
    <d v="2029-10-14T00:00:00"/>
    <s v="10 OCTUBRE"/>
    <n v="2029"/>
    <m/>
    <m/>
    <m/>
    <m/>
    <m/>
    <m/>
    <m/>
    <m/>
    <m/>
    <m/>
    <m/>
    <m/>
    <m/>
    <m/>
    <m/>
    <m/>
    <m/>
    <m/>
    <m/>
    <m/>
    <m/>
    <m/>
    <m/>
    <m/>
    <m/>
    <m/>
    <m/>
    <m/>
    <m/>
    <m/>
    <m/>
    <m/>
    <m/>
    <m/>
    <d v="2025-08-19T00:00:00"/>
    <x v="50"/>
    <x v="1"/>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8-2024"/>
    <x v="13"/>
    <s v="CONSTRUCCIÓN DE PROYECTO PARA DAR SOLUCION ENERGETICA SOSTENIBLE A COMUNIDADES EN LA ZONA RURAL DEL MUNICIPIO DE SANTANDER DE QUILICHAO, DEPARTAMENTO DEL CAUCA"/>
    <s v="CENTRALES ELÉCTRICAS DEL CAUCA S.A. E.S.P."/>
    <s v=" NELSON MAURICIO REY PENA, VICTOR JOSE PATERNINA NOVOA"/>
    <x v="2"/>
    <d v="2025-03-03T00:00:00"/>
    <d v="2026-09-02T00:00:00"/>
    <m/>
    <m/>
    <d v="2029-05-02T00:00:00"/>
    <s v="05 MAYO"/>
    <n v="2029"/>
    <m/>
    <m/>
    <m/>
    <m/>
    <m/>
    <m/>
    <m/>
    <m/>
    <m/>
    <m/>
    <m/>
    <m/>
    <m/>
    <m/>
    <m/>
    <m/>
    <m/>
    <m/>
    <m/>
    <m/>
    <m/>
    <m/>
    <m/>
    <m/>
    <m/>
    <m/>
    <m/>
    <m/>
    <m/>
    <m/>
    <m/>
    <m/>
    <m/>
    <m/>
    <d v="2025-08-19T00:00:00"/>
    <x v="50"/>
    <x v="1"/>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69-2024"/>
    <x v="13"/>
    <s v="CONSTRUCCIÓN DE UNIDADES FOTOVOLTAICAS DE GENERACION DE ENERGIA TIPO SISFV, NANORRED Y MICRORRED, PARA COMUNIDADES DISPERSAS DEL MUNICIPIO DE CUMARIBO EN EL DEPARTAMENTO DEL VICHADA"/>
    <s v="EMPRESA DE ENERGIA DE ARAUCA"/>
    <s v=" NELSON MAURICIO REY PENA, VICTOR JOSE PATERNINA NOVOA"/>
    <x v="2"/>
    <d v="2024-12-24T00:00:00"/>
    <d v="2027-02-23T00:00:00"/>
    <m/>
    <m/>
    <d v="2029-10-23T00:00:00"/>
    <s v="10 OCTUBRE"/>
    <n v="2029"/>
    <m/>
    <m/>
    <m/>
    <m/>
    <m/>
    <m/>
    <m/>
    <m/>
    <m/>
    <m/>
    <m/>
    <m/>
    <m/>
    <m/>
    <m/>
    <m/>
    <m/>
    <m/>
    <m/>
    <m/>
    <m/>
    <m/>
    <m/>
    <m/>
    <m/>
    <m/>
    <m/>
    <m/>
    <m/>
    <m/>
    <m/>
    <m/>
    <m/>
    <m/>
    <d v="2025-08-19T00:00:00"/>
    <x v="50"/>
    <x v="1"/>
    <x v="4"/>
    <s v="CLÁUSULA TRIGÉSIMA SEGUNDA – LIQUIDACIÓN DEL CONTRATO: La liquidación del presente contrato se realizará mediante Acta de Liquidación de común acuerdo dentro de los seis (6) meses siguientes, contados a partir de la fecha de terminación del plazo de ejecución y en todo caso dentro de los términos y procedimientos establecidos en la ley aplicable."/>
  </r>
  <r>
    <s v="GGC-1371-2024"/>
    <x v="13"/>
    <s v="CONSTRUCCIÓN DE UNIDADES FOTOVOLTAICAS DE GENERACION DE ENERGIA TIPO SISFV, NANORRED Y MICRORRED, PARA COMUNIDADES DISPERSAS DEL MUNICIPIO DE AGUSTIN CODAZZI EN EL DEPARTAMENTO DEL CESAR"/>
    <s v="ELECTRIFICADORA DEL HUILA S.A. E.S.P. "/>
    <s v=" NELSON MAURICIO REY PENA, VICTOR JOSE PATERNINA NOVOA"/>
    <x v="2"/>
    <d v="2025-01-27T00:00:00"/>
    <d v="2026-12-26T00:00:00"/>
    <m/>
    <m/>
    <d v="2029-08-26T00:00:00"/>
    <s v="08 AGOSTO"/>
    <n v="2029"/>
    <m/>
    <m/>
    <m/>
    <m/>
    <m/>
    <m/>
    <m/>
    <m/>
    <m/>
    <m/>
    <m/>
    <m/>
    <m/>
    <m/>
    <m/>
    <m/>
    <m/>
    <m/>
    <m/>
    <m/>
    <m/>
    <m/>
    <m/>
    <m/>
    <m/>
    <m/>
    <m/>
    <m/>
    <m/>
    <m/>
    <m/>
    <m/>
    <m/>
    <m/>
    <d v="2025-08-19T00:00:00"/>
    <x v="50"/>
    <x v="1"/>
    <x v="4"/>
    <s v="no esta en la carpeta compartda la minuta del contrato, no obstante, se tomó el mismo modelo de los contratos que se suscribieron en la misma fecha, quedando la liquidación así: (21 meses fase I)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75-2024"/>
    <x v="13"/>
    <s v="CONSTRUCCIÓN DE PROYECTO PARA DAR SOLUCION ENERGETICA SOSTENIBLE A COMUNIDADES EN LA ZONA RURAL DEL MUNICIPIO DE CAJIBÍO"/>
    <s v="CENTRALES ELÉCTRICAS DEL CAUCA S.A. E.S.P."/>
    <s v=" NELSON MAURICIO REY PENA, VICTOR JOSE PATERNINA NOVOA"/>
    <x v="2"/>
    <d v="2025-03-03T00:00:00"/>
    <d v="2027-03-02T00:00:00"/>
    <m/>
    <m/>
    <d v="2029-11-02T00:00:00"/>
    <s v="11 NOVIEMBRE"/>
    <n v="2029"/>
    <m/>
    <m/>
    <m/>
    <m/>
    <m/>
    <m/>
    <m/>
    <m/>
    <m/>
    <m/>
    <m/>
    <m/>
    <m/>
    <m/>
    <m/>
    <m/>
    <m/>
    <m/>
    <m/>
    <m/>
    <m/>
    <m/>
    <m/>
    <m/>
    <m/>
    <m/>
    <m/>
    <m/>
    <m/>
    <m/>
    <m/>
    <m/>
    <m/>
    <m/>
    <d v="2025-08-19T00:00:00"/>
    <x v="50"/>
    <x v="1"/>
    <x v="4"/>
    <s v="no esta en la carpeta compartda la minuta del contrato, no obstante, se tomó el mismo modelo de los contratos que se suscribieron en la misma fecha, quedando la liquidación así: (21 meses fase I)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76-2024"/>
    <x v="13"/>
    <s v="CONSTRUCCIÓN DE PROYECTO PARA DAR SOLUCIÓN ENERGÉTICA SOSTENIBLE A COMUNIDADES EN LA ZONA RURAL DEL MUNICIPIO DE SUAREZ, DEPARTAMENTO DEL CAUCA"/>
    <s v="CENTRALES ELÉCTRICAS DEL CAUCA S.A. E.S.P."/>
    <s v=" NELSON MAURICIO REY PENA, VICTOR JOSE PATERNINA NOVOA"/>
    <x v="2"/>
    <d v="2025-04-01T00:00:00"/>
    <d v="2026-12-31T00:00:00"/>
    <m/>
    <m/>
    <d v="2029-08-31T00:00:00"/>
    <s v="08 AGOSTO"/>
    <n v="2029"/>
    <m/>
    <m/>
    <m/>
    <m/>
    <m/>
    <m/>
    <m/>
    <m/>
    <m/>
    <m/>
    <m/>
    <m/>
    <m/>
    <m/>
    <m/>
    <m/>
    <m/>
    <m/>
    <m/>
    <m/>
    <m/>
    <m/>
    <m/>
    <m/>
    <m/>
    <m/>
    <m/>
    <m/>
    <m/>
    <m/>
    <m/>
    <m/>
    <m/>
    <m/>
    <d v="2025-08-19T00:00:00"/>
    <x v="50"/>
    <x v="1"/>
    <x v="4"/>
    <s v="no esta en la carpeta compartda la minuta del contrato, no obstante, se tomó el mismo modelo de los contratos que se suscribieron en la misma fecha, quedando la liquidación así: (21 meses fase I)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78-2024"/>
    <x v="13"/>
    <s v="CONSTRUCCIÓN DE SISTEMAS INDIVIDUALES SOLARES FOTOVOLTAÍCOS PARA LAS COMUNIDADES RURALES Y DISPERSAS DE LAS ZNI DEL MUNICIPIO DE TIERRALTA, DEPARTAMENTO DE CÓRDOBA"/>
    <s v="EMPRESA DISTRIBUIDORA DEL PACIFICO S.A. E.S.P."/>
    <s v=" NELSON MAURICIO REY PENA, OLGA ROCIO JOYA BENAVIDEZ, SINDY LORENA RAMIREZ PERDOMO, VICTOR JOSE PATERNINA NOVOA"/>
    <x v="2"/>
    <d v="2025-02-14T00:00:00"/>
    <d v="2027-03-13T00:00:00"/>
    <m/>
    <m/>
    <d v="2029-11-13T00:00:00"/>
    <s v="11 NOVIEMBRE"/>
    <n v="2029"/>
    <m/>
    <m/>
    <m/>
    <m/>
    <m/>
    <m/>
    <m/>
    <m/>
    <m/>
    <m/>
    <m/>
    <m/>
    <m/>
    <m/>
    <m/>
    <m/>
    <m/>
    <m/>
    <m/>
    <m/>
    <m/>
    <m/>
    <m/>
    <m/>
    <m/>
    <m/>
    <m/>
    <m/>
    <m/>
    <m/>
    <m/>
    <n v="94"/>
    <m/>
    <m/>
    <d v="2025-08-19T00:00:00"/>
    <x v="50"/>
    <x v="1"/>
    <x v="4"/>
    <s v="CLÁUSULA TRIGÉSIMA SÉPTIMA –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79-2024"/>
    <x v="13"/>
    <s v="CONSTRUCCIÓN DE PROYECTO PARA DAR SOLUCION ENERGETICA SOSTENIBLE A COMUNIDADES EN LA ZONA RURAL DEL MUNICIPIO DE BALBOA, DEPARTAMENTO DEL CAUCA"/>
    <s v="CENTRALES ELECTRICAS DE NARIÑO S.A. E.S.P -CEDENAR S.A. E.S.P."/>
    <s v=" NELSON MAURICIO REY PENA, SIMON GARCIA ORREGO, VICTOR JOSE PATERNINA NOVOA"/>
    <x v="2"/>
    <d v="2024-12-26T00:00:00"/>
    <d v="2026-09-25T00:00:00"/>
    <m/>
    <m/>
    <d v="2029-05-25T00:00:00"/>
    <s v="05 MAYO"/>
    <n v="2029"/>
    <m/>
    <m/>
    <m/>
    <m/>
    <m/>
    <m/>
    <m/>
    <m/>
    <m/>
    <m/>
    <m/>
    <m/>
    <m/>
    <m/>
    <m/>
    <m/>
    <m/>
    <m/>
    <m/>
    <m/>
    <m/>
    <m/>
    <m/>
    <m/>
    <m/>
    <m/>
    <m/>
    <m/>
    <m/>
    <m/>
    <m/>
    <m/>
    <m/>
    <m/>
    <d v="2025-08-19T00:00:00"/>
    <x v="50"/>
    <x v="1"/>
    <x v="4"/>
    <s v="CLÁUSULA TRIGÉSIMA SÉPTIMA 􀐥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80-2024"/>
    <x v="13"/>
    <s v="PROYECTO CONSTRUCCIÓN DE PROYECTO PARA DAR SOLUCION ENERGETICA SOSTENIBLE A COMUNIDADES EN LA ZONA RURAL DEL MUNICIPIO DE BOLÍVAR, DEPARTAMENTO DEL CAUCA"/>
    <s v="CENTRALES ELÉCTRICAS DEL CAUCA S.A. E.S.P."/>
    <s v=" NELSON MAURICIO REY PENA, VICTOR JOSE PATERNINA NOVOA"/>
    <x v="2"/>
    <d v="2025-03-03T00:00:00"/>
    <d v="2027-03-02T00:00:00"/>
    <m/>
    <m/>
    <d v="2029-11-02T00:00:00"/>
    <s v="11 NOVIEMBRE"/>
    <n v="2029"/>
    <m/>
    <m/>
    <m/>
    <m/>
    <m/>
    <m/>
    <m/>
    <m/>
    <m/>
    <m/>
    <m/>
    <m/>
    <m/>
    <m/>
    <m/>
    <m/>
    <m/>
    <m/>
    <m/>
    <m/>
    <m/>
    <m/>
    <m/>
    <m/>
    <m/>
    <m/>
    <m/>
    <m/>
    <m/>
    <m/>
    <m/>
    <m/>
    <m/>
    <m/>
    <d v="2025-08-19T00:00:00"/>
    <x v="50"/>
    <x v="1"/>
    <x v="4"/>
    <s v="LIQUIDACIÓN DEL CONTRATO: La liquidación del presente contrato se realizará de la siguiente manera:_x000a_FRENTE A LA FASE I ACTIVIDAD DE ADMINISTRACIÓN, EJECUCIÓN DE RECURSOS, ASISTENCIA TÉCNICA Y ENERGIZACIÓN:_x000a_Para está fase, deberá realizarse un Acta de Liquidación de común acuerdo dentro de los seis (6) meses siguientes, contados a partir de la fecha de terminación del plazo de ejecución y en todo caso dentro de los términos y procedimientos establecidos en la ley aplicable._x000a_FRENTE A LA FASE II ADMINISTRACIÓN, OPERACIÓN Y MANTENIMIENTO- AOM:_x000a_Para está fase, deberá realizarse un Acta de Liquidación de común acuerdo dentro de los seis (6) meses siguientes, contados a partir de la fecha de terminación del plazo de la Administración, Operación y Mantenimiento, y en"/>
  </r>
  <r>
    <s v="GGC-1381-2024"/>
    <x v="13"/>
    <s v="INSTALACIÓN DE SISTEMAS DE AUTOGENERACIÓN ELÉCTRICA CON TECNOLOGÍA SOLAR FOTOVOLTAICA EN VIVIENDAS RURALES NO INTERCONECTADAS  DEL MUNICIPIO DE MONTERÍA, CÓRDOBA"/>
    <s v="GESTIÓN ENERGETICA S.A. E.S.P. -GENSA."/>
    <s v=" NELSON MAURICIO REY PENA, VICTOR JOSE PATERNINA NOVOA"/>
    <x v="2"/>
    <d v="2025-02-04T00:00:00"/>
    <d v="2026-04-23T00:00:00"/>
    <m/>
    <m/>
    <d v="2028-10-23T00:00:00"/>
    <s v="10 OCTUBRE"/>
    <n v="2028"/>
    <m/>
    <m/>
    <m/>
    <m/>
    <m/>
    <m/>
    <m/>
    <m/>
    <m/>
    <m/>
    <m/>
    <m/>
    <m/>
    <m/>
    <m/>
    <m/>
    <m/>
    <m/>
    <m/>
    <m/>
    <m/>
    <m/>
    <m/>
    <m/>
    <m/>
    <m/>
    <m/>
    <m/>
    <m/>
    <m/>
    <m/>
    <m/>
    <m/>
    <m/>
    <d v="2025-08-19T00:00:00"/>
    <x v="50"/>
    <x v="1"/>
    <x v="4"/>
    <s v="CLÁUSULA TRIGÉSIMA SÉPTIMA –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82-2024"/>
    <x v="13"/>
    <s v="IMPLEMENTACIÓN DE SISTEMAS AUTÓNOMOS DE GENERACIÓN DE ENERGÍA SOLAR FOTOVOLTAICA PARA LA ENERGIZACIÓN DE VIVIENDAS EN LAS ZONAS RURALES NO INTERCONECTADAS DEL MUNICIPIO DE JUAN DE ACOSTA"/>
    <n v="24"/>
    <s v=" NELSON MAURICIO REY PENA, VICTOR JOSE PATERNINA NOVOA"/>
    <x v="2"/>
    <d v="2025-02-04T00:00:00"/>
    <d v="2026-04-23T00:00:00"/>
    <m/>
    <m/>
    <d v="2028-10-23T00:00:00"/>
    <s v="10 OCTUBRE"/>
    <n v="2028"/>
    <m/>
    <m/>
    <m/>
    <m/>
    <m/>
    <m/>
    <m/>
    <m/>
    <m/>
    <m/>
    <m/>
    <m/>
    <m/>
    <m/>
    <m/>
    <m/>
    <m/>
    <m/>
    <m/>
    <m/>
    <m/>
    <m/>
    <m/>
    <m/>
    <m/>
    <m/>
    <m/>
    <m/>
    <m/>
    <m/>
    <m/>
    <m/>
    <m/>
    <m/>
    <d v="2025-08-19T00:00:00"/>
    <x v="50"/>
    <x v="1"/>
    <x v="4"/>
    <s v="en la carpeta compartida no esta el contrato firmado - no esta en SECOP II, La fecha de la pérdida de competencia se contabilizó 4 meses bilateral, 2 unilateral y los 2 años"/>
  </r>
  <r>
    <s v="GGC-1383-2024"/>
    <x v="13"/>
    <s v="Transferir el uso y goce de los activos de la infraestructura del sistema de distribución de gas Licuado de Petróleo por red de tubería, contemplando el proyecto denominado &quot;IMPLEMENTACION DE GAS LICUADO DE PETROLEO GLP POR REDES PARA EL MUNICIPIO DE GONZÁLEZ DEPARTAMENTO DEL CESAR&quot; que se destinarán a prestar el servicio público de Gas Licuado de Petróleo GLP por redes."/>
    <s v="PROVISERVICIOS S.A. E.S.P."/>
    <s v=" ADWAR MOISES CASALLAS CUELLAR"/>
    <x v="0"/>
    <d v="2024-12-27T00:00:00"/>
    <d v="2044-12-26T00:00:00"/>
    <m/>
    <m/>
    <d v="2028-10-23T00:00:00"/>
    <s v="10 OCTUBRE"/>
    <n v="2028"/>
    <m/>
    <m/>
    <m/>
    <m/>
    <m/>
    <m/>
    <m/>
    <m/>
    <m/>
    <m/>
    <m/>
    <m/>
    <m/>
    <m/>
    <m/>
    <m/>
    <m/>
    <m/>
    <m/>
    <m/>
    <m/>
    <m/>
    <m/>
    <m/>
    <m/>
    <m/>
    <m/>
    <m/>
    <m/>
    <m/>
    <m/>
    <m/>
    <m/>
    <m/>
    <d v="2025-08-19T00:00:00"/>
    <x v="50"/>
    <x v="1"/>
    <x v="4"/>
    <s v="CLÁUSULA VIGÉSIMA SEGUNDA - LIQUIDACIÓN DEL CONTRATO. La liquidación del_x000a_presente contrato se realizará de mutuo acuerdo dentro de los seis (6) meses siguientes a la_x000a_fecha de terminación del plazo de ejecución, mediante acta suscrita por las Partes. en SECOP II aparece en estdo firmado, no hay acta de inicio, tampoco en NEÓN. Se calcula la fecha de perdida conforme a la fecha de susceipción "/>
  </r>
  <r>
    <s v="GGC-1387-2024"/>
    <x v="13"/>
    <s v="Aunar esfuerzos técnicos y administrativos entre el Ministerio de Minas y Energía y la gobernación de Córdoba para promover la implementación de la política minero-energética, consistente en la promoción de comunidades energéticas, municipios energéticos, granjas solares, instalación de redes de gas y la implementación de espacios de atención a la ciudadanía en lo que refiere a las competencias del Ministerio de Minas y Energía"/>
    <s v="DEPARTAMENTO DE CORDOBA"/>
    <s v=" NELSON MAURICIO REY PENA"/>
    <x v="2"/>
    <d v="2024-12-31T00:00:00"/>
    <d v="2028-12-30T00:00:00"/>
    <m/>
    <m/>
    <m/>
    <m/>
    <m/>
    <m/>
    <m/>
    <m/>
    <m/>
    <m/>
    <m/>
    <m/>
    <m/>
    <m/>
    <m/>
    <m/>
    <m/>
    <m/>
    <m/>
    <m/>
    <m/>
    <m/>
    <m/>
    <m/>
    <m/>
    <m/>
    <m/>
    <m/>
    <m/>
    <m/>
    <m/>
    <m/>
    <m/>
    <m/>
    <m/>
    <m/>
    <m/>
    <m/>
    <m/>
    <d v="2025-08-19T00:00:00"/>
    <x v="50"/>
    <x v="1"/>
    <x v="1"/>
    <s v="en la caprta compartida no hay ningún documento. en Secop II aparece rechazado por el ordendor del gasto."/>
  </r>
  <r>
    <s v="GGC-1389-2024"/>
    <x v="13"/>
    <s v="Contratar el arrendamiento de una solución tecnológica provisionada en una nube privada, propiedad del oferente, para garantizar la continuidad operativa del Sistema de Información de Combustibles (SICOM) del Ministerio de Minas y Energía, incluyendo los servicios de administración, operación, soporte y mantenimiento preventivo, correctivo y mejoras de la solución tecnológica provisionada."/>
    <s v="INTERNEXA S.A."/>
    <s v=" ADWAR MOISES CASALLAS CUELLAR, ANDRES ALEJANDRO AYURE FLOREZ, JAIRO ANDRES GRAJALES SALINAS, JULIAN FLOREZ QUIROGA, LEIDY PAOLA GALINDO ACEVEDO, LEONARDO AUGUSTO TAMAYO PEREZ"/>
    <x v="0"/>
    <d v="2024-12-31T00:00:00"/>
    <d v="2025-08-31T00:00:00"/>
    <m/>
    <m/>
    <d v="2028-02-29T00:00:00"/>
    <s v="02 FEBRERO"/>
    <n v="2028"/>
    <m/>
    <m/>
    <m/>
    <m/>
    <m/>
    <m/>
    <m/>
    <m/>
    <m/>
    <m/>
    <m/>
    <m/>
    <m/>
    <m/>
    <m/>
    <m/>
    <m/>
    <m/>
    <m/>
    <m/>
    <m/>
    <m/>
    <m/>
    <m/>
    <m/>
    <m/>
    <m/>
    <m/>
    <m/>
    <m/>
    <m/>
    <m/>
    <m/>
    <m/>
    <d v="2025-08-19T00:00:00"/>
    <x v="50"/>
    <x v="1"/>
    <x v="4"/>
    <s v="CLÁUSULA DÉCIMA QUINTA. LIQUIDACIÓN; La liquidación del presente contrato se efectuará_x000a_dentro del término establecido en el artículo 60 de la Ley 80 de 1993 modificado por el artículo_x000a_11 de la Ley 1150 de 2007 y Decreto Ley 019 de 2012."/>
  </r>
  <r>
    <s v="CAO-022-2022"/>
    <x v="1"/>
    <s v="“Contratar el servicio de suscripción a televisión satelital con el fin de monitorear las noticias del sector minero energético en los distintos canales nacionales e internacionales”"/>
    <s v="SISTEM DIRECT S.A.S"/>
    <s v="ANGELICA MARIA BERMUDEZ"/>
    <x v="3"/>
    <d v="2023-10-01T00:00:00"/>
    <d v="2024-05-09T00:00:00"/>
    <s v="SONIA PAOLA GARCIA CONTRERAS"/>
    <s v="SERGIO DAVID SOTELO"/>
    <d v="2026-11-09T00:00:00"/>
    <s v="11 NOVIEMBRE"/>
    <n v="2026"/>
    <s v="NEON"/>
    <d v="2025-05-12T00:00:00"/>
    <s v="SE DEVUELVE PARA AJUSTES DEL AREA"/>
    <s v="NEON"/>
    <d v="2025-10-12T00:00:00"/>
    <s v="NEON - 15/12/2025"/>
    <s v="NEON"/>
    <s v="15/12/2025"/>
    <s v="NEON -   19/12/2025 Y 16/02/2026"/>
    <s v="NEON"/>
    <s v="23/12/2025 Y 24/02/2026"/>
    <m/>
    <m/>
    <m/>
    <m/>
    <m/>
    <s v="x"/>
    <m/>
    <m/>
    <m/>
    <m/>
    <m/>
    <m/>
    <m/>
    <m/>
    <m/>
    <m/>
    <m/>
    <m/>
    <m/>
    <m/>
    <m/>
    <m/>
    <m/>
    <d v="2026-02-24T00:00:00"/>
    <x v="19"/>
    <x v="2"/>
    <x v="6"/>
    <m/>
  </r>
  <r>
    <s v="GGC-435-2015"/>
    <x v="2"/>
    <s v="Objeto:_x0009_“Ampliar el servicio de energía eléctrica en las zonas rurales del Sistema Interconectado Nacional – SIN, mediante la ejecución de proyectos financiados con el Fondo de Apoyo Financiero para la Energización de las Zonas Rurales Interconectadas – FAER.”"/>
    <s v="ELECTRIFICADORA DEL META S.A. E.S.P. – EMSA E.S.P"/>
    <s v="VICTOR JOSE PATERNINA NOVOA"/>
    <x v="2"/>
    <d v="2015-12-30T00:00:00"/>
    <d v="2023-07-31T00:00:00"/>
    <s v="SONIA PAOLA GARCIA CONTRERAS"/>
    <s v="GUILLERMO ORTIZ GONZALEZ"/>
    <d v="2026-03-30T00:00:00"/>
    <s v="03 MARZO"/>
    <n v="2026"/>
    <s v="NEON"/>
    <s v="25/02/2026"/>
    <m/>
    <s v="NEON"/>
    <d v="2026-09-03T00:00:00"/>
    <s v="NEON- 19/03/2026"/>
    <m/>
    <m/>
    <m/>
    <m/>
    <m/>
    <s v="NEON"/>
    <s v="24/03/2026"/>
    <s v="NEON"/>
    <d v="2026-03-30T00:00:00"/>
    <d v="2026-03-30T00:00:00"/>
    <s v="x"/>
    <m/>
    <m/>
    <s v="https://www.contratos.gov.co/consultas/detalleProceso.do?numConstancia=15-12-4546013"/>
    <m/>
    <m/>
    <m/>
    <m/>
    <m/>
    <m/>
    <m/>
    <m/>
    <m/>
    <m/>
    <m/>
    <m/>
    <m/>
    <m/>
    <d v="2026-03-31T00:00:00"/>
    <x v="30"/>
    <x v="2"/>
    <x v="0"/>
    <s v="6 MESES"/>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FEC9772-A179-4D80-9FE1-E498C53352DA}" name="TablaDinámica3"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S25:AC45" firstHeaderRow="1" firstDataRow="2" firstDataCol="1"/>
  <pivotFields count="52">
    <pivotField showAll="0"/>
    <pivotField axis="axisRow" showAll="0">
      <items count="25">
        <item x="17"/>
        <item x="14"/>
        <item x="12"/>
        <item x="15"/>
        <item x="10"/>
        <item x="9"/>
        <item x="11"/>
        <item x="2"/>
        <item x="7"/>
        <item x="3"/>
        <item x="8"/>
        <item x="5"/>
        <item x="6"/>
        <item x="0"/>
        <item x="1"/>
        <item x="4"/>
        <item x="13"/>
        <item m="1" x="19"/>
        <item m="1" x="21"/>
        <item m="1" x="23"/>
        <item m="1" x="22"/>
        <item m="1" x="20"/>
        <item m="1" x="18"/>
        <item x="1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13">
        <item x="6"/>
        <item x="4"/>
        <item m="1" x="11"/>
        <item x="8"/>
        <item m="1" x="10"/>
        <item x="7"/>
        <item x="5"/>
        <item x="1"/>
        <item x="2"/>
        <item x="0"/>
        <item x="3"/>
        <item m="1" x="9"/>
        <item t="default"/>
      </items>
    </pivotField>
    <pivotField showAll="0"/>
  </pivotFields>
  <rowFields count="1">
    <field x="1"/>
  </rowFields>
  <rowItems count="19">
    <i>
      <x/>
    </i>
    <i>
      <x v="1"/>
    </i>
    <i>
      <x v="2"/>
    </i>
    <i>
      <x v="3"/>
    </i>
    <i>
      <x v="4"/>
    </i>
    <i>
      <x v="5"/>
    </i>
    <i>
      <x v="6"/>
    </i>
    <i>
      <x v="7"/>
    </i>
    <i>
      <x v="8"/>
    </i>
    <i>
      <x v="9"/>
    </i>
    <i>
      <x v="10"/>
    </i>
    <i>
      <x v="11"/>
    </i>
    <i>
      <x v="12"/>
    </i>
    <i>
      <x v="13"/>
    </i>
    <i>
      <x v="14"/>
    </i>
    <i>
      <x v="15"/>
    </i>
    <i>
      <x v="16"/>
    </i>
    <i>
      <x v="23"/>
    </i>
    <i t="grand">
      <x/>
    </i>
  </rowItems>
  <colFields count="1">
    <field x="50"/>
  </colFields>
  <colItems count="10">
    <i>
      <x/>
    </i>
    <i>
      <x v="1"/>
    </i>
    <i>
      <x v="3"/>
    </i>
    <i>
      <x v="5"/>
    </i>
    <i>
      <x v="6"/>
    </i>
    <i>
      <x v="7"/>
    </i>
    <i>
      <x v="8"/>
    </i>
    <i>
      <x v="9"/>
    </i>
    <i>
      <x v="10"/>
    </i>
    <i t="grand">
      <x/>
    </i>
  </colItems>
  <dataFields count="1">
    <dataField name="Cuenta de ESTADO" fld="5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DF2CC330-220C-4456-B58E-AECBE77D4F4C}"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5:K26" firstHeaderRow="1" firstDataRow="2" firstDataCol="1"/>
  <pivotFields count="52">
    <pivotField showAll="0"/>
    <pivotField axis="axisRow" showAll="0" sortType="ascending">
      <items count="27">
        <item m="1" x="24"/>
        <item m="1" x="22"/>
        <item m="1" x="23"/>
        <item m="1" x="20"/>
        <item m="1" x="21"/>
        <item m="1" x="19"/>
        <item m="1" x="25"/>
        <item x="16"/>
        <item x="17"/>
        <item x="14"/>
        <item x="12"/>
        <item x="15"/>
        <item x="10"/>
        <item x="9"/>
        <item x="11"/>
        <item x="2"/>
        <item x="7"/>
        <item x="3"/>
        <item x="8"/>
        <item x="5"/>
        <item x="6"/>
        <item x="0"/>
        <item x="1"/>
        <item x="4"/>
        <item x="13"/>
        <item x="1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10">
        <item x="6"/>
        <item x="4"/>
        <item x="8"/>
        <item x="7"/>
        <item x="5"/>
        <item x="1"/>
        <item x="2"/>
        <item x="0"/>
        <item x="3"/>
        <item t="default"/>
      </items>
    </pivotField>
    <pivotField showAll="0"/>
  </pivotFields>
  <rowFields count="1">
    <field x="1"/>
  </rowFields>
  <rowItems count="20">
    <i>
      <x v="7"/>
    </i>
    <i>
      <x v="8"/>
    </i>
    <i>
      <x v="9"/>
    </i>
    <i>
      <x v="10"/>
    </i>
    <i>
      <x v="11"/>
    </i>
    <i>
      <x v="12"/>
    </i>
    <i>
      <x v="13"/>
    </i>
    <i>
      <x v="14"/>
    </i>
    <i>
      <x v="15"/>
    </i>
    <i>
      <x v="16"/>
    </i>
    <i>
      <x v="17"/>
    </i>
    <i>
      <x v="18"/>
    </i>
    <i>
      <x v="19"/>
    </i>
    <i>
      <x v="20"/>
    </i>
    <i>
      <x v="21"/>
    </i>
    <i>
      <x v="22"/>
    </i>
    <i>
      <x v="23"/>
    </i>
    <i>
      <x v="24"/>
    </i>
    <i>
      <x v="25"/>
    </i>
    <i t="grand">
      <x/>
    </i>
  </rowItems>
  <colFields count="1">
    <field x="50"/>
  </colFields>
  <colItems count="10">
    <i>
      <x/>
    </i>
    <i>
      <x v="1"/>
    </i>
    <i>
      <x v="2"/>
    </i>
    <i>
      <x v="3"/>
    </i>
    <i>
      <x v="4"/>
    </i>
    <i>
      <x v="5"/>
    </i>
    <i>
      <x v="6"/>
    </i>
    <i>
      <x v="7"/>
    </i>
    <i>
      <x v="8"/>
    </i>
    <i t="grand">
      <x/>
    </i>
  </colItems>
  <dataFields count="1">
    <dataField name="Cuenta de ESTADO" fld="5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55200A8B-5C56-4EC2-BA55-D9A5CF6290A3}" name="TablaDinámica5"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P21" firstHeaderRow="1" firstDataRow="3" firstDataCol="1"/>
  <pivotFields count="52">
    <pivotField showAll="0"/>
    <pivotField showAll="0"/>
    <pivotField showAll="0"/>
    <pivotField showAll="0"/>
    <pivotField showAll="0"/>
    <pivotField axis="axisRow" showAll="0">
      <items count="57">
        <item x="31"/>
        <item m="1" x="36"/>
        <item x="2"/>
        <item m="1" x="38"/>
        <item x="5"/>
        <item m="1" x="34"/>
        <item x="7"/>
        <item m="1" x="49"/>
        <item x="14"/>
        <item m="1" x="37"/>
        <item x="3"/>
        <item m="1" x="53"/>
        <item x="4"/>
        <item x="11"/>
        <item x="17"/>
        <item m="1" x="52"/>
        <item m="1" x="45"/>
        <item x="8"/>
        <item x="9"/>
        <item x="16"/>
        <item m="1" x="39"/>
        <item x="28"/>
        <item m="1" x="41"/>
        <item x="24"/>
        <item m="1" x="35"/>
        <item m="1" x="43"/>
        <item x="20"/>
        <item x="6"/>
        <item m="1" x="40"/>
        <item m="1" x="47"/>
        <item x="22"/>
        <item m="1" x="48"/>
        <item m="1" x="46"/>
        <item m="1" x="42"/>
        <item m="1" x="50"/>
        <item x="27"/>
        <item m="1" x="44"/>
        <item x="19"/>
        <item m="1" x="51"/>
        <item m="1" x="54"/>
        <item x="30"/>
        <item m="1" x="55"/>
        <item x="32"/>
        <item x="33"/>
        <item x="0"/>
        <item x="1"/>
        <item x="10"/>
        <item x="12"/>
        <item x="13"/>
        <item x="15"/>
        <item x="18"/>
        <item x="21"/>
        <item x="23"/>
        <item x="25"/>
        <item x="26"/>
        <item x="29"/>
        <item t="default"/>
      </items>
    </pivotField>
    <pivotField showAll="0"/>
    <pivotField showAll="0"/>
    <pivotField showAll="0"/>
    <pivotField showAll="0"/>
    <pivotField showAll="0"/>
    <pivotField axis="axisCol" showAll="0" sortType="ascending">
      <items count="20">
        <item h="1" x="12"/>
        <item h="1" x="14"/>
        <item x="9"/>
        <item x="2"/>
        <item h="1" x="13"/>
        <item h="1" x="5"/>
        <item h="1" x="7"/>
        <item h="1" x="0"/>
        <item h="1" x="1"/>
        <item h="1" x="8"/>
        <item h="1" x="11"/>
        <item x="10"/>
        <item x="3"/>
        <item x="6"/>
        <item x="4"/>
        <item h="1" x="15"/>
        <item h="1" x="16"/>
        <item h="1" x="18"/>
        <item h="1" x="17"/>
        <item t="default"/>
      </items>
    </pivotField>
    <pivotField axis="axisCol" showAll="0">
      <items count="29">
        <item h="1" x="3"/>
        <item h="1" x="10"/>
        <item h="1" x="4"/>
        <item h="1" x="2"/>
        <item x="1"/>
        <item h="1" x="9"/>
        <item x="0"/>
        <item h="1" x="15"/>
        <item h="1" x="18"/>
        <item h="1" x="13"/>
        <item h="1" x="7"/>
        <item h="1" x="17"/>
        <item h="1" x="19"/>
        <item h="1" x="20"/>
        <item h="1" x="22"/>
        <item h="1" x="6"/>
        <item h="1" x="21"/>
        <item h="1" x="24"/>
        <item h="1" x="8"/>
        <item h="1" x="14"/>
        <item h="1" x="5"/>
        <item h="1" x="16"/>
        <item h="1" x="25"/>
        <item h="1" x="27"/>
        <item h="1" x="11"/>
        <item h="1" x="12"/>
        <item h="1" x="23"/>
        <item h="1" x="2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s>
  <rowFields count="1">
    <field x="5"/>
  </rowFields>
  <rowItems count="16">
    <i>
      <x v="2"/>
    </i>
    <i>
      <x v="4"/>
    </i>
    <i>
      <x v="10"/>
    </i>
    <i>
      <x v="13"/>
    </i>
    <i>
      <x v="17"/>
    </i>
    <i>
      <x v="18"/>
    </i>
    <i>
      <x v="21"/>
    </i>
    <i>
      <x v="23"/>
    </i>
    <i>
      <x v="27"/>
    </i>
    <i>
      <x v="30"/>
    </i>
    <i>
      <x v="37"/>
    </i>
    <i>
      <x v="44"/>
    </i>
    <i>
      <x v="45"/>
    </i>
    <i>
      <x v="47"/>
    </i>
    <i>
      <x v="48"/>
    </i>
    <i t="grand">
      <x/>
    </i>
  </rowItems>
  <colFields count="2">
    <field x="12"/>
    <field x="11"/>
  </colFields>
  <colItems count="15">
    <i>
      <x v="4"/>
      <x v="2"/>
    </i>
    <i r="1">
      <x v="3"/>
    </i>
    <i r="1">
      <x v="11"/>
    </i>
    <i r="1">
      <x v="12"/>
    </i>
    <i r="1">
      <x v="13"/>
    </i>
    <i r="1">
      <x v="14"/>
    </i>
    <i t="default">
      <x v="4"/>
    </i>
    <i>
      <x v="6"/>
      <x v="2"/>
    </i>
    <i r="1">
      <x v="3"/>
    </i>
    <i r="1">
      <x v="11"/>
    </i>
    <i r="1">
      <x v="12"/>
    </i>
    <i r="1">
      <x v="13"/>
    </i>
    <i r="1">
      <x v="14"/>
    </i>
    <i t="default">
      <x v="6"/>
    </i>
    <i t="grand">
      <x/>
    </i>
  </colItems>
  <dataFields count="1">
    <dataField name="Cuenta de ESTADO" fld="5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7718C171-C311-48CA-ACD9-359230444E53}" name="TablaDinámica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5:A6" firstHeaderRow="1" firstDataRow="1" firstDataCol="1" rowPageCount="2" colPageCount="1"/>
  <pivotFields count="52">
    <pivotField showAll="0"/>
    <pivotField showAll="0"/>
    <pivotField showAll="0"/>
    <pivotField showAll="0"/>
    <pivotField showAll="0"/>
    <pivotField axis="axisRow" showAll="0">
      <items count="85">
        <item m="1" x="73"/>
        <item m="1" x="58"/>
        <item m="1" x="79"/>
        <item m="1" x="78"/>
        <item m="1" x="74"/>
        <item x="31"/>
        <item m="1" x="70"/>
        <item m="1" x="34"/>
        <item m="1" x="75"/>
        <item x="2"/>
        <item m="1" x="36"/>
        <item x="5"/>
        <item m="1" x="32"/>
        <item x="0"/>
        <item x="7"/>
        <item m="1" x="80"/>
        <item x="15"/>
        <item m="1" x="77"/>
        <item m="1" x="71"/>
        <item m="1" x="47"/>
        <item m="1" x="76"/>
        <item x="14"/>
        <item m="1" x="56"/>
        <item m="1" x="59"/>
        <item m="1" x="35"/>
        <item x="3"/>
        <item m="1" x="69"/>
        <item m="1" x="66"/>
        <item m="1" x="65"/>
        <item m="1" x="51"/>
        <item m="1" x="63"/>
        <item x="23"/>
        <item x="26"/>
        <item x="4"/>
        <item m="1" x="61"/>
        <item m="1" x="67"/>
        <item x="11"/>
        <item m="1" x="64"/>
        <item x="17"/>
        <item m="1" x="50"/>
        <item m="1" x="68"/>
        <item m="1" x="55"/>
        <item m="1" x="82"/>
        <item m="1" x="81"/>
        <item m="1" x="43"/>
        <item x="18"/>
        <item m="1" x="72"/>
        <item x="8"/>
        <item x="9"/>
        <item x="16"/>
        <item m="1" x="37"/>
        <item x="10"/>
        <item x="28"/>
        <item m="1" x="62"/>
        <item m="1" x="60"/>
        <item m="1" x="83"/>
        <item m="1" x="39"/>
        <item x="12"/>
        <item x="24"/>
        <item m="1" x="54"/>
        <item m="1" x="57"/>
        <item m="1" x="33"/>
        <item m="1" x="41"/>
        <item x="20"/>
        <item x="6"/>
        <item m="1" x="38"/>
        <item m="1" x="45"/>
        <item x="22"/>
        <item m="1" x="46"/>
        <item m="1" x="44"/>
        <item m="1" x="40"/>
        <item m="1" x="48"/>
        <item x="27"/>
        <item m="1" x="42"/>
        <item x="19"/>
        <item m="1" x="49"/>
        <item m="1" x="52"/>
        <item x="30"/>
        <item m="1" x="53"/>
        <item x="1"/>
        <item x="13"/>
        <item x="21"/>
        <item x="25"/>
        <item x="29"/>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57">
        <item h="1" x="17"/>
        <item x="32"/>
        <item m="1" x="53"/>
        <item h="1" x="11"/>
        <item h="1" x="21"/>
        <item h="1" x="15"/>
        <item h="1" x="49"/>
        <item h="1" x="20"/>
        <item h="1" x="43"/>
        <item h="1" x="38"/>
        <item h="1" x="45"/>
        <item h="1" x="18"/>
        <item h="1" x="44"/>
        <item h="1" x="39"/>
        <item h="1" x="46"/>
        <item h="1" x="16"/>
        <item h="1" x="2"/>
        <item h="1" x="13"/>
        <item h="1" x="33"/>
        <item h="1" x="27"/>
        <item h="1" m="1" x="54"/>
        <item h="1" x="19"/>
        <item h="1" x="42"/>
        <item h="1" x="8"/>
        <item h="1" x="23"/>
        <item h="1" x="41"/>
        <item h="1" x="24"/>
        <item h="1" x="30"/>
        <item h="1" m="1" x="55"/>
        <item h="1" x="0"/>
        <item h="1" x="1"/>
        <item h="1" x="35"/>
        <item h="1" x="3"/>
        <item h="1" x="4"/>
        <item h="1" x="5"/>
        <item h="1" x="6"/>
        <item h="1" x="7"/>
        <item h="1" x="10"/>
        <item h="1" x="29"/>
        <item h="1" x="12"/>
        <item h="1" x="14"/>
        <item h="1" x="22"/>
        <item h="1" x="25"/>
        <item h="1" x="26"/>
        <item h="1" x="36"/>
        <item h="1" x="28"/>
        <item h="1" x="31"/>
        <item h="1" x="47"/>
        <item h="1" x="50"/>
        <item h="1" x="9"/>
        <item h="1" m="1" x="52"/>
        <item h="1" x="34"/>
        <item h="1" x="37"/>
        <item h="1" x="40"/>
        <item h="1" x="48"/>
        <item h="1" x="51"/>
        <item t="default"/>
      </items>
    </pivotField>
    <pivotField axis="axisPage" multipleItemSelectionAllowed="1" showAll="0">
      <items count="10">
        <item h="1" m="1" x="7"/>
        <item x="0"/>
        <item h="1" x="4"/>
        <item h="1" x="3"/>
        <item h="1" x="1"/>
        <item h="1" m="1" x="8"/>
        <item h="1" x="5"/>
        <item h="1" x="2"/>
        <item h="1" x="6"/>
        <item t="default"/>
      </items>
    </pivotField>
    <pivotField showAll="0"/>
    <pivotField showAll="0"/>
  </pivotFields>
  <rowFields count="1">
    <field x="5"/>
  </rowFields>
  <rowItems count="1">
    <i t="grand">
      <x/>
    </i>
  </rowItems>
  <colItems count="1">
    <i/>
  </colItems>
  <pageFields count="2">
    <pageField fld="49" hier="-1"/>
    <pageField fld="48"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906C65B1-045D-47D0-A6FD-6AF375C0FFE6}" name="TablaDinámica2" cacheId="0" applyNumberFormats="0" applyBorderFormats="0" applyFontFormats="0" applyPatternFormats="0" applyAlignmentFormats="0" applyWidthHeightFormats="1" dataCaption="Valores" updatedVersion="8" minRefreshableVersion="3" useAutoFormatting="1" itemPrintTitles="1" createdVersion="8" indent="0" compact="0" outline="1" outlineData="1" compactData="0" multipleFieldFilters="0">
  <location ref="A3:K24" firstHeaderRow="1" firstDataRow="2" firstDataCol="1"/>
  <pivotFields count="52">
    <pivotField compact="0" showAll="0"/>
    <pivotField axis="axisRow" compact="0" showAll="0">
      <items count="27">
        <item m="1" x="20"/>
        <item x="14"/>
        <item x="12"/>
        <item x="15"/>
        <item x="10"/>
        <item x="9"/>
        <item x="11"/>
        <item x="2"/>
        <item x="7"/>
        <item x="3"/>
        <item x="8"/>
        <item x="5"/>
        <item x="6"/>
        <item x="0"/>
        <item x="1"/>
        <item x="4"/>
        <item x="13"/>
        <item x="17"/>
        <item m="1" x="22"/>
        <item m="1" x="24"/>
        <item m="1" x="23"/>
        <item m="1" x="21"/>
        <item m="1" x="19"/>
        <item m="1" x="25"/>
        <item x="16"/>
        <item x="18"/>
        <item t="default"/>
      </items>
    </pivotField>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axis="axisCol" dataField="1" compact="0" showAll="0">
      <items count="10">
        <item x="6"/>
        <item x="4"/>
        <item x="8"/>
        <item x="7"/>
        <item x="5"/>
        <item x="1"/>
        <item x="2"/>
        <item x="0"/>
        <item x="3"/>
        <item t="default"/>
      </items>
    </pivotField>
    <pivotField compact="0" showAll="0"/>
  </pivotFields>
  <rowFields count="1">
    <field x="1"/>
  </rowFields>
  <rowItems count="20">
    <i>
      <x v="1"/>
    </i>
    <i>
      <x v="2"/>
    </i>
    <i>
      <x v="3"/>
    </i>
    <i>
      <x v="4"/>
    </i>
    <i>
      <x v="5"/>
    </i>
    <i>
      <x v="6"/>
    </i>
    <i>
      <x v="7"/>
    </i>
    <i>
      <x v="8"/>
    </i>
    <i>
      <x v="9"/>
    </i>
    <i>
      <x v="10"/>
    </i>
    <i>
      <x v="11"/>
    </i>
    <i>
      <x v="12"/>
    </i>
    <i>
      <x v="13"/>
    </i>
    <i>
      <x v="14"/>
    </i>
    <i>
      <x v="15"/>
    </i>
    <i>
      <x v="16"/>
    </i>
    <i>
      <x v="17"/>
    </i>
    <i>
      <x v="24"/>
    </i>
    <i>
      <x v="25"/>
    </i>
    <i t="grand">
      <x/>
    </i>
  </rowItems>
  <colFields count="1">
    <field x="50"/>
  </colFields>
  <colItems count="10">
    <i>
      <x/>
    </i>
    <i>
      <x v="1"/>
    </i>
    <i>
      <x v="2"/>
    </i>
    <i>
      <x v="3"/>
    </i>
    <i>
      <x v="4"/>
    </i>
    <i>
      <x v="5"/>
    </i>
    <i>
      <x v="6"/>
    </i>
    <i>
      <x v="7"/>
    </i>
    <i>
      <x v="8"/>
    </i>
    <i t="grand">
      <x/>
    </i>
  </colItems>
  <dataFields count="1">
    <dataField name="Cuenta de ESTADO" fld="50" subtotal="count" baseField="0" baseItem="0"/>
  </dataFields>
  <formats count="9">
    <format dxfId="13">
      <pivotArea type="all" dataOnly="0" outline="0" fieldPosition="0"/>
    </format>
    <format dxfId="12">
      <pivotArea outline="0" collapsedLevelsAreSubtotals="1" fieldPosition="0"/>
    </format>
    <format dxfId="11">
      <pivotArea type="origin" dataOnly="0" labelOnly="1" outline="0" fieldPosition="0"/>
    </format>
    <format dxfId="10">
      <pivotArea field="50" type="button" dataOnly="0" labelOnly="1" outline="0" axis="axisCol" fieldPosition="0"/>
    </format>
    <format dxfId="9">
      <pivotArea type="topRight" dataOnly="0" labelOnly="1" outline="0" fieldPosition="0"/>
    </format>
    <format dxfId="8">
      <pivotArea field="1" type="button" dataOnly="0" labelOnly="1" outline="0" axis="axisRow" fieldPosition="0"/>
    </format>
    <format dxfId="7">
      <pivotArea dataOnly="0" labelOnly="1" outline="0" fieldPosition="0">
        <references count="1">
          <reference field="1" count="0"/>
        </references>
      </pivotArea>
    </format>
    <format dxfId="6">
      <pivotArea dataOnly="0" labelOnly="1" grandRow="1" outline="0" fieldPosition="0"/>
    </format>
    <format dxfId="5">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76F9089-0414-4474-B593-89305CD5D972}" name="TablaMeses" displayName="TablaMeses" ref="A1:B13" totalsRowShown="0" headerRowDxfId="30" dataDxfId="29">
  <autoFilter ref="A1:B13" xr:uid="{B76F9089-0414-4474-B593-89305CD5D972}"/>
  <tableColumns count="2">
    <tableColumn id="1" xr3:uid="{42555154-825E-4AEE-BC9A-9D981F024726}" name="NÚMERO DEL MES " dataDxfId="28"/>
    <tableColumn id="2" xr3:uid="{62C1AB41-8A3C-4659-8D94-A891FA1959CB}" name="MES" dataDxfId="2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C66B358-88B2-4997-8109-82D00DC13F5A}" name="Tabla3" displayName="Tabla3" ref="F1:F29" totalsRowShown="0" headerRowDxfId="26" dataDxfId="25">
  <autoFilter ref="F1:F29" xr:uid="{FC66B358-88B2-4997-8109-82D00DC13F5A}"/>
  <sortState xmlns:xlrd2="http://schemas.microsoft.com/office/spreadsheetml/2017/richdata2" ref="F2:F29">
    <sortCondition ref="F1:F29"/>
  </sortState>
  <tableColumns count="1">
    <tableColumn id="1" xr3:uid="{D86A8176-A902-4BC8-AD82-CDE6CA266768}" name="DEPENDENCIAS" dataDxfId="24"/>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0B44A49-150D-4EE4-8706-0BB11C498776}" name="Tabla4" displayName="Tabla4" ref="D1:D12" totalsRowShown="0" headerRowDxfId="23" dataDxfId="22" tableBorderDxfId="21">
  <autoFilter ref="D1:D12" xr:uid="{30B44A49-150D-4EE4-8706-0BB11C498776}"/>
  <tableColumns count="1">
    <tableColumn id="1" xr3:uid="{A1D65F20-CDF4-48B9-9347-5FF6F13C64C1}" name="ESTADOS" dataDxfId="20"/>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7BA1A3B-7DA4-4FA3-891C-BF3BD2EAF92C}" name="Tabla6" displayName="Tabla6" ref="H1:H6" totalsRowShown="0" headerRowDxfId="19" dataDxfId="18">
  <autoFilter ref="H1:H6" xr:uid="{67BA1A3B-7DA4-4FA3-891C-BF3BD2EAF92C}"/>
  <sortState xmlns:xlrd2="http://schemas.microsoft.com/office/spreadsheetml/2017/richdata2" ref="H2:H6">
    <sortCondition ref="H1:H6"/>
  </sortState>
  <tableColumns count="1">
    <tableColumn id="1" xr3:uid="{30C5E4B1-3514-4672-ADB3-C4D0E48D192B}" name="ABOGADO A CARGO" dataDxfId="17"/>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82887FE-C338-412F-853C-2B6146170763}" name="Tabla7" displayName="Tabla7" ref="J1:J6" totalsRowShown="0" headerRowDxfId="16" dataDxfId="15">
  <autoFilter ref="J1:J6" xr:uid="{882887FE-C338-412F-853C-2B6146170763}"/>
  <sortState xmlns:xlrd2="http://schemas.microsoft.com/office/spreadsheetml/2017/richdata2" ref="J2:J5">
    <sortCondition ref="J1:J5"/>
  </sortState>
  <tableColumns count="1">
    <tableColumn id="1" xr3:uid="{5C5F8720-35AF-46AF-A27A-EF211DF51AFA}" name="FINANCIERO A CARGO" dataDxfId="14"/>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hyperlink" Target="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3297625&amp;prevCtxUrl=https%3a%2f%2fwww.secop.gov.co%3a443%2fCO1ContractsManagement%2fTendering%2fProcurementContractEdit%2fView%3fdocUniqueIdentifier%3dCO1.PCCNTR.1666809&amp;prevCtxLbl=Procurement+contract" TargetMode="External"/><Relationship Id="rId3" Type="http://schemas.openxmlformats.org/officeDocument/2006/relationships/hyperlink" Target="https://www.secop.gov.co/CO1ContractsManagement/Tendering/ProcurementContractEdit/Modification?ProfileName=CCE-10-Minima_Cuantia&amp;PPI=CO1.PPI.34486674&amp;DocUniqueName=ModificacaoDeContratoDeCompra&amp;DocTypeName=NextWay.Entities.Marketplace.Tendering.ProcurementContractModification&amp;ProfileVersion=12&amp;DocUniqueIdentifier=CO1.CTRMOD.23208427" TargetMode="External"/><Relationship Id="rId7" Type="http://schemas.openxmlformats.org/officeDocument/2006/relationships/hyperlink" Target="https://www.secop.gov.co/CO1ContractsManagement/Tendering/ProcurementContractEdit/Modification?ProfileName=CCE-06-Seleccion_Abreviada_Menor_Cuantia&amp;PPI=CO1.PPI.32537455&amp;DocUniqueName=ModificacaoDeContratoDeCompra&amp;DocTypeName=NextWay.Entities.Marketplace.Tendering.ProcurementContractModification&amp;ProfileVersion=11&amp;DocUniqueIdentifier=CO1.CTRMOD.23296920" TargetMode="External"/><Relationship Id="rId2" Type="http://schemas.openxmlformats.org/officeDocument/2006/relationships/hyperlink" Target="https://www.secop.gov.co/CO1ContractsManagement/Tendering/ProcurementContractEdit/Modification?ProfileName=CCE-16-Servicios_profesionales_gestion&amp;PPI=CO1.PPI.25783071&amp;DocUniqueName=ModificacaoDeContratoDeCompra&amp;DocTypeName=NextWay.Entities.Marketplace.Tendering.ProcurementContractModification&amp;ProfileVersion=7&amp;DocUniqueIdentifier=CO1.CTRMOD.23027676" TargetMode="External"/><Relationship Id="rId1" Type="http://schemas.openxmlformats.org/officeDocument/2006/relationships/hyperlink" Target="https://www.secop.gov.co/CO1ContractsManagement/Tendering/ProcurementContractEdit/Modification?ProfileName=CCE-16-Servicios_profesionales_gestion&amp;PPI=CO1.PPI.32243557&amp;DocUniqueName=ModificacaoDeContratoDeCompra&amp;DocTypeName=NextWay.Entities.Marketplace.Tendering.ProcurementContractModification&amp;ProfileVersion=8&amp;DocUniqueIdentifier=CO1.CTRMOD.23009491" TargetMode="External"/><Relationship Id="rId6" Type="http://schemas.openxmlformats.org/officeDocument/2006/relationships/hyperlink" Target="https://www.secop.gov.co/CO1ContractsManagement/Tendering/ProcurementContractEdit/Modification?ProfileName=CCE-16-Servicios_profesionales_gestion&amp;PPI=CO1.PPI.33312323&amp;DocUniqueName=ModificacaoDeContratoDeCompra&amp;DocTypeName=NextWay.Entities.Marketplace.Tendering.ProcurementContractModification&amp;ProfileVersion=8&amp;DocUniqueIdentifier=CO1.CTRMOD.16655023" TargetMode="External"/><Relationship Id="rId11" Type="http://schemas.microsoft.com/office/2019/04/relationships/namedSheetView" Target="../namedSheetViews/namedSheetView1.xml"/><Relationship Id="rId5" Type="http://schemas.openxmlformats.org/officeDocument/2006/relationships/hyperlink" Target="https://www.secop.gov.co/CO1ContractsManagement/Tendering/ProcurementContractEdit/Modification?ProfileName=CCE-05-Contratacion_Directa&amp;PPI=CO1.PPI.33165062&amp;DocUniqueName=ModificacaoDeContratoDeCompra&amp;DocTypeName=NextWay.Entities.Marketplace.Tendering.ProcurementContractModification&amp;ProfileVersion=11&amp;DocUniqueIdentifier=CO1.CTRMOD.23208391" TargetMode="External"/><Relationship Id="rId10" Type="http://schemas.openxmlformats.org/officeDocument/2006/relationships/printerSettings" Target="../printerSettings/printerSettings1.bin"/><Relationship Id="rId4" Type="http://schemas.openxmlformats.org/officeDocument/2006/relationships/hyperlink" Target="https://www.secop.gov.co/CO1ContractsManagement/Tendering/ProcurementContractEdit/Modification?ProfileName=CCE-16-Servicios_profesionales_gestion&amp;PPI=CO1.PPI.28113636&amp;DocUniqueName=ModificacaoDeContratoDeCompra&amp;DocTypeName=NextWay.Entities.Marketplace.Tendering.ProcurementContractModification&amp;ProfileVersion=7&amp;DocUniqueIdentifier=CO1.CTRMOD.23208347" TargetMode="External"/><Relationship Id="rId9" Type="http://schemas.openxmlformats.org/officeDocument/2006/relationships/hyperlink" Target="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3297759&amp;prevCtxUrl=https%3a%2f%2fwww.secop.gov.co%3a443%2fCO1ContractsManagement%2fTendering%2fProcurementContractEdit%2fView%3fdocUniqueIdentifier%3dCO1.PCCNTR.1666377&amp;prevCtxLbl=Procurement+contract" TargetMode="Externa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5" Type="http://schemas.openxmlformats.org/officeDocument/2006/relationships/table" Target="../tables/table5.xml"/><Relationship Id="rId4" Type="http://schemas.openxmlformats.org/officeDocument/2006/relationships/table" Target="../tables/table4.xml"/></Relationships>
</file>

<file path=xl/worksheets/_rels/sheet4.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EFE6A-D30A-4727-A31B-0F1A1DCAD2B7}">
  <sheetPr>
    <tabColor theme="1"/>
  </sheetPr>
  <dimension ref="A1:C5"/>
  <sheetViews>
    <sheetView workbookViewId="0">
      <selection activeCell="E1" sqref="E1"/>
    </sheetView>
  </sheetViews>
  <sheetFormatPr baseColWidth="10" defaultColWidth="11.42578125" defaultRowHeight="15" x14ac:dyDescent="0.25"/>
  <sheetData>
    <row r="1" spans="1:3" x14ac:dyDescent="0.25">
      <c r="A1" s="3" t="s">
        <v>0</v>
      </c>
      <c r="B1" s="3"/>
      <c r="C1" s="3"/>
    </row>
    <row r="2" spans="1:3" ht="15.75" thickBot="1" x14ac:dyDescent="0.3">
      <c r="A2" s="4" t="s">
        <v>1</v>
      </c>
      <c r="B2" s="4" t="s">
        <v>2</v>
      </c>
      <c r="C2" s="4" t="s">
        <v>3</v>
      </c>
    </row>
    <row r="3" spans="1:3" ht="15.75" thickBot="1" x14ac:dyDescent="0.3">
      <c r="A3" s="5">
        <v>43924</v>
      </c>
      <c r="B3" s="5">
        <v>44135</v>
      </c>
      <c r="C3" s="4">
        <f>+B3-A3+1</f>
        <v>212</v>
      </c>
    </row>
    <row r="4" spans="1:3" ht="15.75" thickBot="1" x14ac:dyDescent="0.3">
      <c r="A4" s="5">
        <v>44189</v>
      </c>
      <c r="B4" s="5">
        <v>44672</v>
      </c>
      <c r="C4" s="4">
        <f>+B4-A4+1</f>
        <v>484</v>
      </c>
    </row>
    <row r="5" spans="1:3" x14ac:dyDescent="0.25">
      <c r="A5" s="6"/>
      <c r="B5" s="6"/>
      <c r="C5" s="4">
        <f>SUM(C3:C4)</f>
        <v>696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A9E08-18A8-4344-97FA-4FD806CC529C}">
  <sheetPr>
    <tabColor rgb="FFFF66FF"/>
  </sheetPr>
  <dimension ref="A1:CF621"/>
  <sheetViews>
    <sheetView tabSelected="1" zoomScaleNormal="100" workbookViewId="0">
      <pane ySplit="1" topLeftCell="A2" activePane="bottomLeft" state="frozen"/>
      <selection pane="bottomLeft" activeCell="C15" sqref="C15"/>
    </sheetView>
  </sheetViews>
  <sheetFormatPr baseColWidth="10" defaultColWidth="11.42578125" defaultRowHeight="20.25" customHeight="1" x14ac:dyDescent="0.25"/>
  <cols>
    <col min="1" max="1" width="14" style="24" bestFit="1" customWidth="1"/>
    <col min="2" max="2" width="20.42578125" style="24" customWidth="1"/>
    <col min="3" max="3" width="31.42578125" style="24" customWidth="1"/>
    <col min="4" max="5" width="32.28515625" style="24" customWidth="1"/>
    <col min="6" max="6" width="36.7109375" style="24" customWidth="1"/>
    <col min="7" max="8" width="16.42578125" style="54" customWidth="1"/>
    <col min="9" max="9" width="19.42578125" style="24" customWidth="1"/>
    <col min="10" max="10" width="21.140625" style="24" customWidth="1"/>
    <col min="11" max="11" width="26.85546875" style="25" customWidth="1"/>
    <col min="12" max="12" width="26.42578125" style="24" customWidth="1"/>
    <col min="13" max="13" width="33.28515625" style="24" customWidth="1"/>
    <col min="14" max="14" width="15.42578125" style="24" customWidth="1"/>
    <col min="15" max="15" width="13.7109375" style="54" customWidth="1"/>
    <col min="16" max="16" width="23.7109375" style="24" customWidth="1"/>
    <col min="17" max="17" width="15.85546875" style="24" customWidth="1"/>
    <col min="18" max="18" width="14.28515625" style="25" customWidth="1"/>
    <col min="19" max="19" width="23.7109375" style="24" customWidth="1"/>
    <col min="20" max="20" width="15.85546875" style="24" customWidth="1"/>
    <col min="21" max="21" width="13" style="25" customWidth="1"/>
    <col min="22" max="22" width="23.7109375" style="24" customWidth="1"/>
    <col min="23" max="23" width="15.140625" style="24" customWidth="1"/>
    <col min="24" max="24" width="14.140625" style="25" customWidth="1"/>
    <col min="25" max="25" width="30.42578125" style="24" customWidth="1"/>
    <col min="26" max="26" width="11.7109375" style="25" customWidth="1"/>
    <col min="27" max="27" width="11.42578125" style="24" customWidth="1"/>
    <col min="28" max="28" width="14.28515625" style="25" customWidth="1"/>
    <col min="29" max="29" width="19.28515625" style="26" customWidth="1"/>
    <col min="30" max="30" width="11.140625" style="24" customWidth="1"/>
    <col min="31" max="31" width="13.140625" style="24" customWidth="1"/>
    <col min="32" max="32" width="22" style="24" customWidth="1"/>
    <col min="33" max="33" width="14.28515625" style="24" customWidth="1"/>
    <col min="34" max="34" width="33.28515625" style="24" customWidth="1"/>
    <col min="35" max="35" width="10.140625" style="25" customWidth="1"/>
    <col min="36" max="36" width="16.42578125" style="24" customWidth="1"/>
    <col min="37" max="37" width="24" style="24" customWidth="1"/>
    <col min="38" max="38" width="11.42578125" style="24" customWidth="1"/>
    <col min="39" max="39" width="11.42578125" style="25" customWidth="1"/>
    <col min="40" max="40" width="23" style="24" customWidth="1"/>
    <col min="41" max="41" width="11.42578125" style="24" customWidth="1"/>
    <col min="42" max="42" width="26" style="24" customWidth="1"/>
    <col min="43" max="43" width="49.42578125" style="24" customWidth="1"/>
    <col min="44" max="44" width="11.42578125" style="25" customWidth="1"/>
    <col min="45" max="45" width="20.42578125" style="24" customWidth="1"/>
    <col min="46" max="46" width="12.42578125" style="25" customWidth="1"/>
    <col min="47" max="47" width="23.42578125" style="25" customWidth="1"/>
    <col min="48" max="48" width="23.85546875" style="24" customWidth="1"/>
    <col min="49" max="49" width="18.140625" style="24" customWidth="1"/>
    <col min="50" max="50" width="11.42578125" style="22" customWidth="1"/>
    <col min="51" max="51" width="23.85546875" style="24" customWidth="1"/>
    <col min="52" max="52" width="25.42578125" style="23" customWidth="1"/>
    <col min="53" max="53" width="6.85546875" style="23" customWidth="1"/>
    <col min="54" max="56" width="3.7109375" style="23" customWidth="1"/>
    <col min="57" max="57" width="15.85546875" style="24" customWidth="1"/>
    <col min="58" max="16384" width="11.42578125" style="24"/>
  </cols>
  <sheetData>
    <row r="1" spans="1:84" ht="30.75" customHeight="1" x14ac:dyDescent="0.25">
      <c r="A1" s="35" t="s">
        <v>4</v>
      </c>
      <c r="B1" s="36" t="s">
        <v>5</v>
      </c>
      <c r="C1" s="37" t="s">
        <v>6</v>
      </c>
      <c r="D1" s="37" t="s">
        <v>7</v>
      </c>
      <c r="E1" s="37" t="s">
        <v>8</v>
      </c>
      <c r="F1" s="36" t="s">
        <v>9</v>
      </c>
      <c r="G1" s="52" t="s">
        <v>10</v>
      </c>
      <c r="H1" s="52" t="s">
        <v>11</v>
      </c>
      <c r="I1" s="37" t="s">
        <v>12</v>
      </c>
      <c r="J1" s="37" t="s">
        <v>13</v>
      </c>
      <c r="K1" s="39" t="s">
        <v>14</v>
      </c>
      <c r="L1" s="36" t="s">
        <v>15</v>
      </c>
      <c r="M1" s="36" t="s">
        <v>16</v>
      </c>
      <c r="N1" s="37" t="s">
        <v>17</v>
      </c>
      <c r="O1" s="52" t="s">
        <v>18</v>
      </c>
      <c r="P1" s="37" t="s">
        <v>19</v>
      </c>
      <c r="Q1" s="37" t="s">
        <v>20</v>
      </c>
      <c r="R1" s="38" t="s">
        <v>21</v>
      </c>
      <c r="S1" s="37" t="s">
        <v>22</v>
      </c>
      <c r="T1" s="37" t="s">
        <v>23</v>
      </c>
      <c r="U1" s="38" t="s">
        <v>24</v>
      </c>
      <c r="V1" s="37" t="s">
        <v>25</v>
      </c>
      <c r="W1" s="37" t="s">
        <v>26</v>
      </c>
      <c r="X1" s="38" t="s">
        <v>27</v>
      </c>
      <c r="Y1" s="37" t="s">
        <v>28</v>
      </c>
      <c r="Z1" s="38" t="s">
        <v>29</v>
      </c>
      <c r="AA1" s="37" t="s">
        <v>30</v>
      </c>
      <c r="AB1" s="38" t="s">
        <v>31</v>
      </c>
      <c r="AC1" s="40" t="s">
        <v>32</v>
      </c>
      <c r="AD1" s="37" t="s">
        <v>33</v>
      </c>
      <c r="AE1" s="37" t="s">
        <v>34</v>
      </c>
      <c r="AF1" s="37" t="s">
        <v>35</v>
      </c>
      <c r="AG1" s="37" t="s">
        <v>36</v>
      </c>
      <c r="AH1" s="37" t="s">
        <v>37</v>
      </c>
      <c r="AI1" s="38" t="s">
        <v>38</v>
      </c>
      <c r="AJ1" s="37" t="s">
        <v>39</v>
      </c>
      <c r="AK1" s="37" t="s">
        <v>40</v>
      </c>
      <c r="AL1" s="37" t="s">
        <v>41</v>
      </c>
      <c r="AM1" s="38" t="s">
        <v>42</v>
      </c>
      <c r="AN1" s="37" t="s">
        <v>43</v>
      </c>
      <c r="AO1" s="37" t="s">
        <v>44</v>
      </c>
      <c r="AP1" s="37" t="s">
        <v>45</v>
      </c>
      <c r="AQ1" s="37" t="s">
        <v>46</v>
      </c>
      <c r="AR1" s="38" t="s">
        <v>47</v>
      </c>
      <c r="AS1" s="37" t="s">
        <v>48</v>
      </c>
      <c r="AT1" s="38" t="s">
        <v>49</v>
      </c>
      <c r="AU1" s="38" t="s">
        <v>50</v>
      </c>
      <c r="AV1" s="39" t="s">
        <v>51</v>
      </c>
      <c r="AW1" s="39" t="s">
        <v>52</v>
      </c>
      <c r="AX1" s="36" t="s">
        <v>53</v>
      </c>
      <c r="AY1" s="41" t="s">
        <v>54</v>
      </c>
      <c r="AZ1" s="42" t="s">
        <v>55</v>
      </c>
      <c r="BA1" s="24" t="s">
        <v>56</v>
      </c>
      <c r="BB1" s="24"/>
      <c r="BC1" s="27" t="s">
        <v>57</v>
      </c>
      <c r="BD1" s="27" t="s">
        <v>58</v>
      </c>
      <c r="BE1" s="27" t="s">
        <v>59</v>
      </c>
      <c r="BF1" s="27" t="s">
        <v>60</v>
      </c>
      <c r="BG1" s="27" t="s">
        <v>61</v>
      </c>
      <c r="BH1" s="28" t="s">
        <v>62</v>
      </c>
      <c r="BI1" s="28" t="s">
        <v>63</v>
      </c>
      <c r="BJ1" s="29" t="s">
        <v>64</v>
      </c>
      <c r="BK1" s="29" t="s">
        <v>65</v>
      </c>
      <c r="BL1" s="30" t="s">
        <v>66</v>
      </c>
      <c r="BM1" s="29" t="s">
        <v>67</v>
      </c>
      <c r="BN1" s="29" t="s">
        <v>68</v>
      </c>
      <c r="BO1" s="28" t="s">
        <v>69</v>
      </c>
      <c r="BP1" s="28" t="s">
        <v>70</v>
      </c>
      <c r="BQ1" s="28" t="s">
        <v>71</v>
      </c>
      <c r="BR1" s="29" t="s">
        <v>72</v>
      </c>
      <c r="BS1" s="29" t="s">
        <v>73</v>
      </c>
      <c r="BT1" s="30" t="s">
        <v>74</v>
      </c>
      <c r="BU1" s="29" t="s">
        <v>75</v>
      </c>
      <c r="BV1" s="29" t="s">
        <v>76</v>
      </c>
      <c r="BW1" s="30" t="s">
        <v>77</v>
      </c>
      <c r="BX1" s="28" t="s">
        <v>78</v>
      </c>
      <c r="BY1" s="28" t="s">
        <v>79</v>
      </c>
      <c r="BZ1" s="29" t="s">
        <v>80</v>
      </c>
      <c r="CA1" s="29" t="s">
        <v>81</v>
      </c>
      <c r="CB1" s="30" t="s">
        <v>82</v>
      </c>
      <c r="CC1" s="29" t="s">
        <v>83</v>
      </c>
      <c r="CD1" s="29" t="s">
        <v>84</v>
      </c>
      <c r="CE1" s="30" t="s">
        <v>85</v>
      </c>
      <c r="CF1" s="28" t="s">
        <v>86</v>
      </c>
    </row>
    <row r="2" spans="1:84" s="22" customFormat="1" ht="20.25" customHeight="1" x14ac:dyDescent="0.2">
      <c r="A2" s="43" t="s">
        <v>172</v>
      </c>
      <c r="B2" s="43" t="str">
        <f t="shared" ref="B2:B3" si="0">RIGHT($A2,4)</f>
        <v>2020</v>
      </c>
      <c r="C2" s="43" t="s">
        <v>173</v>
      </c>
      <c r="D2" s="43" t="s">
        <v>148</v>
      </c>
      <c r="E2" s="43" t="s">
        <v>174</v>
      </c>
      <c r="F2" s="43" t="s">
        <v>87</v>
      </c>
      <c r="G2" s="53" t="s">
        <v>123</v>
      </c>
      <c r="H2" s="53" t="s">
        <v>175</v>
      </c>
      <c r="I2" s="43" t="s">
        <v>96</v>
      </c>
      <c r="J2" s="43" t="s">
        <v>89</v>
      </c>
      <c r="K2" s="44">
        <v>46223</v>
      </c>
      <c r="L2" s="43" t="str">
        <f>VLOOKUP(MONTH($K2),TablaMeses[],2,FALSE)</f>
        <v>07 JULIO</v>
      </c>
      <c r="M2" s="43">
        <f t="shared" ref="M2:M3" si="1">YEAR($K2)</f>
        <v>2026</v>
      </c>
      <c r="N2" s="43" t="s">
        <v>101</v>
      </c>
      <c r="O2" s="53" t="s">
        <v>144</v>
      </c>
      <c r="P2" s="43" t="s">
        <v>176</v>
      </c>
      <c r="Q2" s="43" t="s">
        <v>101</v>
      </c>
      <c r="R2" s="53" t="s">
        <v>177</v>
      </c>
      <c r="S2" s="43" t="s">
        <v>178</v>
      </c>
      <c r="T2" s="43" t="s">
        <v>102</v>
      </c>
      <c r="U2" s="53" t="s">
        <v>179</v>
      </c>
      <c r="V2" s="43"/>
      <c r="W2" s="43"/>
      <c r="X2" s="53"/>
      <c r="Y2" s="43"/>
      <c r="Z2" s="53"/>
      <c r="AA2" s="43"/>
      <c r="AB2" s="53"/>
      <c r="AC2" s="45" t="s">
        <v>91</v>
      </c>
      <c r="AD2" s="43" t="s">
        <v>97</v>
      </c>
      <c r="AE2" s="43" t="s">
        <v>91</v>
      </c>
      <c r="AF2" s="43" t="s">
        <v>91</v>
      </c>
      <c r="AG2" s="43"/>
      <c r="AH2" s="43"/>
      <c r="AI2" s="44" t="s">
        <v>91</v>
      </c>
      <c r="AJ2" s="43" t="s">
        <v>91</v>
      </c>
      <c r="AK2" s="43"/>
      <c r="AL2" s="43" t="s">
        <v>91</v>
      </c>
      <c r="AM2" s="44" t="s">
        <v>91</v>
      </c>
      <c r="AN2" s="43" t="s">
        <v>91</v>
      </c>
      <c r="AO2" s="43" t="s">
        <v>91</v>
      </c>
      <c r="AP2" s="43" t="s">
        <v>91</v>
      </c>
      <c r="AQ2" s="43" t="s">
        <v>91</v>
      </c>
      <c r="AR2" s="44" t="s">
        <v>91</v>
      </c>
      <c r="AS2" s="43" t="s">
        <v>91</v>
      </c>
      <c r="AT2" s="44" t="s">
        <v>91</v>
      </c>
      <c r="AU2" s="44" t="s">
        <v>91</v>
      </c>
      <c r="AV2" s="44">
        <v>46169</v>
      </c>
      <c r="AW2" s="43">
        <f t="shared" ref="AW2:AW3" si="2">WEEKNUM($AV2,2)</f>
        <v>22</v>
      </c>
      <c r="AX2" s="43">
        <f t="shared" ref="AX2:AX3" si="3">YEAR($AV2)</f>
        <v>2026</v>
      </c>
      <c r="AY2" s="47" t="s">
        <v>145</v>
      </c>
      <c r="AZ2" s="46" t="s">
        <v>120</v>
      </c>
      <c r="BC2" s="22" t="s">
        <v>137</v>
      </c>
      <c r="BD2" s="22" t="s">
        <v>119</v>
      </c>
      <c r="BE2" s="22">
        <v>120</v>
      </c>
      <c r="BF2" s="22">
        <v>60</v>
      </c>
      <c r="BG2" s="22">
        <v>730</v>
      </c>
      <c r="BH2" s="31" t="str">
        <f t="shared" ref="BH2:BH3" si="4">IF(OR(H2=0,BE2=0,BF2=0,BG2=0),"Faltan datos para recalcular",H2)</f>
        <v>20/11/2023</v>
      </c>
      <c r="BI2" s="32">
        <f t="shared" ref="BI2:BI3" si="5">+BH2+BE2</f>
        <v>45370</v>
      </c>
      <c r="BJ2" s="33" t="str" cm="1">
        <f t="array" ref="BJ2">_xlfn.IFS(AND((BH2&lt;Suspension01Desde),(BH2&lt;Suspension01Hasta),(BI2&lt;Suspension01Desde),(BI2&lt;Suspension01Hasta)),"No_Umbral",AND((BH2&gt;Suspension01Desde),(BH2&gt;Suspension01Hasta),(BI2&gt;Suspension01Desde),(BI2&gt;Suspension01Hasta)),"No_Umbral",AND((BH2&lt;=Suspension01Desde),(BH2&lt;=Suspension01Hasta),(BI2&gt;=Suspension01Desde),(BI2&lt;=Suspension01Hasta)),"Umbral_Anticipado",AND((BH2&lt;=Suspension01Desde),(BH2&lt;=Suspension01Hasta),(BI2&gt;=Suspension01Desde),(BI2&gt;=Suspension01Hasta)),"Umbral_Interno",AND((BH2&gt;=Suspension01Desde),(BH2&lt;=Suspension01Hasta),(BI2&gt;=Suspension01Desde),(BI2&lt;=Suspension01Hasta)),"Umbral_Externo",AND((BH2&gt;=Suspension01Desde),(BH2&lt;=Suspension01Hasta),(BI2&gt;=Suspension01Desde),(BI2&gt;=Suspension01Hasta)),"Umbral_Tardío")</f>
        <v>No_Umbral</v>
      </c>
      <c r="BK2" s="34" cm="1">
        <f t="array" ref="BK2">_xlfn.IFS(BJ2="Umbral_Anticipado",$BI2-Suspension01Desde+1,BJ2="Umbral_Interno",Suspension01Hasta-Suspension01Desde+1,BJ2="Umbral_Externo",BI2-$BH2+1,BJ2="Umbral_Tardío",Suspension01Hasta-$BH2+1,BJ2="No_Umbral",0)</f>
        <v>0</v>
      </c>
      <c r="BL2" s="33" cm="1">
        <f t="array" ref="BL2">_xlfn.IFS(BJ2="Umbral_Anticipado",Suspension01Hasta+BK2,BJ2="Umbral_Interno",BI2+BK2,BJ2="Umbral_Externo",Suspension01Hasta+BK2,BJ2="Umbral_Tardío",BI2+BK2,BJ2="No_Umbral",BI2)</f>
        <v>45370</v>
      </c>
      <c r="BM2" s="33" t="str" cm="1">
        <f t="array" ref="BM2">_xlfn.IFS(AND((BH2&lt;Suspension02Desde),(BH2&lt;Suspension02Hasta),(BL2&lt;Suspension02Desde),(BL2&lt;Suspension02Hasta)),"No_Umbral",AND((BH2&gt;Suspension02Desde),(BH2&gt;Suspension02Hasta),(BL2&gt;Suspension02Desde),(BL2&gt;Suspension02Hasta)),"No_Umbral",AND((BH2&lt;=Suspension02Desde),(BH2&lt;=Suspension02Hasta),(BL2&gt;=Suspension02Desde),(BL2&lt;=Suspension02Hasta)),"Umbral_Anticipado",AND((BH2&lt;=Suspension02Desde),(BH2&lt;=Suspension02Hasta),(BL2&gt;=Suspension02Desde),(BL2&gt;=Suspension02Hasta)),"Umbral_Interno",AND((BH2&gt;=Suspension02Desde),(BH2&lt;=Suspension02Hasta),(BL2&gt;=Suspension02Desde),(BL2&lt;=Suspension02Hasta)),"Umbral_Externo",AND((BH2&gt;=Suspension02Desde),(BH2&lt;=Suspension02Hasta),(BL2&gt;=Suspension02Desde),(BL2&gt;=Suspension02Hasta)),"Umbral_Tardío")</f>
        <v>No_Umbral</v>
      </c>
      <c r="BN2" s="34" cm="1">
        <f t="array" ref="BN2">_xlfn.IFS(BM2="Umbral_Anticipado",BL2-Suspension02Desde+1,BM2="Umbral_Interno",Suspension02Hasta-Suspension02Desde+1,BM2="Umbral_Externo",BL2-$BH2+1,BM2="Umbral_Tardío",Suspension02Hasta-$BH2+1,BM2="No_Umbral",0)</f>
        <v>0</v>
      </c>
      <c r="BO2" s="32" cm="1">
        <f t="array" ref="BO2">_xlfn.IFS(BM2="Umbral_Anticipado",Suspension02Hasta+BN2,BM2="Umbral_Interno",BL2+BN2,BM2="Umbral_Externo",Suspension02Hasta+BN2,BM2="Umbral_Tardío",BL2+BN2,BM2="No_Umbral",BL2)</f>
        <v>45370</v>
      </c>
      <c r="BP2" s="31">
        <f t="shared" ref="BP2:BP3" si="6">IF(AND($BJ2="No_Umbral",$BM2="No_Umbral"),BO2+DATE(0,MONTH(1),DAY(BH2))-DATE(0,MONTH(1),DAY(BO2)),$BO2)</f>
        <v>45371</v>
      </c>
      <c r="BQ2" s="32">
        <f t="shared" ref="BQ2:BQ3" si="7">+BO2+BF2</f>
        <v>45430</v>
      </c>
      <c r="BR2" s="33" t="str" cm="1">
        <f t="array" ref="BR2">_xlfn.IFS(AND((BO2&lt;Suspension01Desde),(BO2&lt;Suspension01Hasta),(BQ2&lt;Suspension01Desde),(BQ2&lt;Suspension01Hasta)),"No_Umbral",AND((BO2&gt;Suspension01Desde),(BO2&gt;Suspension01Hasta),(BQ2&gt;Suspension01Desde),(BQ2&gt;Suspension01Hasta)),"No_Umbral",AND((BO2&lt;=Suspension01Desde),(BO2&lt;=Suspension01Hasta),(BQ2&gt;=Suspension01Desde),(BQ2&lt;=Suspension01Hasta)),"Umbral_Anticipado",AND((BO2&lt;=Suspension01Desde),(BO2&lt;=Suspension01Hasta),(BQ2&gt;=Suspension01Desde),(BQ2&gt;=Suspension01Hasta)),"Umbral_Interno",AND((BO2&gt;=Suspension01Desde),(BO2&lt;=Suspension01Hasta),(BQ2&gt;=Suspension01Desde),(BQ2&lt;=Suspension01Hasta)),"Umbral_Externo",AND((BO2&gt;=Suspension01Desde),(BO2&lt;=Suspension01Hasta),(BQ2&gt;=Suspension01Desde),(BQ2&gt;=Suspension01Hasta)),"Umbral_Tardío")</f>
        <v>No_Umbral</v>
      </c>
      <c r="BS2" s="34" cm="1">
        <f t="array" ref="BS2">_xlfn.IFS(BR2="Umbral_Anticipado",$BQ2-Suspension01Desde+1,BR2="Umbral_Interno",Suspension01Hasta-Suspension01Desde+1,BR2="Umbral_Externo",BQ2-$BO2+1,BR2="Umbral_Tardío",Suspension01Hasta-$BO2+1,BR2="No_Umbral",0)</f>
        <v>0</v>
      </c>
      <c r="BT2" s="33" cm="1">
        <f t="array" ref="BT2">_xlfn.IFS(BR2="Umbral_Anticipado",Suspension01Hasta+BS2,BR2="Umbral_Interno",BQ2+BS2,BR2="Umbral_Externo",Suspension01Hasta+BS2,BR2="Umbral_Tardío",BQ2+BS2,BR2="No_Umbral",BQ2)</f>
        <v>45430</v>
      </c>
      <c r="BU2" s="33" t="str" cm="1">
        <f t="array" ref="BU2">_xlfn.IFS(AND((BO2&lt;Suspension02Desde),(BO2&lt;Suspension02Hasta),(BT2&lt;Suspension02Desde),(BT2&lt;Suspension02Hasta)),"No_Umbral",AND((BO2&gt;Suspension02Desde),(BO2&gt;Suspension02Hasta),(BT2&gt;Suspension02Desde),(BT2&gt;Suspension02Hasta)),"No_Umbral",AND((BO2&lt;=Suspension02Desde),(BO2&lt;=Suspension02Hasta),(BT2&gt;=Suspension02Desde),(BT2&lt;=Suspension02Hasta)),"Umbral_Anticipado",AND((BO2&lt;=Suspension02Desde),(BO2&lt;=Suspension02Hasta),(BT2&gt;=Suspension02Desde),(BT2&gt;=Suspension02Hasta)),"Umbral_Interno",AND((BO2&gt;=Suspension02Desde),(BO2&lt;=Suspension02Hasta),(BT2&gt;=Suspension02Desde),(BT2&lt;=Suspension02Hasta)),"Umbral_Externo",AND((BO2&gt;=Suspension02Desde),(BO2&lt;=Suspension02Hasta),(BT2&gt;=Suspension02Desde),(BT2&gt;=Suspension02Hasta)),"Umbral_Tardío")</f>
        <v>No_Umbral</v>
      </c>
      <c r="BV2" s="34" cm="1">
        <f t="array" ref="BV2">_xlfn.IFS(BU2="Umbral_Anticipado",BT2-Suspension02Desde+1,BU2="Umbral_Interno",Suspension02Hasta-Suspension02Desde+1,BU2="Umbral_Externo",BT2-$BO2+1,BU2="Umbral_Tardío",Suspension02Hasta-$BO2+1,BU2="No_Umbral",0)</f>
        <v>0</v>
      </c>
      <c r="BW2" s="32" cm="1">
        <f t="array" ref="BW2">_xlfn.IFS(BU2="Umbral_Anticipado",Suspension02Hasta+BV2,BU2="Umbral_Interno",BT2+BV2,BU2="Umbral_Externo",Suspension02Hasta+BV2,BU2="Umbral_Tardío",BT2+BV2,BU2="No_Umbral",BT2)</f>
        <v>45430</v>
      </c>
      <c r="BX2" s="31">
        <f t="shared" ref="BX2:BX3" si="8">IF(AND($BR2="No_Umbral",$BU2="No_Umbral"),BW2+DATE(0,MONTH(1),DAY(BP2))-DATE(0,MONTH(1),DAY(BW2)),$BW2)</f>
        <v>45432</v>
      </c>
      <c r="BY2" s="32">
        <f t="shared" ref="BY2:BY3" si="9">+BW2+BG2</f>
        <v>46160</v>
      </c>
      <c r="BZ2" s="33" t="str" cm="1">
        <f t="array" ref="BZ2">_xlfn.IFS(AND((BW2&lt;Suspension01Desde),(BW2&lt;Suspension01Hasta),(BY2&lt;Suspension01Desde),(BY2&lt;Suspension01Hasta)),"No_Umbral",AND((BW2&gt;Suspension01Desde),(BW2&gt;Suspension01Hasta),(BY2&gt;Suspension01Desde),(BY2&gt;Suspension01Hasta)),"No_Umbral",AND((BW2&lt;=Suspension01Desde),(BW2&lt;=Suspension01Hasta),(BY2&gt;=Suspension01Desde),(BY2&lt;=Suspension01Hasta)),"Umbral_Anticipado",AND((BW2&lt;=Suspension01Desde),(BW2&lt;=Suspension01Hasta),(BY2&gt;=Suspension01Desde),(BY2&gt;=Suspension01Hasta)),"Umbral_Interno",AND((BW2&gt;=Suspension01Desde),(BW2&lt;=Suspension01Hasta),(BY2&gt;=Suspension01Desde),(BY2&lt;=Suspension01Hasta)),"Umbral_Externo",AND((BW2&gt;=Suspension01Desde),(BW2&lt;=Suspension01Hasta),(BY2&gt;=Suspension01Desde),(BY2&gt;=Suspension01Hasta)),"Umbral_Tardío")</f>
        <v>No_Umbral</v>
      </c>
      <c r="CA2" s="34" cm="1">
        <f t="array" ref="CA2">_xlfn.IFS(BZ2="Umbral_Anticipado",$BI2-Suspension01Desde+1,BZ2="Umbral_Interno",Suspension01Hasta-Suspension01Desde+1,BZ2="Umbral_Externo",BY2-$BH2+1,BZ2="Umbral_Tardío",Suspension01Hasta-$BH2+1,BZ2="No_Umbral",0)</f>
        <v>0</v>
      </c>
      <c r="CB2" s="33" cm="1">
        <f t="array" ref="CB2">_xlfn.IFS(BZ2="Umbral_Anticipado",Suspension01Hasta+CA2,BZ2="Umbral_Interno",BY2+CA2,BZ2="Umbral_Externo",Suspension01Hasta+CA2,BZ2="Umbral_Tardío",BY2+CA2,BZ2="No_Umbral",BY2)</f>
        <v>46160</v>
      </c>
      <c r="CC2" s="33" t="str" cm="1">
        <f t="array" ref="CC2">_xlfn.IFS(AND((BW2&lt;Suspension02Desde),(BW2&lt;Suspension02Hasta),(CB2&lt;Suspension02Desde),(CB2&lt;Suspension02Hasta)),"No_Umbral",AND((BW2&gt;Suspension02Desde),(BW2&gt;Suspension02Hasta),(CB2&gt;Suspension02Desde),(CB2&gt;Suspension02Hasta)),"No_Umbral",AND((BW2&lt;=Suspension02Desde),(BW2&lt;=Suspension02Hasta),(CB2&gt;=Suspension02Desde),(CB2&lt;=Suspension02Hasta)),"Umbral_Anticipado",AND((BW2&lt;=Suspension02Desde),(BW2&lt;=Suspension02Hasta),(CB2&gt;=Suspension02Desde),(CB2&gt;=Suspension02Hasta)),"Umbral_Interno",AND((BW2&gt;=Suspension02Desde),(BW2&lt;=Suspension02Hasta),(CB2&gt;=Suspension02Desde),(CB2&lt;=Suspension02Hasta)),"Umbral_Externo",AND((BW2&gt;=Suspension02Desde),(BW2&lt;=Suspension02Hasta),(CB2&gt;=Suspension02Desde),(CB2&gt;=Suspension02Hasta)),"Umbral_Tardío")</f>
        <v>No_Umbral</v>
      </c>
      <c r="CD2" s="34" cm="1">
        <f t="array" ref="CD2">_xlfn.IFS(CC2="Umbral_Anticipado",CB2-Suspension02Desde+1,CC2="Umbral_Interno",Suspension02Hasta-Suspension02Desde+1,CC2="Umbral_Externo",CB2-$BH2+1,CC2="Umbral_Tardío",Suspension02Hasta-$BH2+1,CC2="No_Umbral",0)</f>
        <v>0</v>
      </c>
      <c r="CE2" s="32" cm="1">
        <f t="array" ref="CE2">_xlfn.IFS(CC2="Umbral_Anticipado",Suspension02Hasta+CD2,CC2="Umbral_Interno",CB2+CD2,CC2="Umbral_Externo",Suspension02Hasta+CD2,CC2="Umbral_Tardío",CB2+CD2,CC2="No_Umbral",CB2)</f>
        <v>46160</v>
      </c>
      <c r="CF2" s="31">
        <f t="shared" ref="CF2:CF3" si="10">IF(AND($BZ2="No_Umbral",$CC2="No_Umbral"),CE2+DATE(0,MONTH(1),DAY(BX2))-DATE(0,MONTH(1),DAY(CE2)),$CE2)</f>
        <v>46162</v>
      </c>
    </row>
    <row r="3" spans="1:84" s="22" customFormat="1" ht="20.25" customHeight="1" x14ac:dyDescent="0.2">
      <c r="A3" s="43" t="s">
        <v>184</v>
      </c>
      <c r="B3" s="43" t="str">
        <f t="shared" si="0"/>
        <v>2021</v>
      </c>
      <c r="C3" s="43" t="s">
        <v>185</v>
      </c>
      <c r="D3" s="43" t="s">
        <v>186</v>
      </c>
      <c r="E3" s="43" t="s">
        <v>98</v>
      </c>
      <c r="F3" s="43" t="s">
        <v>146</v>
      </c>
      <c r="G3" s="53" t="s">
        <v>187</v>
      </c>
      <c r="H3" s="53">
        <v>45276</v>
      </c>
      <c r="I3" s="43" t="s">
        <v>96</v>
      </c>
      <c r="J3" s="43" t="s">
        <v>89</v>
      </c>
      <c r="K3" s="44">
        <v>46189</v>
      </c>
      <c r="L3" s="43" t="str">
        <f>VLOOKUP(MONTH($K3),TablaMeses[],2,FALSE)</f>
        <v>06 JUNIO</v>
      </c>
      <c r="M3" s="43">
        <f t="shared" si="1"/>
        <v>2026</v>
      </c>
      <c r="N3" s="43" t="s">
        <v>101</v>
      </c>
      <c r="O3" s="53">
        <v>45941</v>
      </c>
      <c r="P3" s="43" t="s">
        <v>132</v>
      </c>
      <c r="Q3" s="43" t="s">
        <v>101</v>
      </c>
      <c r="R3" s="53" t="s">
        <v>188</v>
      </c>
      <c r="S3" s="43" t="s">
        <v>189</v>
      </c>
      <c r="T3" s="43" t="s">
        <v>102</v>
      </c>
      <c r="U3" s="53" t="s">
        <v>190</v>
      </c>
      <c r="V3" s="43" t="s">
        <v>191</v>
      </c>
      <c r="W3" s="43"/>
      <c r="X3" s="53"/>
      <c r="Y3" s="43" t="s">
        <v>102</v>
      </c>
      <c r="Z3" s="53" t="s">
        <v>192</v>
      </c>
      <c r="AA3" s="43"/>
      <c r="AB3" s="53"/>
      <c r="AC3" s="45" t="s">
        <v>91</v>
      </c>
      <c r="AD3" s="43" t="s">
        <v>97</v>
      </c>
      <c r="AE3" s="43" t="s">
        <v>91</v>
      </c>
      <c r="AF3" s="43" t="s">
        <v>91</v>
      </c>
      <c r="AG3" s="43"/>
      <c r="AH3" s="43"/>
      <c r="AI3" s="44" t="s">
        <v>91</v>
      </c>
      <c r="AJ3" s="43" t="s">
        <v>91</v>
      </c>
      <c r="AK3" s="43"/>
      <c r="AL3" s="43" t="s">
        <v>91</v>
      </c>
      <c r="AM3" s="44" t="s">
        <v>91</v>
      </c>
      <c r="AN3" s="43" t="s">
        <v>91</v>
      </c>
      <c r="AO3" s="43" t="s">
        <v>91</v>
      </c>
      <c r="AP3" s="43" t="s">
        <v>91</v>
      </c>
      <c r="AQ3" s="43" t="s">
        <v>91</v>
      </c>
      <c r="AR3" s="44" t="s">
        <v>91</v>
      </c>
      <c r="AS3" s="43" t="s">
        <v>91</v>
      </c>
      <c r="AT3" s="44" t="s">
        <v>91</v>
      </c>
      <c r="AU3" s="44" t="s">
        <v>91</v>
      </c>
      <c r="AV3" s="44">
        <v>46156</v>
      </c>
      <c r="AW3" s="43">
        <f t="shared" si="2"/>
        <v>20</v>
      </c>
      <c r="AX3" s="43">
        <f t="shared" si="3"/>
        <v>2026</v>
      </c>
      <c r="AY3" s="47" t="s">
        <v>193</v>
      </c>
      <c r="AZ3" s="46" t="s">
        <v>111</v>
      </c>
      <c r="BC3" s="22" t="s">
        <v>121</v>
      </c>
      <c r="BD3" s="22" t="s">
        <v>119</v>
      </c>
      <c r="BE3" s="22">
        <v>120</v>
      </c>
      <c r="BF3" s="22">
        <v>60</v>
      </c>
      <c r="BG3" s="22">
        <v>730</v>
      </c>
      <c r="BH3" s="31">
        <f t="shared" si="4"/>
        <v>45276</v>
      </c>
      <c r="BI3" s="32">
        <f t="shared" si="5"/>
        <v>45396</v>
      </c>
      <c r="BJ3" s="33" t="str" cm="1">
        <f t="array" ref="BJ3">_xlfn.IFS(AND((BH3&lt;Suspension01Desde),(BH3&lt;Suspension01Hasta),(BI3&lt;Suspension01Desde),(BI3&lt;Suspension01Hasta)),"No_Umbral",AND((BH3&gt;Suspension01Desde),(BH3&gt;Suspension01Hasta),(BI3&gt;Suspension01Desde),(BI3&gt;Suspension01Hasta)),"No_Umbral",AND((BH3&lt;=Suspension01Desde),(BH3&lt;=Suspension01Hasta),(BI3&gt;=Suspension01Desde),(BI3&lt;=Suspension01Hasta)),"Umbral_Anticipado",AND((BH3&lt;=Suspension01Desde),(BH3&lt;=Suspension01Hasta),(BI3&gt;=Suspension01Desde),(BI3&gt;=Suspension01Hasta)),"Umbral_Interno",AND((BH3&gt;=Suspension01Desde),(BH3&lt;=Suspension01Hasta),(BI3&gt;=Suspension01Desde),(BI3&lt;=Suspension01Hasta)),"Umbral_Externo",AND((BH3&gt;=Suspension01Desde),(BH3&lt;=Suspension01Hasta),(BI3&gt;=Suspension01Desde),(BI3&gt;=Suspension01Hasta)),"Umbral_Tardío")</f>
        <v>No_Umbral</v>
      </c>
      <c r="BK3" s="34" cm="1">
        <f t="array" ref="BK3">_xlfn.IFS(BJ3="Umbral_Anticipado",$BI3-Suspension01Desde+1,BJ3="Umbral_Interno",Suspension01Hasta-Suspension01Desde+1,BJ3="Umbral_Externo",BI3-$BH3+1,BJ3="Umbral_Tardío",Suspension01Hasta-$BH3+1,BJ3="No_Umbral",0)</f>
        <v>0</v>
      </c>
      <c r="BL3" s="33" cm="1">
        <f t="array" ref="BL3">_xlfn.IFS(BJ3="Umbral_Anticipado",Suspension01Hasta+BK3,BJ3="Umbral_Interno",BI3+BK3,BJ3="Umbral_Externo",Suspension01Hasta+BK3,BJ3="Umbral_Tardío",BI3+BK3,BJ3="No_Umbral",BI3)</f>
        <v>45396</v>
      </c>
      <c r="BM3" s="33" t="str" cm="1">
        <f t="array" ref="BM3">_xlfn.IFS(AND((BH3&lt;Suspension02Desde),(BH3&lt;Suspension02Hasta),(BL3&lt;Suspension02Desde),(BL3&lt;Suspension02Hasta)),"No_Umbral",AND((BH3&gt;Suspension02Desde),(BH3&gt;Suspension02Hasta),(BL3&gt;Suspension02Desde),(BL3&gt;Suspension02Hasta)),"No_Umbral",AND((BH3&lt;=Suspension02Desde),(BH3&lt;=Suspension02Hasta),(BL3&gt;=Suspension02Desde),(BL3&lt;=Suspension02Hasta)),"Umbral_Anticipado",AND((BH3&lt;=Suspension02Desde),(BH3&lt;=Suspension02Hasta),(BL3&gt;=Suspension02Desde),(BL3&gt;=Suspension02Hasta)),"Umbral_Interno",AND((BH3&gt;=Suspension02Desde),(BH3&lt;=Suspension02Hasta),(BL3&gt;=Suspension02Desde),(BL3&lt;=Suspension02Hasta)),"Umbral_Externo",AND((BH3&gt;=Suspension02Desde),(BH3&lt;=Suspension02Hasta),(BL3&gt;=Suspension02Desde),(BL3&gt;=Suspension02Hasta)),"Umbral_Tardío")</f>
        <v>No_Umbral</v>
      </c>
      <c r="BN3" s="34" cm="1">
        <f t="array" ref="BN3">_xlfn.IFS(BM3="Umbral_Anticipado",BL3-Suspension02Desde+1,BM3="Umbral_Interno",Suspension02Hasta-Suspension02Desde+1,BM3="Umbral_Externo",BL3-$BH3+1,BM3="Umbral_Tardío",Suspension02Hasta-$BH3+1,BM3="No_Umbral",0)</f>
        <v>0</v>
      </c>
      <c r="BO3" s="32" cm="1">
        <f t="array" ref="BO3">_xlfn.IFS(BM3="Umbral_Anticipado",Suspension02Hasta+BN3,BM3="Umbral_Interno",BL3+BN3,BM3="Umbral_Externo",Suspension02Hasta+BN3,BM3="Umbral_Tardío",BL3+BN3,BM3="No_Umbral",BL3)</f>
        <v>45396</v>
      </c>
      <c r="BP3" s="31">
        <f t="shared" si="6"/>
        <v>45398</v>
      </c>
      <c r="BQ3" s="32">
        <f t="shared" si="7"/>
        <v>45456</v>
      </c>
      <c r="BR3" s="33" t="str" cm="1">
        <f t="array" ref="BR3">_xlfn.IFS(AND((BO3&lt;Suspension01Desde),(BO3&lt;Suspension01Hasta),(BQ3&lt;Suspension01Desde),(BQ3&lt;Suspension01Hasta)),"No_Umbral",AND((BO3&gt;Suspension01Desde),(BO3&gt;Suspension01Hasta),(BQ3&gt;Suspension01Desde),(BQ3&gt;Suspension01Hasta)),"No_Umbral",AND((BO3&lt;=Suspension01Desde),(BO3&lt;=Suspension01Hasta),(BQ3&gt;=Suspension01Desde),(BQ3&lt;=Suspension01Hasta)),"Umbral_Anticipado",AND((BO3&lt;=Suspension01Desde),(BO3&lt;=Suspension01Hasta),(BQ3&gt;=Suspension01Desde),(BQ3&gt;=Suspension01Hasta)),"Umbral_Interno",AND((BO3&gt;=Suspension01Desde),(BO3&lt;=Suspension01Hasta),(BQ3&gt;=Suspension01Desde),(BQ3&lt;=Suspension01Hasta)),"Umbral_Externo",AND((BO3&gt;=Suspension01Desde),(BO3&lt;=Suspension01Hasta),(BQ3&gt;=Suspension01Desde),(BQ3&gt;=Suspension01Hasta)),"Umbral_Tardío")</f>
        <v>No_Umbral</v>
      </c>
      <c r="BS3" s="34" cm="1">
        <f t="array" ref="BS3">_xlfn.IFS(BR3="Umbral_Anticipado",$BQ3-Suspension01Desde+1,BR3="Umbral_Interno",Suspension01Hasta-Suspension01Desde+1,BR3="Umbral_Externo",BQ3-$BO3+1,BR3="Umbral_Tardío",Suspension01Hasta-$BO3+1,BR3="No_Umbral",0)</f>
        <v>0</v>
      </c>
      <c r="BT3" s="33" cm="1">
        <f t="array" ref="BT3">_xlfn.IFS(BR3="Umbral_Anticipado",Suspension01Hasta+BS3,BR3="Umbral_Interno",BQ3+BS3,BR3="Umbral_Externo",Suspension01Hasta+BS3,BR3="Umbral_Tardío",BQ3+BS3,BR3="No_Umbral",BQ3)</f>
        <v>45456</v>
      </c>
      <c r="BU3" s="33" t="str" cm="1">
        <f t="array" ref="BU3">_xlfn.IFS(AND((BO3&lt;Suspension02Desde),(BO3&lt;Suspension02Hasta),(BT3&lt;Suspension02Desde),(BT3&lt;Suspension02Hasta)),"No_Umbral",AND((BO3&gt;Suspension02Desde),(BO3&gt;Suspension02Hasta),(BT3&gt;Suspension02Desde),(BT3&gt;Suspension02Hasta)),"No_Umbral",AND((BO3&lt;=Suspension02Desde),(BO3&lt;=Suspension02Hasta),(BT3&gt;=Suspension02Desde),(BT3&lt;=Suspension02Hasta)),"Umbral_Anticipado",AND((BO3&lt;=Suspension02Desde),(BO3&lt;=Suspension02Hasta),(BT3&gt;=Suspension02Desde),(BT3&gt;=Suspension02Hasta)),"Umbral_Interno",AND((BO3&gt;=Suspension02Desde),(BO3&lt;=Suspension02Hasta),(BT3&gt;=Suspension02Desde),(BT3&lt;=Suspension02Hasta)),"Umbral_Externo",AND((BO3&gt;=Suspension02Desde),(BO3&lt;=Suspension02Hasta),(BT3&gt;=Suspension02Desde),(BT3&gt;=Suspension02Hasta)),"Umbral_Tardío")</f>
        <v>No_Umbral</v>
      </c>
      <c r="BV3" s="34" cm="1">
        <f t="array" ref="BV3">_xlfn.IFS(BU3="Umbral_Anticipado",BT3-Suspension02Desde+1,BU3="Umbral_Interno",Suspension02Hasta-Suspension02Desde+1,BU3="Umbral_Externo",BT3-$BO3+1,BU3="Umbral_Tardío",Suspension02Hasta-$BO3+1,BU3="No_Umbral",0)</f>
        <v>0</v>
      </c>
      <c r="BW3" s="32" cm="1">
        <f t="array" ref="BW3">_xlfn.IFS(BU3="Umbral_Anticipado",Suspension02Hasta+BV3,BU3="Umbral_Interno",BT3+BV3,BU3="Umbral_Externo",Suspension02Hasta+BV3,BU3="Umbral_Tardío",BT3+BV3,BU3="No_Umbral",BT3)</f>
        <v>45456</v>
      </c>
      <c r="BX3" s="31">
        <f t="shared" si="8"/>
        <v>45459</v>
      </c>
      <c r="BY3" s="32">
        <f t="shared" si="9"/>
        <v>46186</v>
      </c>
      <c r="BZ3" s="33" t="str" cm="1">
        <f t="array" ref="BZ3">_xlfn.IFS(AND((BW3&lt;Suspension01Desde),(BW3&lt;Suspension01Hasta),(BY3&lt;Suspension01Desde),(BY3&lt;Suspension01Hasta)),"No_Umbral",AND((BW3&gt;Suspension01Desde),(BW3&gt;Suspension01Hasta),(BY3&gt;Suspension01Desde),(BY3&gt;Suspension01Hasta)),"No_Umbral",AND((BW3&lt;=Suspension01Desde),(BW3&lt;=Suspension01Hasta),(BY3&gt;=Suspension01Desde),(BY3&lt;=Suspension01Hasta)),"Umbral_Anticipado",AND((BW3&lt;=Suspension01Desde),(BW3&lt;=Suspension01Hasta),(BY3&gt;=Suspension01Desde),(BY3&gt;=Suspension01Hasta)),"Umbral_Interno",AND((BW3&gt;=Suspension01Desde),(BW3&lt;=Suspension01Hasta),(BY3&gt;=Suspension01Desde),(BY3&lt;=Suspension01Hasta)),"Umbral_Externo",AND((BW3&gt;=Suspension01Desde),(BW3&lt;=Suspension01Hasta),(BY3&gt;=Suspension01Desde),(BY3&gt;=Suspension01Hasta)),"Umbral_Tardío")</f>
        <v>No_Umbral</v>
      </c>
      <c r="CA3" s="34" cm="1">
        <f t="array" ref="CA3">_xlfn.IFS(BZ3="Umbral_Anticipado",$BI3-Suspension01Desde+1,BZ3="Umbral_Interno",Suspension01Hasta-Suspension01Desde+1,BZ3="Umbral_Externo",BY3-$BH3+1,BZ3="Umbral_Tardío",Suspension01Hasta-$BH3+1,BZ3="No_Umbral",0)</f>
        <v>0</v>
      </c>
      <c r="CB3" s="33" cm="1">
        <f t="array" ref="CB3">_xlfn.IFS(BZ3="Umbral_Anticipado",Suspension01Hasta+CA3,BZ3="Umbral_Interno",BY3+CA3,BZ3="Umbral_Externo",Suspension01Hasta+CA3,BZ3="Umbral_Tardío",BY3+CA3,BZ3="No_Umbral",BY3)</f>
        <v>46186</v>
      </c>
      <c r="CC3" s="33" t="str" cm="1">
        <f t="array" ref="CC3">_xlfn.IFS(AND((BW3&lt;Suspension02Desde),(BW3&lt;Suspension02Hasta),(CB3&lt;Suspension02Desde),(CB3&lt;Suspension02Hasta)),"No_Umbral",AND((BW3&gt;Suspension02Desde),(BW3&gt;Suspension02Hasta),(CB3&gt;Suspension02Desde),(CB3&gt;Suspension02Hasta)),"No_Umbral",AND((BW3&lt;=Suspension02Desde),(BW3&lt;=Suspension02Hasta),(CB3&gt;=Suspension02Desde),(CB3&lt;=Suspension02Hasta)),"Umbral_Anticipado",AND((BW3&lt;=Suspension02Desde),(BW3&lt;=Suspension02Hasta),(CB3&gt;=Suspension02Desde),(CB3&gt;=Suspension02Hasta)),"Umbral_Interno",AND((BW3&gt;=Suspension02Desde),(BW3&lt;=Suspension02Hasta),(CB3&gt;=Suspension02Desde),(CB3&lt;=Suspension02Hasta)),"Umbral_Externo",AND((BW3&gt;=Suspension02Desde),(BW3&lt;=Suspension02Hasta),(CB3&gt;=Suspension02Desde),(CB3&gt;=Suspension02Hasta)),"Umbral_Tardío")</f>
        <v>No_Umbral</v>
      </c>
      <c r="CD3" s="34" cm="1">
        <f t="array" ref="CD3">_xlfn.IFS(CC3="Umbral_Anticipado",CB3-Suspension02Desde+1,CC3="Umbral_Interno",Suspension02Hasta-Suspension02Desde+1,CC3="Umbral_Externo",CB3-$BH3+1,CC3="Umbral_Tardío",Suspension02Hasta-$BH3+1,CC3="No_Umbral",0)</f>
        <v>0</v>
      </c>
      <c r="CE3" s="32" cm="1">
        <f t="array" ref="CE3">_xlfn.IFS(CC3="Umbral_Anticipado",Suspension02Hasta+CD3,CC3="Umbral_Interno",CB3+CD3,CC3="Umbral_Externo",Suspension02Hasta+CD3,CC3="Umbral_Tardío",CB3+CD3,CC3="No_Umbral",CB3)</f>
        <v>46186</v>
      </c>
      <c r="CF3" s="31">
        <f t="shared" si="10"/>
        <v>46189</v>
      </c>
    </row>
    <row r="4" spans="1:84" s="22" customFormat="1" ht="20.25" customHeight="1" x14ac:dyDescent="0.2">
      <c r="A4" s="43" t="s">
        <v>197</v>
      </c>
      <c r="B4" s="43" t="str">
        <f t="shared" ref="B4:B7" si="11">RIGHT($A4,4)</f>
        <v>2021</v>
      </c>
      <c r="C4" s="43" t="s">
        <v>131</v>
      </c>
      <c r="D4" s="43" t="s">
        <v>198</v>
      </c>
      <c r="E4" s="43" t="s">
        <v>152</v>
      </c>
      <c r="F4" s="43" t="s">
        <v>87</v>
      </c>
      <c r="G4" s="53" t="s">
        <v>199</v>
      </c>
      <c r="H4" s="53" t="s">
        <v>200</v>
      </c>
      <c r="I4" s="43" t="s">
        <v>96</v>
      </c>
      <c r="J4" s="43" t="s">
        <v>89</v>
      </c>
      <c r="K4" s="44">
        <v>46232</v>
      </c>
      <c r="L4" s="43" t="str">
        <f>VLOOKUP(MONTH($K4),TablaMeses[],2,FALSE)</f>
        <v>07 JULIO</v>
      </c>
      <c r="M4" s="43">
        <f t="shared" ref="M4" si="12">YEAR($K4)</f>
        <v>2026</v>
      </c>
      <c r="N4" s="43" t="s">
        <v>101</v>
      </c>
      <c r="O4" s="53" t="s">
        <v>201</v>
      </c>
      <c r="P4" s="43"/>
      <c r="Q4" s="43" t="s">
        <v>101</v>
      </c>
      <c r="R4" s="53">
        <v>46299</v>
      </c>
      <c r="S4" s="43" t="s">
        <v>202</v>
      </c>
      <c r="T4" s="43" t="s">
        <v>102</v>
      </c>
      <c r="U4" s="53">
        <v>46087</v>
      </c>
      <c r="V4" s="43"/>
      <c r="W4" s="43"/>
      <c r="X4" s="53"/>
      <c r="Y4" s="43"/>
      <c r="Z4" s="53"/>
      <c r="AA4" s="43"/>
      <c r="AB4" s="53"/>
      <c r="AC4" s="45" t="s">
        <v>91</v>
      </c>
      <c r="AD4" s="43" t="s">
        <v>97</v>
      </c>
      <c r="AE4" s="43" t="s">
        <v>91</v>
      </c>
      <c r="AF4" s="43" t="s">
        <v>91</v>
      </c>
      <c r="AG4" s="43"/>
      <c r="AH4" s="43"/>
      <c r="AI4" s="44" t="s">
        <v>91</v>
      </c>
      <c r="AJ4" s="43" t="s">
        <v>91</v>
      </c>
      <c r="AK4" s="43"/>
      <c r="AL4" s="43" t="s">
        <v>91</v>
      </c>
      <c r="AM4" s="44" t="s">
        <v>91</v>
      </c>
      <c r="AN4" s="43" t="s">
        <v>91</v>
      </c>
      <c r="AO4" s="43" t="s">
        <v>91</v>
      </c>
      <c r="AP4" s="43" t="s">
        <v>91</v>
      </c>
      <c r="AQ4" s="43" t="s">
        <v>91</v>
      </c>
      <c r="AR4" s="44" t="s">
        <v>91</v>
      </c>
      <c r="AS4" s="43" t="s">
        <v>91</v>
      </c>
      <c r="AT4" s="44" t="s">
        <v>91</v>
      </c>
      <c r="AU4" s="44" t="s">
        <v>91</v>
      </c>
      <c r="AV4" s="44">
        <v>46176</v>
      </c>
      <c r="AW4" s="43">
        <f t="shared" ref="AW4:AW7" si="13">WEEKNUM($AV4,2)</f>
        <v>23</v>
      </c>
      <c r="AX4" s="43">
        <f t="shared" ref="AX4" si="14">YEAR($AV4)</f>
        <v>2026</v>
      </c>
      <c r="AY4" s="47" t="s">
        <v>145</v>
      </c>
      <c r="AZ4" s="46"/>
      <c r="BC4" s="22" t="s">
        <v>137</v>
      </c>
      <c r="BD4" s="22" t="s">
        <v>119</v>
      </c>
      <c r="BE4" s="22">
        <v>120</v>
      </c>
      <c r="BF4" s="22">
        <v>60</v>
      </c>
      <c r="BG4" s="22">
        <v>730</v>
      </c>
      <c r="BH4" s="31" t="str">
        <f t="shared" ref="BH4" si="15">IF(OR(H4=0,BE4=0,BF4=0,BG4=0),"Faltan datos para recalcular",H4)</f>
        <v>29/01/2024</v>
      </c>
      <c r="BI4" s="32">
        <f t="shared" ref="BI4:BI7" si="16">+BH4+BE4</f>
        <v>45440</v>
      </c>
      <c r="BJ4" s="33" t="str" cm="1">
        <f t="array" ref="BJ4">_xlfn.IFS(AND((BH4&lt;Suspension01Desde),(BH4&lt;Suspension01Hasta),(BI4&lt;Suspension01Desde),(BI4&lt;Suspension01Hasta)),"No_Umbral",AND((BH4&gt;Suspension01Desde),(BH4&gt;Suspension01Hasta),(BI4&gt;Suspension01Desde),(BI4&gt;Suspension01Hasta)),"No_Umbral",AND((BH4&lt;=Suspension01Desde),(BH4&lt;=Suspension01Hasta),(BI4&gt;=Suspension01Desde),(BI4&lt;=Suspension01Hasta)),"Umbral_Anticipado",AND((BH4&lt;=Suspension01Desde),(BH4&lt;=Suspension01Hasta),(BI4&gt;=Suspension01Desde),(BI4&gt;=Suspension01Hasta)),"Umbral_Interno",AND((BH4&gt;=Suspension01Desde),(BH4&lt;=Suspension01Hasta),(BI4&gt;=Suspension01Desde),(BI4&lt;=Suspension01Hasta)),"Umbral_Externo",AND((BH4&gt;=Suspension01Desde),(BH4&lt;=Suspension01Hasta),(BI4&gt;=Suspension01Desde),(BI4&gt;=Suspension01Hasta)),"Umbral_Tardío")</f>
        <v>No_Umbral</v>
      </c>
      <c r="BK4" s="34" cm="1">
        <f t="array" ref="BK4">_xlfn.IFS(BJ4="Umbral_Anticipado",$BI4-Suspension01Desde+1,BJ4="Umbral_Interno",Suspension01Hasta-Suspension01Desde+1,BJ4="Umbral_Externo",BI4-$BH4+1,BJ4="Umbral_Tardío",Suspension01Hasta-$BH4+1,BJ4="No_Umbral",0)</f>
        <v>0</v>
      </c>
      <c r="BL4" s="33" cm="1">
        <f t="array" ref="BL4">_xlfn.IFS(BJ4="Umbral_Anticipado",Suspension01Hasta+BK4,BJ4="Umbral_Interno",BI4+BK4,BJ4="Umbral_Externo",Suspension01Hasta+BK4,BJ4="Umbral_Tardío",BI4+BK4,BJ4="No_Umbral",BI4)</f>
        <v>45440</v>
      </c>
      <c r="BM4" s="33" t="str" cm="1">
        <f t="array" ref="BM4">_xlfn.IFS(AND((BH4&lt;Suspension02Desde),(BH4&lt;Suspension02Hasta),(BL4&lt;Suspension02Desde),(BL4&lt;Suspension02Hasta)),"No_Umbral",AND((BH4&gt;Suspension02Desde),(BH4&gt;Suspension02Hasta),(BL4&gt;Suspension02Desde),(BL4&gt;Suspension02Hasta)),"No_Umbral",AND((BH4&lt;=Suspension02Desde),(BH4&lt;=Suspension02Hasta),(BL4&gt;=Suspension02Desde),(BL4&lt;=Suspension02Hasta)),"Umbral_Anticipado",AND((BH4&lt;=Suspension02Desde),(BH4&lt;=Suspension02Hasta),(BL4&gt;=Suspension02Desde),(BL4&gt;=Suspension02Hasta)),"Umbral_Interno",AND((BH4&gt;=Suspension02Desde),(BH4&lt;=Suspension02Hasta),(BL4&gt;=Suspension02Desde),(BL4&lt;=Suspension02Hasta)),"Umbral_Externo",AND((BH4&gt;=Suspension02Desde),(BH4&lt;=Suspension02Hasta),(BL4&gt;=Suspension02Desde),(BL4&gt;=Suspension02Hasta)),"Umbral_Tardío")</f>
        <v>No_Umbral</v>
      </c>
      <c r="BN4" s="34" cm="1">
        <f t="array" ref="BN4">_xlfn.IFS(BM4="Umbral_Anticipado",BL4-Suspension02Desde+1,BM4="Umbral_Interno",Suspension02Hasta-Suspension02Desde+1,BM4="Umbral_Externo",BL4-$BH4+1,BM4="Umbral_Tardío",Suspension02Hasta-$BH4+1,BM4="No_Umbral",0)</f>
        <v>0</v>
      </c>
      <c r="BO4" s="32" cm="1">
        <f t="array" ref="BO4">_xlfn.IFS(BM4="Umbral_Anticipado",Suspension02Hasta+BN4,BM4="Umbral_Interno",BL4+BN4,BM4="Umbral_Externo",Suspension02Hasta+BN4,BM4="Umbral_Tardío",BL4+BN4,BM4="No_Umbral",BL4)</f>
        <v>45440</v>
      </c>
      <c r="BP4" s="31">
        <f t="shared" ref="BP4:BP7" si="17">IF(AND($BJ4="No_Umbral",$BM4="No_Umbral"),BO4+DATE(0,MONTH(1),DAY(BH4))-DATE(0,MONTH(1),DAY(BO4)),$BO4)</f>
        <v>45441</v>
      </c>
      <c r="BQ4" s="32">
        <f t="shared" ref="BQ4:BQ7" si="18">+BO4+BF4</f>
        <v>45500</v>
      </c>
      <c r="BR4" s="33" t="str" cm="1">
        <f t="array" ref="BR4">_xlfn.IFS(AND((BO4&lt;Suspension01Desde),(BO4&lt;Suspension01Hasta),(BQ4&lt;Suspension01Desde),(BQ4&lt;Suspension01Hasta)),"No_Umbral",AND((BO4&gt;Suspension01Desde),(BO4&gt;Suspension01Hasta),(BQ4&gt;Suspension01Desde),(BQ4&gt;Suspension01Hasta)),"No_Umbral",AND((BO4&lt;=Suspension01Desde),(BO4&lt;=Suspension01Hasta),(BQ4&gt;=Suspension01Desde),(BQ4&lt;=Suspension01Hasta)),"Umbral_Anticipado",AND((BO4&lt;=Suspension01Desde),(BO4&lt;=Suspension01Hasta),(BQ4&gt;=Suspension01Desde),(BQ4&gt;=Suspension01Hasta)),"Umbral_Interno",AND((BO4&gt;=Suspension01Desde),(BO4&lt;=Suspension01Hasta),(BQ4&gt;=Suspension01Desde),(BQ4&lt;=Suspension01Hasta)),"Umbral_Externo",AND((BO4&gt;=Suspension01Desde),(BO4&lt;=Suspension01Hasta),(BQ4&gt;=Suspension01Desde),(BQ4&gt;=Suspension01Hasta)),"Umbral_Tardío")</f>
        <v>No_Umbral</v>
      </c>
      <c r="BS4" s="34" cm="1">
        <f t="array" ref="BS4">_xlfn.IFS(BR4="Umbral_Anticipado",$BQ4-Suspension01Desde+1,BR4="Umbral_Interno",Suspension01Hasta-Suspension01Desde+1,BR4="Umbral_Externo",BQ4-$BO4+1,BR4="Umbral_Tardío",Suspension01Hasta-$BO4+1,BR4="No_Umbral",0)</f>
        <v>0</v>
      </c>
      <c r="BT4" s="33" cm="1">
        <f t="array" ref="BT4">_xlfn.IFS(BR4="Umbral_Anticipado",Suspension01Hasta+BS4,BR4="Umbral_Interno",BQ4+BS4,BR4="Umbral_Externo",Suspension01Hasta+BS4,BR4="Umbral_Tardío",BQ4+BS4,BR4="No_Umbral",BQ4)</f>
        <v>45500</v>
      </c>
      <c r="BU4" s="33" t="str" cm="1">
        <f t="array" ref="BU4">_xlfn.IFS(AND((BO4&lt;Suspension02Desde),(BO4&lt;Suspension02Hasta),(BT4&lt;Suspension02Desde),(BT4&lt;Suspension02Hasta)),"No_Umbral",AND((BO4&gt;Suspension02Desde),(BO4&gt;Suspension02Hasta),(BT4&gt;Suspension02Desde),(BT4&gt;Suspension02Hasta)),"No_Umbral",AND((BO4&lt;=Suspension02Desde),(BO4&lt;=Suspension02Hasta),(BT4&gt;=Suspension02Desde),(BT4&lt;=Suspension02Hasta)),"Umbral_Anticipado",AND((BO4&lt;=Suspension02Desde),(BO4&lt;=Suspension02Hasta),(BT4&gt;=Suspension02Desde),(BT4&gt;=Suspension02Hasta)),"Umbral_Interno",AND((BO4&gt;=Suspension02Desde),(BO4&lt;=Suspension02Hasta),(BT4&gt;=Suspension02Desde),(BT4&lt;=Suspension02Hasta)),"Umbral_Externo",AND((BO4&gt;=Suspension02Desde),(BO4&lt;=Suspension02Hasta),(BT4&gt;=Suspension02Desde),(BT4&gt;=Suspension02Hasta)),"Umbral_Tardío")</f>
        <v>No_Umbral</v>
      </c>
      <c r="BV4" s="34" cm="1">
        <f t="array" ref="BV4">_xlfn.IFS(BU4="Umbral_Anticipado",BT4-Suspension02Desde+1,BU4="Umbral_Interno",Suspension02Hasta-Suspension02Desde+1,BU4="Umbral_Externo",BT4-$BO4+1,BU4="Umbral_Tardío",Suspension02Hasta-$BO4+1,BU4="No_Umbral",0)</f>
        <v>0</v>
      </c>
      <c r="BW4" s="32" cm="1">
        <f t="array" ref="BW4">_xlfn.IFS(BU4="Umbral_Anticipado",Suspension02Hasta+BV4,BU4="Umbral_Interno",BT4+BV4,BU4="Umbral_Externo",Suspension02Hasta+BV4,BU4="Umbral_Tardío",BT4+BV4,BU4="No_Umbral",BT4)</f>
        <v>45500</v>
      </c>
      <c r="BX4" s="31">
        <f t="shared" ref="BX4:BX7" si="19">IF(AND($BR4="No_Umbral",$BU4="No_Umbral"),BW4+DATE(0,MONTH(1),DAY(BP4))-DATE(0,MONTH(1),DAY(BW4)),$BW4)</f>
        <v>45502</v>
      </c>
      <c r="BY4" s="32">
        <f t="shared" ref="BY4:BY7" si="20">+BW4+BG4</f>
        <v>46230</v>
      </c>
      <c r="BZ4" s="33" t="str" cm="1">
        <f t="array" ref="BZ4">_xlfn.IFS(AND((BW4&lt;Suspension01Desde),(BW4&lt;Suspension01Hasta),(BY4&lt;Suspension01Desde),(BY4&lt;Suspension01Hasta)),"No_Umbral",AND((BW4&gt;Suspension01Desde),(BW4&gt;Suspension01Hasta),(BY4&gt;Suspension01Desde),(BY4&gt;Suspension01Hasta)),"No_Umbral",AND((BW4&lt;=Suspension01Desde),(BW4&lt;=Suspension01Hasta),(BY4&gt;=Suspension01Desde),(BY4&lt;=Suspension01Hasta)),"Umbral_Anticipado",AND((BW4&lt;=Suspension01Desde),(BW4&lt;=Suspension01Hasta),(BY4&gt;=Suspension01Desde),(BY4&gt;=Suspension01Hasta)),"Umbral_Interno",AND((BW4&gt;=Suspension01Desde),(BW4&lt;=Suspension01Hasta),(BY4&gt;=Suspension01Desde),(BY4&lt;=Suspension01Hasta)),"Umbral_Externo",AND((BW4&gt;=Suspension01Desde),(BW4&lt;=Suspension01Hasta),(BY4&gt;=Suspension01Desde),(BY4&gt;=Suspension01Hasta)),"Umbral_Tardío")</f>
        <v>No_Umbral</v>
      </c>
      <c r="CA4" s="34" cm="1">
        <f t="array" ref="CA4">_xlfn.IFS(BZ4="Umbral_Anticipado",$BI4-Suspension01Desde+1,BZ4="Umbral_Interno",Suspension01Hasta-Suspension01Desde+1,BZ4="Umbral_Externo",BY4-$BH4+1,BZ4="Umbral_Tardío",Suspension01Hasta-$BH4+1,BZ4="No_Umbral",0)</f>
        <v>0</v>
      </c>
      <c r="CB4" s="33" cm="1">
        <f t="array" ref="CB4">_xlfn.IFS(BZ4="Umbral_Anticipado",Suspension01Hasta+CA4,BZ4="Umbral_Interno",BY4+CA4,BZ4="Umbral_Externo",Suspension01Hasta+CA4,BZ4="Umbral_Tardío",BY4+CA4,BZ4="No_Umbral",BY4)</f>
        <v>46230</v>
      </c>
      <c r="CC4" s="33" t="str" cm="1">
        <f t="array" ref="CC4">_xlfn.IFS(AND((BW4&lt;Suspension02Desde),(BW4&lt;Suspension02Hasta),(CB4&lt;Suspension02Desde),(CB4&lt;Suspension02Hasta)),"No_Umbral",AND((BW4&gt;Suspension02Desde),(BW4&gt;Suspension02Hasta),(CB4&gt;Suspension02Desde),(CB4&gt;Suspension02Hasta)),"No_Umbral",AND((BW4&lt;=Suspension02Desde),(BW4&lt;=Suspension02Hasta),(CB4&gt;=Suspension02Desde),(CB4&lt;=Suspension02Hasta)),"Umbral_Anticipado",AND((BW4&lt;=Suspension02Desde),(BW4&lt;=Suspension02Hasta),(CB4&gt;=Suspension02Desde),(CB4&gt;=Suspension02Hasta)),"Umbral_Interno",AND((BW4&gt;=Suspension02Desde),(BW4&lt;=Suspension02Hasta),(CB4&gt;=Suspension02Desde),(CB4&lt;=Suspension02Hasta)),"Umbral_Externo",AND((BW4&gt;=Suspension02Desde),(BW4&lt;=Suspension02Hasta),(CB4&gt;=Suspension02Desde),(CB4&gt;=Suspension02Hasta)),"Umbral_Tardío")</f>
        <v>No_Umbral</v>
      </c>
      <c r="CD4" s="34" cm="1">
        <f t="array" ref="CD4">_xlfn.IFS(CC4="Umbral_Anticipado",CB4-Suspension02Desde+1,CC4="Umbral_Interno",Suspension02Hasta-Suspension02Desde+1,CC4="Umbral_Externo",CB4-$BH4+1,CC4="Umbral_Tardío",Suspension02Hasta-$BH4+1,CC4="No_Umbral",0)</f>
        <v>0</v>
      </c>
      <c r="CE4" s="32" cm="1">
        <f t="array" ref="CE4">_xlfn.IFS(CC4="Umbral_Anticipado",Suspension02Hasta+CD4,CC4="Umbral_Interno",CB4+CD4,CC4="Umbral_Externo",Suspension02Hasta+CD4,CC4="Umbral_Tardío",CB4+CD4,CC4="No_Umbral",CB4)</f>
        <v>46230</v>
      </c>
      <c r="CF4" s="31">
        <f t="shared" ref="CF4:CF7" si="21">IF(AND($BZ4="No_Umbral",$CC4="No_Umbral"),CE4+DATE(0,MONTH(1),DAY(BX4))-DATE(0,MONTH(1),DAY(CE4)),$CE4)</f>
        <v>46232</v>
      </c>
    </row>
    <row r="5" spans="1:84" s="22" customFormat="1" ht="20.25" customHeight="1" x14ac:dyDescent="0.2">
      <c r="A5" s="43" t="s">
        <v>206</v>
      </c>
      <c r="B5" s="43" t="str">
        <f t="shared" si="11"/>
        <v>2023</v>
      </c>
      <c r="C5" s="43" t="s">
        <v>207</v>
      </c>
      <c r="D5" s="43" t="s">
        <v>208</v>
      </c>
      <c r="E5" s="43" t="s">
        <v>98</v>
      </c>
      <c r="F5" s="43" t="s">
        <v>99</v>
      </c>
      <c r="G5" s="53">
        <v>45083</v>
      </c>
      <c r="H5" s="53">
        <v>45449</v>
      </c>
      <c r="I5" s="43" t="s">
        <v>96</v>
      </c>
      <c r="J5" s="43" t="s">
        <v>89</v>
      </c>
      <c r="K5" s="44">
        <v>46362</v>
      </c>
      <c r="L5" s="43" t="str">
        <f>VLOOKUP(MONTH($K5),TablaMeses[],2,FALSE)</f>
        <v>12 DICIEMBRE</v>
      </c>
      <c r="M5" s="43">
        <f t="shared" ref="M5:M7" si="22">YEAR($K5)</f>
        <v>2026</v>
      </c>
      <c r="N5" s="43" t="s">
        <v>101</v>
      </c>
      <c r="O5" s="53" t="s">
        <v>209</v>
      </c>
      <c r="P5" s="43" t="s">
        <v>125</v>
      </c>
      <c r="Q5" s="43" t="s">
        <v>101</v>
      </c>
      <c r="R5" s="53">
        <v>46024</v>
      </c>
      <c r="S5" s="43" t="s">
        <v>178</v>
      </c>
      <c r="T5" s="43"/>
      <c r="U5" s="53"/>
      <c r="V5" s="43"/>
      <c r="W5" s="43"/>
      <c r="X5" s="53"/>
      <c r="Y5" s="43" t="s">
        <v>102</v>
      </c>
      <c r="Z5" s="53" t="s">
        <v>210</v>
      </c>
      <c r="AA5" s="43"/>
      <c r="AB5" s="53"/>
      <c r="AC5" s="45" t="s">
        <v>91</v>
      </c>
      <c r="AD5" s="43" t="s">
        <v>97</v>
      </c>
      <c r="AE5" s="43" t="s">
        <v>91</v>
      </c>
      <c r="AF5" s="43" t="s">
        <v>91</v>
      </c>
      <c r="AG5" s="43"/>
      <c r="AH5" s="43"/>
      <c r="AI5" s="44" t="s">
        <v>91</v>
      </c>
      <c r="AJ5" s="43" t="s">
        <v>91</v>
      </c>
      <c r="AK5" s="43"/>
      <c r="AL5" s="43" t="s">
        <v>91</v>
      </c>
      <c r="AM5" s="44" t="s">
        <v>91</v>
      </c>
      <c r="AN5" s="43" t="s">
        <v>91</v>
      </c>
      <c r="AO5" s="43" t="s">
        <v>91</v>
      </c>
      <c r="AP5" s="43" t="s">
        <v>91</v>
      </c>
      <c r="AQ5" s="43" t="s">
        <v>91</v>
      </c>
      <c r="AR5" s="44" t="s">
        <v>91</v>
      </c>
      <c r="AS5" s="43" t="s">
        <v>91</v>
      </c>
      <c r="AT5" s="44" t="s">
        <v>91</v>
      </c>
      <c r="AU5" s="44" t="s">
        <v>91</v>
      </c>
      <c r="AV5" s="44">
        <v>46161</v>
      </c>
      <c r="AW5" s="43">
        <f t="shared" si="13"/>
        <v>21</v>
      </c>
      <c r="AX5" s="43">
        <f t="shared" ref="AX5:AX6" si="23">YEAR($AV5)</f>
        <v>2026</v>
      </c>
      <c r="AY5" s="47" t="s">
        <v>193</v>
      </c>
      <c r="AZ5" s="46"/>
      <c r="BC5" s="22" t="s">
        <v>137</v>
      </c>
      <c r="BD5" s="22" t="s">
        <v>114</v>
      </c>
      <c r="BE5" s="22">
        <v>120</v>
      </c>
      <c r="BF5" s="22">
        <v>60</v>
      </c>
      <c r="BG5" s="22">
        <v>730</v>
      </c>
      <c r="BH5" s="31">
        <f t="shared" ref="BH5:BH7" si="24">IF(OR(H5=0,BE5=0,BF5=0,BG5=0),"Faltan datos para recalcular",H5)</f>
        <v>45449</v>
      </c>
      <c r="BI5" s="32">
        <f t="shared" si="16"/>
        <v>45569</v>
      </c>
      <c r="BJ5" s="33" t="str" cm="1">
        <f t="array" ref="BJ5">_xlfn.IFS(AND((BH5&lt;Suspension01Desde),(BH5&lt;Suspension01Hasta),(BI5&lt;Suspension01Desde),(BI5&lt;Suspension01Hasta)),"No_Umbral",AND((BH5&gt;Suspension01Desde),(BH5&gt;Suspension01Hasta),(BI5&gt;Suspension01Desde),(BI5&gt;Suspension01Hasta)),"No_Umbral",AND((BH5&lt;=Suspension01Desde),(BH5&lt;=Suspension01Hasta),(BI5&gt;=Suspension01Desde),(BI5&lt;=Suspension01Hasta)),"Umbral_Anticipado",AND((BH5&lt;=Suspension01Desde),(BH5&lt;=Suspension01Hasta),(BI5&gt;=Suspension01Desde),(BI5&gt;=Suspension01Hasta)),"Umbral_Interno",AND((BH5&gt;=Suspension01Desde),(BH5&lt;=Suspension01Hasta),(BI5&gt;=Suspension01Desde),(BI5&lt;=Suspension01Hasta)),"Umbral_Externo",AND((BH5&gt;=Suspension01Desde),(BH5&lt;=Suspension01Hasta),(BI5&gt;=Suspension01Desde),(BI5&gt;=Suspension01Hasta)),"Umbral_Tardío")</f>
        <v>No_Umbral</v>
      </c>
      <c r="BK5" s="34" cm="1">
        <f t="array" ref="BK5">_xlfn.IFS(BJ5="Umbral_Anticipado",$BI5-Suspension01Desde+1,BJ5="Umbral_Interno",Suspension01Hasta-Suspension01Desde+1,BJ5="Umbral_Externo",BI5-$BH5+1,BJ5="Umbral_Tardío",Suspension01Hasta-$BH5+1,BJ5="No_Umbral",0)</f>
        <v>0</v>
      </c>
      <c r="BL5" s="33" cm="1">
        <f t="array" ref="BL5">_xlfn.IFS(BJ5="Umbral_Anticipado",Suspension01Hasta+BK5,BJ5="Umbral_Interno",BI5+BK5,BJ5="Umbral_Externo",Suspension01Hasta+BK5,BJ5="Umbral_Tardío",BI5+BK5,BJ5="No_Umbral",BI5)</f>
        <v>45569</v>
      </c>
      <c r="BM5" s="33" t="str" cm="1">
        <f t="array" ref="BM5">_xlfn.IFS(AND((BH5&lt;Suspension02Desde),(BH5&lt;Suspension02Hasta),(BL5&lt;Suspension02Desde),(BL5&lt;Suspension02Hasta)),"No_Umbral",AND((BH5&gt;Suspension02Desde),(BH5&gt;Suspension02Hasta),(BL5&gt;Suspension02Desde),(BL5&gt;Suspension02Hasta)),"No_Umbral",AND((BH5&lt;=Suspension02Desde),(BH5&lt;=Suspension02Hasta),(BL5&gt;=Suspension02Desde),(BL5&lt;=Suspension02Hasta)),"Umbral_Anticipado",AND((BH5&lt;=Suspension02Desde),(BH5&lt;=Suspension02Hasta),(BL5&gt;=Suspension02Desde),(BL5&gt;=Suspension02Hasta)),"Umbral_Interno",AND((BH5&gt;=Suspension02Desde),(BH5&lt;=Suspension02Hasta),(BL5&gt;=Suspension02Desde),(BL5&lt;=Suspension02Hasta)),"Umbral_Externo",AND((BH5&gt;=Suspension02Desde),(BH5&lt;=Suspension02Hasta),(BL5&gt;=Suspension02Desde),(BL5&gt;=Suspension02Hasta)),"Umbral_Tardío")</f>
        <v>No_Umbral</v>
      </c>
      <c r="BN5" s="34" cm="1">
        <f t="array" ref="BN5">_xlfn.IFS(BM5="Umbral_Anticipado",BL5-Suspension02Desde+1,BM5="Umbral_Interno",Suspension02Hasta-Suspension02Desde+1,BM5="Umbral_Externo",BL5-$BH5+1,BM5="Umbral_Tardío",Suspension02Hasta-$BH5+1,BM5="No_Umbral",0)</f>
        <v>0</v>
      </c>
      <c r="BO5" s="32" cm="1">
        <f t="array" ref="BO5">_xlfn.IFS(BM5="Umbral_Anticipado",Suspension02Hasta+BN5,BM5="Umbral_Interno",BL5+BN5,BM5="Umbral_Externo",Suspension02Hasta+BN5,BM5="Umbral_Tardío",BL5+BN5,BM5="No_Umbral",BL5)</f>
        <v>45569</v>
      </c>
      <c r="BP5" s="31">
        <f t="shared" si="17"/>
        <v>45571</v>
      </c>
      <c r="BQ5" s="32">
        <f t="shared" si="18"/>
        <v>45629</v>
      </c>
      <c r="BR5" s="33" t="str" cm="1">
        <f t="array" ref="BR5">_xlfn.IFS(AND((BO5&lt;Suspension01Desde),(BO5&lt;Suspension01Hasta),(BQ5&lt;Suspension01Desde),(BQ5&lt;Suspension01Hasta)),"No_Umbral",AND((BO5&gt;Suspension01Desde),(BO5&gt;Suspension01Hasta),(BQ5&gt;Suspension01Desde),(BQ5&gt;Suspension01Hasta)),"No_Umbral",AND((BO5&lt;=Suspension01Desde),(BO5&lt;=Suspension01Hasta),(BQ5&gt;=Suspension01Desde),(BQ5&lt;=Suspension01Hasta)),"Umbral_Anticipado",AND((BO5&lt;=Suspension01Desde),(BO5&lt;=Suspension01Hasta),(BQ5&gt;=Suspension01Desde),(BQ5&gt;=Suspension01Hasta)),"Umbral_Interno",AND((BO5&gt;=Suspension01Desde),(BO5&lt;=Suspension01Hasta),(BQ5&gt;=Suspension01Desde),(BQ5&lt;=Suspension01Hasta)),"Umbral_Externo",AND((BO5&gt;=Suspension01Desde),(BO5&lt;=Suspension01Hasta),(BQ5&gt;=Suspension01Desde),(BQ5&gt;=Suspension01Hasta)),"Umbral_Tardío")</f>
        <v>No_Umbral</v>
      </c>
      <c r="BS5" s="34" cm="1">
        <f t="array" ref="BS5">_xlfn.IFS(BR5="Umbral_Anticipado",$BQ5-Suspension01Desde+1,BR5="Umbral_Interno",Suspension01Hasta-Suspension01Desde+1,BR5="Umbral_Externo",BQ5-$BO5+1,BR5="Umbral_Tardío",Suspension01Hasta-$BO5+1,BR5="No_Umbral",0)</f>
        <v>0</v>
      </c>
      <c r="BT5" s="33" cm="1">
        <f t="array" ref="BT5">_xlfn.IFS(BR5="Umbral_Anticipado",Suspension01Hasta+BS5,BR5="Umbral_Interno",BQ5+BS5,BR5="Umbral_Externo",Suspension01Hasta+BS5,BR5="Umbral_Tardío",BQ5+BS5,BR5="No_Umbral",BQ5)</f>
        <v>45629</v>
      </c>
      <c r="BU5" s="33" t="str" cm="1">
        <f t="array" ref="BU5">_xlfn.IFS(AND((BO5&lt;Suspension02Desde),(BO5&lt;Suspension02Hasta),(BT5&lt;Suspension02Desde),(BT5&lt;Suspension02Hasta)),"No_Umbral",AND((BO5&gt;Suspension02Desde),(BO5&gt;Suspension02Hasta),(BT5&gt;Suspension02Desde),(BT5&gt;Suspension02Hasta)),"No_Umbral",AND((BO5&lt;=Suspension02Desde),(BO5&lt;=Suspension02Hasta),(BT5&gt;=Suspension02Desde),(BT5&lt;=Suspension02Hasta)),"Umbral_Anticipado",AND((BO5&lt;=Suspension02Desde),(BO5&lt;=Suspension02Hasta),(BT5&gt;=Suspension02Desde),(BT5&gt;=Suspension02Hasta)),"Umbral_Interno",AND((BO5&gt;=Suspension02Desde),(BO5&lt;=Suspension02Hasta),(BT5&gt;=Suspension02Desde),(BT5&lt;=Suspension02Hasta)),"Umbral_Externo",AND((BO5&gt;=Suspension02Desde),(BO5&lt;=Suspension02Hasta),(BT5&gt;=Suspension02Desde),(BT5&gt;=Suspension02Hasta)),"Umbral_Tardío")</f>
        <v>No_Umbral</v>
      </c>
      <c r="BV5" s="34" cm="1">
        <f t="array" ref="BV5">_xlfn.IFS(BU5="Umbral_Anticipado",BT5-Suspension02Desde+1,BU5="Umbral_Interno",Suspension02Hasta-Suspension02Desde+1,BU5="Umbral_Externo",BT5-$BO5+1,BU5="Umbral_Tardío",Suspension02Hasta-$BO5+1,BU5="No_Umbral",0)</f>
        <v>0</v>
      </c>
      <c r="BW5" s="32" cm="1">
        <f t="array" ref="BW5">_xlfn.IFS(BU5="Umbral_Anticipado",Suspension02Hasta+BV5,BU5="Umbral_Interno",BT5+BV5,BU5="Umbral_Externo",Suspension02Hasta+BV5,BU5="Umbral_Tardío",BT5+BV5,BU5="No_Umbral",BT5)</f>
        <v>45629</v>
      </c>
      <c r="BX5" s="31">
        <f t="shared" si="19"/>
        <v>45632</v>
      </c>
      <c r="BY5" s="32">
        <f t="shared" si="20"/>
        <v>46359</v>
      </c>
      <c r="BZ5" s="33" t="str" cm="1">
        <f t="array" ref="BZ5">_xlfn.IFS(AND((BW5&lt;Suspension01Desde),(BW5&lt;Suspension01Hasta),(BY5&lt;Suspension01Desde),(BY5&lt;Suspension01Hasta)),"No_Umbral",AND((BW5&gt;Suspension01Desde),(BW5&gt;Suspension01Hasta),(BY5&gt;Suspension01Desde),(BY5&gt;Suspension01Hasta)),"No_Umbral",AND((BW5&lt;=Suspension01Desde),(BW5&lt;=Suspension01Hasta),(BY5&gt;=Suspension01Desde),(BY5&lt;=Suspension01Hasta)),"Umbral_Anticipado",AND((BW5&lt;=Suspension01Desde),(BW5&lt;=Suspension01Hasta),(BY5&gt;=Suspension01Desde),(BY5&gt;=Suspension01Hasta)),"Umbral_Interno",AND((BW5&gt;=Suspension01Desde),(BW5&lt;=Suspension01Hasta),(BY5&gt;=Suspension01Desde),(BY5&lt;=Suspension01Hasta)),"Umbral_Externo",AND((BW5&gt;=Suspension01Desde),(BW5&lt;=Suspension01Hasta),(BY5&gt;=Suspension01Desde),(BY5&gt;=Suspension01Hasta)),"Umbral_Tardío")</f>
        <v>No_Umbral</v>
      </c>
      <c r="CA5" s="34" cm="1">
        <f t="array" ref="CA5">_xlfn.IFS(BZ5="Umbral_Anticipado",$BI5-Suspension01Desde+1,BZ5="Umbral_Interno",Suspension01Hasta-Suspension01Desde+1,BZ5="Umbral_Externo",BY5-$BH5+1,BZ5="Umbral_Tardío",Suspension01Hasta-$BH5+1,BZ5="No_Umbral",0)</f>
        <v>0</v>
      </c>
      <c r="CB5" s="33" cm="1">
        <f t="array" ref="CB5">_xlfn.IFS(BZ5="Umbral_Anticipado",Suspension01Hasta+CA5,BZ5="Umbral_Interno",BY5+CA5,BZ5="Umbral_Externo",Suspension01Hasta+CA5,BZ5="Umbral_Tardío",BY5+CA5,BZ5="No_Umbral",BY5)</f>
        <v>46359</v>
      </c>
      <c r="CC5" s="33" t="str" cm="1">
        <f t="array" ref="CC5">_xlfn.IFS(AND((BW5&lt;Suspension02Desde),(BW5&lt;Suspension02Hasta),(CB5&lt;Suspension02Desde),(CB5&lt;Suspension02Hasta)),"No_Umbral",AND((BW5&gt;Suspension02Desde),(BW5&gt;Suspension02Hasta),(CB5&gt;Suspension02Desde),(CB5&gt;Suspension02Hasta)),"No_Umbral",AND((BW5&lt;=Suspension02Desde),(BW5&lt;=Suspension02Hasta),(CB5&gt;=Suspension02Desde),(CB5&lt;=Suspension02Hasta)),"Umbral_Anticipado",AND((BW5&lt;=Suspension02Desde),(BW5&lt;=Suspension02Hasta),(CB5&gt;=Suspension02Desde),(CB5&gt;=Suspension02Hasta)),"Umbral_Interno",AND((BW5&gt;=Suspension02Desde),(BW5&lt;=Suspension02Hasta),(CB5&gt;=Suspension02Desde),(CB5&lt;=Suspension02Hasta)),"Umbral_Externo",AND((BW5&gt;=Suspension02Desde),(BW5&lt;=Suspension02Hasta),(CB5&gt;=Suspension02Desde),(CB5&gt;=Suspension02Hasta)),"Umbral_Tardío")</f>
        <v>No_Umbral</v>
      </c>
      <c r="CD5" s="34" cm="1">
        <f t="array" ref="CD5">_xlfn.IFS(CC5="Umbral_Anticipado",CB5-Suspension02Desde+1,CC5="Umbral_Interno",Suspension02Hasta-Suspension02Desde+1,CC5="Umbral_Externo",CB5-$BH5+1,CC5="Umbral_Tardío",Suspension02Hasta-$BH5+1,CC5="No_Umbral",0)</f>
        <v>0</v>
      </c>
      <c r="CE5" s="32" cm="1">
        <f t="array" ref="CE5">_xlfn.IFS(CC5="Umbral_Anticipado",Suspension02Hasta+CD5,CC5="Umbral_Interno",CB5+CD5,CC5="Umbral_Externo",Suspension02Hasta+CD5,CC5="Umbral_Tardío",CB5+CD5,CC5="No_Umbral",CB5)</f>
        <v>46359</v>
      </c>
      <c r="CF5" s="31">
        <f t="shared" si="21"/>
        <v>46362</v>
      </c>
    </row>
    <row r="6" spans="1:84" s="22" customFormat="1" ht="20.25" customHeight="1" x14ac:dyDescent="0.2">
      <c r="A6" s="43" t="s">
        <v>211</v>
      </c>
      <c r="B6" s="43" t="str">
        <f t="shared" si="11"/>
        <v>2023</v>
      </c>
      <c r="C6" s="43" t="s">
        <v>212</v>
      </c>
      <c r="D6" s="43" t="s">
        <v>136</v>
      </c>
      <c r="E6" s="43" t="s">
        <v>156</v>
      </c>
      <c r="F6" s="43" t="s">
        <v>127</v>
      </c>
      <c r="G6" s="53">
        <v>45252</v>
      </c>
      <c r="H6" s="53">
        <v>45412</v>
      </c>
      <c r="I6" s="43" t="s">
        <v>96</v>
      </c>
      <c r="J6" s="43" t="s">
        <v>89</v>
      </c>
      <c r="K6" s="44">
        <v>46325</v>
      </c>
      <c r="L6" s="43" t="str">
        <f>VLOOKUP(MONTH($K6),TablaMeses[],2,FALSE)</f>
        <v>10 OCTUBRE</v>
      </c>
      <c r="M6" s="43">
        <f t="shared" si="22"/>
        <v>2026</v>
      </c>
      <c r="N6" s="43" t="s">
        <v>101</v>
      </c>
      <c r="O6" s="53">
        <v>46093</v>
      </c>
      <c r="P6" s="43"/>
      <c r="Q6" s="43" t="s">
        <v>102</v>
      </c>
      <c r="R6" s="53">
        <v>46112</v>
      </c>
      <c r="S6" s="43" t="s">
        <v>213</v>
      </c>
      <c r="T6" s="43"/>
      <c r="U6" s="53"/>
      <c r="V6" s="43"/>
      <c r="W6" s="43"/>
      <c r="X6" s="53"/>
      <c r="Y6" s="43" t="s">
        <v>102</v>
      </c>
      <c r="Z6" s="53" t="s">
        <v>214</v>
      </c>
      <c r="AA6" s="43" t="s">
        <v>102</v>
      </c>
      <c r="AB6" s="53" t="s">
        <v>215</v>
      </c>
      <c r="AC6" s="45" t="s">
        <v>216</v>
      </c>
      <c r="AD6" s="43" t="s">
        <v>97</v>
      </c>
      <c r="AE6" s="43" t="s">
        <v>91</v>
      </c>
      <c r="AF6" s="43" t="s">
        <v>91</v>
      </c>
      <c r="AG6" s="62" t="s">
        <v>217</v>
      </c>
      <c r="AH6" s="43"/>
      <c r="AI6" s="44" t="s">
        <v>91</v>
      </c>
      <c r="AJ6" s="43" t="s">
        <v>91</v>
      </c>
      <c r="AK6" s="43"/>
      <c r="AL6" s="43" t="s">
        <v>91</v>
      </c>
      <c r="AM6" s="44" t="s">
        <v>91</v>
      </c>
      <c r="AN6" s="43" t="s">
        <v>91</v>
      </c>
      <c r="AO6" s="43" t="s">
        <v>91</v>
      </c>
      <c r="AP6" s="43" t="s">
        <v>91</v>
      </c>
      <c r="AQ6" s="43" t="s">
        <v>91</v>
      </c>
      <c r="AR6" s="44" t="s">
        <v>91</v>
      </c>
      <c r="AS6" s="43" t="s">
        <v>91</v>
      </c>
      <c r="AT6" s="44" t="s">
        <v>91</v>
      </c>
      <c r="AU6" s="44" t="s">
        <v>91</v>
      </c>
      <c r="AV6" s="44">
        <v>46168</v>
      </c>
      <c r="AW6" s="43">
        <f t="shared" si="13"/>
        <v>22</v>
      </c>
      <c r="AX6" s="43">
        <f t="shared" si="23"/>
        <v>2026</v>
      </c>
      <c r="AY6" s="47" t="s">
        <v>90</v>
      </c>
      <c r="AZ6" s="46"/>
      <c r="BC6" s="22" t="s">
        <v>113</v>
      </c>
      <c r="BD6" s="22" t="s">
        <v>124</v>
      </c>
      <c r="BE6" s="22">
        <v>120</v>
      </c>
      <c r="BF6" s="22">
        <v>60</v>
      </c>
      <c r="BG6" s="22">
        <v>730</v>
      </c>
      <c r="BH6" s="31">
        <f t="shared" si="24"/>
        <v>45412</v>
      </c>
      <c r="BI6" s="32">
        <f t="shared" si="16"/>
        <v>45532</v>
      </c>
      <c r="BJ6" s="33" t="str" cm="1">
        <f t="array" ref="BJ6">_xlfn.IFS(AND((BH6&lt;Suspension01Desde),(BH6&lt;Suspension01Hasta),(BI6&lt;Suspension01Desde),(BI6&lt;Suspension01Hasta)),"No_Umbral",AND((BH6&gt;Suspension01Desde),(BH6&gt;Suspension01Hasta),(BI6&gt;Suspension01Desde),(BI6&gt;Suspension01Hasta)),"No_Umbral",AND((BH6&lt;=Suspension01Desde),(BH6&lt;=Suspension01Hasta),(BI6&gt;=Suspension01Desde),(BI6&lt;=Suspension01Hasta)),"Umbral_Anticipado",AND((BH6&lt;=Suspension01Desde),(BH6&lt;=Suspension01Hasta),(BI6&gt;=Suspension01Desde),(BI6&gt;=Suspension01Hasta)),"Umbral_Interno",AND((BH6&gt;=Suspension01Desde),(BH6&lt;=Suspension01Hasta),(BI6&gt;=Suspension01Desde),(BI6&lt;=Suspension01Hasta)),"Umbral_Externo",AND((BH6&gt;=Suspension01Desde),(BH6&lt;=Suspension01Hasta),(BI6&gt;=Suspension01Desde),(BI6&gt;=Suspension01Hasta)),"Umbral_Tardío")</f>
        <v>No_Umbral</v>
      </c>
      <c r="BK6" s="34" cm="1">
        <f t="array" ref="BK6">_xlfn.IFS(BJ6="Umbral_Anticipado",$BI6-Suspension01Desde+1,BJ6="Umbral_Interno",Suspension01Hasta-Suspension01Desde+1,BJ6="Umbral_Externo",BI6-$BH6+1,BJ6="Umbral_Tardío",Suspension01Hasta-$BH6+1,BJ6="No_Umbral",0)</f>
        <v>0</v>
      </c>
      <c r="BL6" s="33" cm="1">
        <f t="array" ref="BL6">_xlfn.IFS(BJ6="Umbral_Anticipado",Suspension01Hasta+BK6,BJ6="Umbral_Interno",BI6+BK6,BJ6="Umbral_Externo",Suspension01Hasta+BK6,BJ6="Umbral_Tardío",BI6+BK6,BJ6="No_Umbral",BI6)</f>
        <v>45532</v>
      </c>
      <c r="BM6" s="33" t="str" cm="1">
        <f t="array" ref="BM6">_xlfn.IFS(AND((BH6&lt;Suspension02Desde),(BH6&lt;Suspension02Hasta),(BL6&lt;Suspension02Desde),(BL6&lt;Suspension02Hasta)),"No_Umbral",AND((BH6&gt;Suspension02Desde),(BH6&gt;Suspension02Hasta),(BL6&gt;Suspension02Desde),(BL6&gt;Suspension02Hasta)),"No_Umbral",AND((BH6&lt;=Suspension02Desde),(BH6&lt;=Suspension02Hasta),(BL6&gt;=Suspension02Desde),(BL6&lt;=Suspension02Hasta)),"Umbral_Anticipado",AND((BH6&lt;=Suspension02Desde),(BH6&lt;=Suspension02Hasta),(BL6&gt;=Suspension02Desde),(BL6&gt;=Suspension02Hasta)),"Umbral_Interno",AND((BH6&gt;=Suspension02Desde),(BH6&lt;=Suspension02Hasta),(BL6&gt;=Suspension02Desde),(BL6&lt;=Suspension02Hasta)),"Umbral_Externo",AND((BH6&gt;=Suspension02Desde),(BH6&lt;=Suspension02Hasta),(BL6&gt;=Suspension02Desde),(BL6&gt;=Suspension02Hasta)),"Umbral_Tardío")</f>
        <v>No_Umbral</v>
      </c>
      <c r="BN6" s="34" cm="1">
        <f t="array" ref="BN6">_xlfn.IFS(BM6="Umbral_Anticipado",BL6-Suspension02Desde+1,BM6="Umbral_Interno",Suspension02Hasta-Suspension02Desde+1,BM6="Umbral_Externo",BL6-$BH6+1,BM6="Umbral_Tardío",Suspension02Hasta-$BH6+1,BM6="No_Umbral",0)</f>
        <v>0</v>
      </c>
      <c r="BO6" s="32" cm="1">
        <f t="array" ref="BO6">_xlfn.IFS(BM6="Umbral_Anticipado",Suspension02Hasta+BN6,BM6="Umbral_Interno",BL6+BN6,BM6="Umbral_Externo",Suspension02Hasta+BN6,BM6="Umbral_Tardío",BL6+BN6,BM6="No_Umbral",BL6)</f>
        <v>45532</v>
      </c>
      <c r="BP6" s="31">
        <f t="shared" si="17"/>
        <v>45534</v>
      </c>
      <c r="BQ6" s="32">
        <f t="shared" si="18"/>
        <v>45592</v>
      </c>
      <c r="BR6" s="33" t="str" cm="1">
        <f t="array" ref="BR6">_xlfn.IFS(AND((BO6&lt;Suspension01Desde),(BO6&lt;Suspension01Hasta),(BQ6&lt;Suspension01Desde),(BQ6&lt;Suspension01Hasta)),"No_Umbral",AND((BO6&gt;Suspension01Desde),(BO6&gt;Suspension01Hasta),(BQ6&gt;Suspension01Desde),(BQ6&gt;Suspension01Hasta)),"No_Umbral",AND((BO6&lt;=Suspension01Desde),(BO6&lt;=Suspension01Hasta),(BQ6&gt;=Suspension01Desde),(BQ6&lt;=Suspension01Hasta)),"Umbral_Anticipado",AND((BO6&lt;=Suspension01Desde),(BO6&lt;=Suspension01Hasta),(BQ6&gt;=Suspension01Desde),(BQ6&gt;=Suspension01Hasta)),"Umbral_Interno",AND((BO6&gt;=Suspension01Desde),(BO6&lt;=Suspension01Hasta),(BQ6&gt;=Suspension01Desde),(BQ6&lt;=Suspension01Hasta)),"Umbral_Externo",AND((BO6&gt;=Suspension01Desde),(BO6&lt;=Suspension01Hasta),(BQ6&gt;=Suspension01Desde),(BQ6&gt;=Suspension01Hasta)),"Umbral_Tardío")</f>
        <v>No_Umbral</v>
      </c>
      <c r="BS6" s="34" cm="1">
        <f t="array" ref="BS6">_xlfn.IFS(BR6="Umbral_Anticipado",$BQ6-Suspension01Desde+1,BR6="Umbral_Interno",Suspension01Hasta-Suspension01Desde+1,BR6="Umbral_Externo",BQ6-$BO6+1,BR6="Umbral_Tardío",Suspension01Hasta-$BO6+1,BR6="No_Umbral",0)</f>
        <v>0</v>
      </c>
      <c r="BT6" s="33" cm="1">
        <f t="array" ref="BT6">_xlfn.IFS(BR6="Umbral_Anticipado",Suspension01Hasta+BS6,BR6="Umbral_Interno",BQ6+BS6,BR6="Umbral_Externo",Suspension01Hasta+BS6,BR6="Umbral_Tardío",BQ6+BS6,BR6="No_Umbral",BQ6)</f>
        <v>45592</v>
      </c>
      <c r="BU6" s="33" t="str" cm="1">
        <f t="array" ref="BU6">_xlfn.IFS(AND((BO6&lt;Suspension02Desde),(BO6&lt;Suspension02Hasta),(BT6&lt;Suspension02Desde),(BT6&lt;Suspension02Hasta)),"No_Umbral",AND((BO6&gt;Suspension02Desde),(BO6&gt;Suspension02Hasta),(BT6&gt;Suspension02Desde),(BT6&gt;Suspension02Hasta)),"No_Umbral",AND((BO6&lt;=Suspension02Desde),(BO6&lt;=Suspension02Hasta),(BT6&gt;=Suspension02Desde),(BT6&lt;=Suspension02Hasta)),"Umbral_Anticipado",AND((BO6&lt;=Suspension02Desde),(BO6&lt;=Suspension02Hasta),(BT6&gt;=Suspension02Desde),(BT6&gt;=Suspension02Hasta)),"Umbral_Interno",AND((BO6&gt;=Suspension02Desde),(BO6&lt;=Suspension02Hasta),(BT6&gt;=Suspension02Desde),(BT6&lt;=Suspension02Hasta)),"Umbral_Externo",AND((BO6&gt;=Suspension02Desde),(BO6&lt;=Suspension02Hasta),(BT6&gt;=Suspension02Desde),(BT6&gt;=Suspension02Hasta)),"Umbral_Tardío")</f>
        <v>No_Umbral</v>
      </c>
      <c r="BV6" s="34" cm="1">
        <f t="array" ref="BV6">_xlfn.IFS(BU6="Umbral_Anticipado",BT6-Suspension02Desde+1,BU6="Umbral_Interno",Suspension02Hasta-Suspension02Desde+1,BU6="Umbral_Externo",BT6-$BO6+1,BU6="Umbral_Tardío",Suspension02Hasta-$BO6+1,BU6="No_Umbral",0)</f>
        <v>0</v>
      </c>
      <c r="BW6" s="32" cm="1">
        <f t="array" ref="BW6">_xlfn.IFS(BU6="Umbral_Anticipado",Suspension02Hasta+BV6,BU6="Umbral_Interno",BT6+BV6,BU6="Umbral_Externo",Suspension02Hasta+BV6,BU6="Umbral_Tardío",BT6+BV6,BU6="No_Umbral",BT6)</f>
        <v>45592</v>
      </c>
      <c r="BX6" s="31">
        <f t="shared" si="19"/>
        <v>45595</v>
      </c>
      <c r="BY6" s="32">
        <f t="shared" si="20"/>
        <v>46322</v>
      </c>
      <c r="BZ6" s="33" t="str" cm="1">
        <f t="array" ref="BZ6">_xlfn.IFS(AND((BW6&lt;Suspension01Desde),(BW6&lt;Suspension01Hasta),(BY6&lt;Suspension01Desde),(BY6&lt;Suspension01Hasta)),"No_Umbral",AND((BW6&gt;Suspension01Desde),(BW6&gt;Suspension01Hasta),(BY6&gt;Suspension01Desde),(BY6&gt;Suspension01Hasta)),"No_Umbral",AND((BW6&lt;=Suspension01Desde),(BW6&lt;=Suspension01Hasta),(BY6&gt;=Suspension01Desde),(BY6&lt;=Suspension01Hasta)),"Umbral_Anticipado",AND((BW6&lt;=Suspension01Desde),(BW6&lt;=Suspension01Hasta),(BY6&gt;=Suspension01Desde),(BY6&gt;=Suspension01Hasta)),"Umbral_Interno",AND((BW6&gt;=Suspension01Desde),(BW6&lt;=Suspension01Hasta),(BY6&gt;=Suspension01Desde),(BY6&lt;=Suspension01Hasta)),"Umbral_Externo",AND((BW6&gt;=Suspension01Desde),(BW6&lt;=Suspension01Hasta),(BY6&gt;=Suspension01Desde),(BY6&gt;=Suspension01Hasta)),"Umbral_Tardío")</f>
        <v>No_Umbral</v>
      </c>
      <c r="CA6" s="34" cm="1">
        <f t="array" ref="CA6">_xlfn.IFS(BZ6="Umbral_Anticipado",$BI6-Suspension01Desde+1,BZ6="Umbral_Interno",Suspension01Hasta-Suspension01Desde+1,BZ6="Umbral_Externo",BY6-$BH6+1,BZ6="Umbral_Tardío",Suspension01Hasta-$BH6+1,BZ6="No_Umbral",0)</f>
        <v>0</v>
      </c>
      <c r="CB6" s="33" cm="1">
        <f t="array" ref="CB6">_xlfn.IFS(BZ6="Umbral_Anticipado",Suspension01Hasta+CA6,BZ6="Umbral_Interno",BY6+CA6,BZ6="Umbral_Externo",Suspension01Hasta+CA6,BZ6="Umbral_Tardío",BY6+CA6,BZ6="No_Umbral",BY6)</f>
        <v>46322</v>
      </c>
      <c r="CC6" s="33" t="str" cm="1">
        <f t="array" ref="CC6">_xlfn.IFS(AND((BW6&lt;Suspension02Desde),(BW6&lt;Suspension02Hasta),(CB6&lt;Suspension02Desde),(CB6&lt;Suspension02Hasta)),"No_Umbral",AND((BW6&gt;Suspension02Desde),(BW6&gt;Suspension02Hasta),(CB6&gt;Suspension02Desde),(CB6&gt;Suspension02Hasta)),"No_Umbral",AND((BW6&lt;=Suspension02Desde),(BW6&lt;=Suspension02Hasta),(CB6&gt;=Suspension02Desde),(CB6&lt;=Suspension02Hasta)),"Umbral_Anticipado",AND((BW6&lt;=Suspension02Desde),(BW6&lt;=Suspension02Hasta),(CB6&gt;=Suspension02Desde),(CB6&gt;=Suspension02Hasta)),"Umbral_Interno",AND((BW6&gt;=Suspension02Desde),(BW6&lt;=Suspension02Hasta),(CB6&gt;=Suspension02Desde),(CB6&lt;=Suspension02Hasta)),"Umbral_Externo",AND((BW6&gt;=Suspension02Desde),(BW6&lt;=Suspension02Hasta),(CB6&gt;=Suspension02Desde),(CB6&gt;=Suspension02Hasta)),"Umbral_Tardío")</f>
        <v>No_Umbral</v>
      </c>
      <c r="CD6" s="34" cm="1">
        <f t="array" ref="CD6">_xlfn.IFS(CC6="Umbral_Anticipado",CB6-Suspension02Desde+1,CC6="Umbral_Interno",Suspension02Hasta-Suspension02Desde+1,CC6="Umbral_Externo",CB6-$BH6+1,CC6="Umbral_Tardío",Suspension02Hasta-$BH6+1,CC6="No_Umbral",0)</f>
        <v>0</v>
      </c>
      <c r="CE6" s="32" cm="1">
        <f t="array" ref="CE6">_xlfn.IFS(CC6="Umbral_Anticipado",Suspension02Hasta+CD6,CC6="Umbral_Interno",CB6+CD6,CC6="Umbral_Externo",Suspension02Hasta+CD6,CC6="Umbral_Tardío",CB6+CD6,CC6="No_Umbral",CB6)</f>
        <v>46322</v>
      </c>
      <c r="CF6" s="31">
        <f t="shared" si="21"/>
        <v>46325</v>
      </c>
    </row>
    <row r="7" spans="1:84" s="22" customFormat="1" ht="20.25" customHeight="1" x14ac:dyDescent="0.2">
      <c r="A7" s="43" t="s">
        <v>218</v>
      </c>
      <c r="B7" s="43" t="str">
        <f t="shared" si="11"/>
        <v>2023</v>
      </c>
      <c r="C7" s="43" t="s">
        <v>219</v>
      </c>
      <c r="D7" s="43" t="s">
        <v>220</v>
      </c>
      <c r="E7" s="43" t="s">
        <v>128</v>
      </c>
      <c r="F7" s="43" t="s">
        <v>92</v>
      </c>
      <c r="G7" s="53">
        <v>45049</v>
      </c>
      <c r="H7" s="53">
        <v>45287</v>
      </c>
      <c r="I7" s="43" t="s">
        <v>96</v>
      </c>
      <c r="J7" s="43" t="s">
        <v>89</v>
      </c>
      <c r="K7" s="44">
        <v>46200</v>
      </c>
      <c r="L7" s="43" t="str">
        <f>VLOOKUP(MONTH($K7),TablaMeses[],2,FALSE)</f>
        <v>06 JUNIO</v>
      </c>
      <c r="M7" s="43">
        <f t="shared" si="22"/>
        <v>2026</v>
      </c>
      <c r="N7" s="43" t="s">
        <v>102</v>
      </c>
      <c r="O7" s="53">
        <v>45649</v>
      </c>
      <c r="P7" s="43" t="s">
        <v>125</v>
      </c>
      <c r="Q7" s="43" t="s">
        <v>102</v>
      </c>
      <c r="R7" s="53">
        <v>45656</v>
      </c>
      <c r="S7" s="43" t="s">
        <v>221</v>
      </c>
      <c r="T7" s="43" t="s">
        <v>102</v>
      </c>
      <c r="U7" s="53">
        <v>45656</v>
      </c>
      <c r="V7" s="43" t="s">
        <v>222</v>
      </c>
      <c r="W7" s="43" t="s">
        <v>101</v>
      </c>
      <c r="X7" s="53">
        <v>45701</v>
      </c>
      <c r="Y7" s="43" t="s">
        <v>102</v>
      </c>
      <c r="Z7" s="53" t="s">
        <v>223</v>
      </c>
      <c r="AA7" s="43"/>
      <c r="AB7" s="53"/>
      <c r="AC7" s="45" t="s">
        <v>91</v>
      </c>
      <c r="AD7" s="43" t="s">
        <v>97</v>
      </c>
      <c r="AE7" s="43" t="s">
        <v>91</v>
      </c>
      <c r="AF7" s="43" t="s">
        <v>91</v>
      </c>
      <c r="AG7" s="43"/>
      <c r="AH7" s="43"/>
      <c r="AI7" s="44" t="s">
        <v>91</v>
      </c>
      <c r="AJ7" s="43" t="s">
        <v>91</v>
      </c>
      <c r="AK7" s="43"/>
      <c r="AL7" s="43" t="s">
        <v>91</v>
      </c>
      <c r="AM7" s="44" t="s">
        <v>91</v>
      </c>
      <c r="AN7" s="43" t="s">
        <v>91</v>
      </c>
      <c r="AO7" s="43" t="s">
        <v>91</v>
      </c>
      <c r="AP7" s="43" t="s">
        <v>91</v>
      </c>
      <c r="AQ7" s="43" t="s">
        <v>91</v>
      </c>
      <c r="AR7" s="44" t="s">
        <v>91</v>
      </c>
      <c r="AS7" s="43" t="s">
        <v>91</v>
      </c>
      <c r="AT7" s="44" t="s">
        <v>91</v>
      </c>
      <c r="AU7" s="44" t="s">
        <v>91</v>
      </c>
      <c r="AV7" s="44">
        <v>46155</v>
      </c>
      <c r="AW7" s="43">
        <f t="shared" si="13"/>
        <v>20</v>
      </c>
      <c r="AX7" s="43">
        <f t="shared" ref="AX7" si="25">YEAR($AV7)</f>
        <v>2026</v>
      </c>
      <c r="AY7" s="47" t="s">
        <v>193</v>
      </c>
      <c r="AZ7" s="46" t="s">
        <v>224</v>
      </c>
      <c r="BC7" s="22" t="s">
        <v>121</v>
      </c>
      <c r="BD7" s="22" t="s">
        <v>119</v>
      </c>
      <c r="BE7" s="22">
        <v>120</v>
      </c>
      <c r="BF7" s="22">
        <v>60</v>
      </c>
      <c r="BG7" s="22">
        <v>730</v>
      </c>
      <c r="BH7" s="31">
        <f t="shared" si="24"/>
        <v>45287</v>
      </c>
      <c r="BI7" s="32">
        <f t="shared" si="16"/>
        <v>45407</v>
      </c>
      <c r="BJ7" s="33" t="str" cm="1">
        <f t="array" ref="BJ7">_xlfn.IFS(AND((BH7&lt;Suspension01Desde),(BH7&lt;Suspension01Hasta),(BI7&lt;Suspension01Desde),(BI7&lt;Suspension01Hasta)),"No_Umbral",AND((BH7&gt;Suspension01Desde),(BH7&gt;Suspension01Hasta),(BI7&gt;Suspension01Desde),(BI7&gt;Suspension01Hasta)),"No_Umbral",AND((BH7&lt;=Suspension01Desde),(BH7&lt;=Suspension01Hasta),(BI7&gt;=Suspension01Desde),(BI7&lt;=Suspension01Hasta)),"Umbral_Anticipado",AND((BH7&lt;=Suspension01Desde),(BH7&lt;=Suspension01Hasta),(BI7&gt;=Suspension01Desde),(BI7&gt;=Suspension01Hasta)),"Umbral_Interno",AND((BH7&gt;=Suspension01Desde),(BH7&lt;=Suspension01Hasta),(BI7&gt;=Suspension01Desde),(BI7&lt;=Suspension01Hasta)),"Umbral_Externo",AND((BH7&gt;=Suspension01Desde),(BH7&lt;=Suspension01Hasta),(BI7&gt;=Suspension01Desde),(BI7&gt;=Suspension01Hasta)),"Umbral_Tardío")</f>
        <v>No_Umbral</v>
      </c>
      <c r="BK7" s="34" cm="1">
        <f t="array" ref="BK7">_xlfn.IFS(BJ7="Umbral_Anticipado",$BI7-Suspension01Desde+1,BJ7="Umbral_Interno",Suspension01Hasta-Suspension01Desde+1,BJ7="Umbral_Externo",BI7-$BH7+1,BJ7="Umbral_Tardío",Suspension01Hasta-$BH7+1,BJ7="No_Umbral",0)</f>
        <v>0</v>
      </c>
      <c r="BL7" s="33" cm="1">
        <f t="array" ref="BL7">_xlfn.IFS(BJ7="Umbral_Anticipado",Suspension01Hasta+BK7,BJ7="Umbral_Interno",BI7+BK7,BJ7="Umbral_Externo",Suspension01Hasta+BK7,BJ7="Umbral_Tardío",BI7+BK7,BJ7="No_Umbral",BI7)</f>
        <v>45407</v>
      </c>
      <c r="BM7" s="33" t="str" cm="1">
        <f t="array" ref="BM7">_xlfn.IFS(AND((BH7&lt;Suspension02Desde),(BH7&lt;Suspension02Hasta),(BL7&lt;Suspension02Desde),(BL7&lt;Suspension02Hasta)),"No_Umbral",AND((BH7&gt;Suspension02Desde),(BH7&gt;Suspension02Hasta),(BL7&gt;Suspension02Desde),(BL7&gt;Suspension02Hasta)),"No_Umbral",AND((BH7&lt;=Suspension02Desde),(BH7&lt;=Suspension02Hasta),(BL7&gt;=Suspension02Desde),(BL7&lt;=Suspension02Hasta)),"Umbral_Anticipado",AND((BH7&lt;=Suspension02Desde),(BH7&lt;=Suspension02Hasta),(BL7&gt;=Suspension02Desde),(BL7&gt;=Suspension02Hasta)),"Umbral_Interno",AND((BH7&gt;=Suspension02Desde),(BH7&lt;=Suspension02Hasta),(BL7&gt;=Suspension02Desde),(BL7&lt;=Suspension02Hasta)),"Umbral_Externo",AND((BH7&gt;=Suspension02Desde),(BH7&lt;=Suspension02Hasta),(BL7&gt;=Suspension02Desde),(BL7&gt;=Suspension02Hasta)),"Umbral_Tardío")</f>
        <v>No_Umbral</v>
      </c>
      <c r="BN7" s="34" cm="1">
        <f t="array" ref="BN7">_xlfn.IFS(BM7="Umbral_Anticipado",BL7-Suspension02Desde+1,BM7="Umbral_Interno",Suspension02Hasta-Suspension02Desde+1,BM7="Umbral_Externo",BL7-$BH7+1,BM7="Umbral_Tardío",Suspension02Hasta-$BH7+1,BM7="No_Umbral",0)</f>
        <v>0</v>
      </c>
      <c r="BO7" s="32" cm="1">
        <f t="array" ref="BO7">_xlfn.IFS(BM7="Umbral_Anticipado",Suspension02Hasta+BN7,BM7="Umbral_Interno",BL7+BN7,BM7="Umbral_Externo",Suspension02Hasta+BN7,BM7="Umbral_Tardío",BL7+BN7,BM7="No_Umbral",BL7)</f>
        <v>45407</v>
      </c>
      <c r="BP7" s="31">
        <f t="shared" si="17"/>
        <v>45409</v>
      </c>
      <c r="BQ7" s="32">
        <f t="shared" si="18"/>
        <v>45467</v>
      </c>
      <c r="BR7" s="33" t="str" cm="1">
        <f t="array" ref="BR7">_xlfn.IFS(AND((BO7&lt;Suspension01Desde),(BO7&lt;Suspension01Hasta),(BQ7&lt;Suspension01Desde),(BQ7&lt;Suspension01Hasta)),"No_Umbral",AND((BO7&gt;Suspension01Desde),(BO7&gt;Suspension01Hasta),(BQ7&gt;Suspension01Desde),(BQ7&gt;Suspension01Hasta)),"No_Umbral",AND((BO7&lt;=Suspension01Desde),(BO7&lt;=Suspension01Hasta),(BQ7&gt;=Suspension01Desde),(BQ7&lt;=Suspension01Hasta)),"Umbral_Anticipado",AND((BO7&lt;=Suspension01Desde),(BO7&lt;=Suspension01Hasta),(BQ7&gt;=Suspension01Desde),(BQ7&gt;=Suspension01Hasta)),"Umbral_Interno",AND((BO7&gt;=Suspension01Desde),(BO7&lt;=Suspension01Hasta),(BQ7&gt;=Suspension01Desde),(BQ7&lt;=Suspension01Hasta)),"Umbral_Externo",AND((BO7&gt;=Suspension01Desde),(BO7&lt;=Suspension01Hasta),(BQ7&gt;=Suspension01Desde),(BQ7&gt;=Suspension01Hasta)),"Umbral_Tardío")</f>
        <v>No_Umbral</v>
      </c>
      <c r="BS7" s="34" cm="1">
        <f t="array" ref="BS7">_xlfn.IFS(BR7="Umbral_Anticipado",$BQ7-Suspension01Desde+1,BR7="Umbral_Interno",Suspension01Hasta-Suspension01Desde+1,BR7="Umbral_Externo",BQ7-$BO7+1,BR7="Umbral_Tardío",Suspension01Hasta-$BO7+1,BR7="No_Umbral",0)</f>
        <v>0</v>
      </c>
      <c r="BT7" s="33" cm="1">
        <f t="array" ref="BT7">_xlfn.IFS(BR7="Umbral_Anticipado",Suspension01Hasta+BS7,BR7="Umbral_Interno",BQ7+BS7,BR7="Umbral_Externo",Suspension01Hasta+BS7,BR7="Umbral_Tardío",BQ7+BS7,BR7="No_Umbral",BQ7)</f>
        <v>45467</v>
      </c>
      <c r="BU7" s="33" t="str" cm="1">
        <f t="array" ref="BU7">_xlfn.IFS(AND((BO7&lt;Suspension02Desde),(BO7&lt;Suspension02Hasta),(BT7&lt;Suspension02Desde),(BT7&lt;Suspension02Hasta)),"No_Umbral",AND((BO7&gt;Suspension02Desde),(BO7&gt;Suspension02Hasta),(BT7&gt;Suspension02Desde),(BT7&gt;Suspension02Hasta)),"No_Umbral",AND((BO7&lt;=Suspension02Desde),(BO7&lt;=Suspension02Hasta),(BT7&gt;=Suspension02Desde),(BT7&lt;=Suspension02Hasta)),"Umbral_Anticipado",AND((BO7&lt;=Suspension02Desde),(BO7&lt;=Suspension02Hasta),(BT7&gt;=Suspension02Desde),(BT7&gt;=Suspension02Hasta)),"Umbral_Interno",AND((BO7&gt;=Suspension02Desde),(BO7&lt;=Suspension02Hasta),(BT7&gt;=Suspension02Desde),(BT7&lt;=Suspension02Hasta)),"Umbral_Externo",AND((BO7&gt;=Suspension02Desde),(BO7&lt;=Suspension02Hasta),(BT7&gt;=Suspension02Desde),(BT7&gt;=Suspension02Hasta)),"Umbral_Tardío")</f>
        <v>No_Umbral</v>
      </c>
      <c r="BV7" s="34" cm="1">
        <f t="array" ref="BV7">_xlfn.IFS(BU7="Umbral_Anticipado",BT7-Suspension02Desde+1,BU7="Umbral_Interno",Suspension02Hasta-Suspension02Desde+1,BU7="Umbral_Externo",BT7-$BO7+1,BU7="Umbral_Tardío",Suspension02Hasta-$BO7+1,BU7="No_Umbral",0)</f>
        <v>0</v>
      </c>
      <c r="BW7" s="32" cm="1">
        <f t="array" ref="BW7">_xlfn.IFS(BU7="Umbral_Anticipado",Suspension02Hasta+BV7,BU7="Umbral_Interno",BT7+BV7,BU7="Umbral_Externo",Suspension02Hasta+BV7,BU7="Umbral_Tardío",BT7+BV7,BU7="No_Umbral",BT7)</f>
        <v>45467</v>
      </c>
      <c r="BX7" s="31">
        <f t="shared" si="19"/>
        <v>45470</v>
      </c>
      <c r="BY7" s="32">
        <f t="shared" si="20"/>
        <v>46197</v>
      </c>
      <c r="BZ7" s="33" t="str" cm="1">
        <f t="array" ref="BZ7">_xlfn.IFS(AND((BW7&lt;Suspension01Desde),(BW7&lt;Suspension01Hasta),(BY7&lt;Suspension01Desde),(BY7&lt;Suspension01Hasta)),"No_Umbral",AND((BW7&gt;Suspension01Desde),(BW7&gt;Suspension01Hasta),(BY7&gt;Suspension01Desde),(BY7&gt;Suspension01Hasta)),"No_Umbral",AND((BW7&lt;=Suspension01Desde),(BW7&lt;=Suspension01Hasta),(BY7&gt;=Suspension01Desde),(BY7&lt;=Suspension01Hasta)),"Umbral_Anticipado",AND((BW7&lt;=Suspension01Desde),(BW7&lt;=Suspension01Hasta),(BY7&gt;=Suspension01Desde),(BY7&gt;=Suspension01Hasta)),"Umbral_Interno",AND((BW7&gt;=Suspension01Desde),(BW7&lt;=Suspension01Hasta),(BY7&gt;=Suspension01Desde),(BY7&lt;=Suspension01Hasta)),"Umbral_Externo",AND((BW7&gt;=Suspension01Desde),(BW7&lt;=Suspension01Hasta),(BY7&gt;=Suspension01Desde),(BY7&gt;=Suspension01Hasta)),"Umbral_Tardío")</f>
        <v>No_Umbral</v>
      </c>
      <c r="CA7" s="34" cm="1">
        <f t="array" ref="CA7">_xlfn.IFS(BZ7="Umbral_Anticipado",$BI7-Suspension01Desde+1,BZ7="Umbral_Interno",Suspension01Hasta-Suspension01Desde+1,BZ7="Umbral_Externo",BY7-$BH7+1,BZ7="Umbral_Tardío",Suspension01Hasta-$BH7+1,BZ7="No_Umbral",0)</f>
        <v>0</v>
      </c>
      <c r="CB7" s="33" cm="1">
        <f t="array" ref="CB7">_xlfn.IFS(BZ7="Umbral_Anticipado",Suspension01Hasta+CA7,BZ7="Umbral_Interno",BY7+CA7,BZ7="Umbral_Externo",Suspension01Hasta+CA7,BZ7="Umbral_Tardío",BY7+CA7,BZ7="No_Umbral",BY7)</f>
        <v>46197</v>
      </c>
      <c r="CC7" s="33" t="str" cm="1">
        <f t="array" ref="CC7">_xlfn.IFS(AND((BW7&lt;Suspension02Desde),(BW7&lt;Suspension02Hasta),(CB7&lt;Suspension02Desde),(CB7&lt;Suspension02Hasta)),"No_Umbral",AND((BW7&gt;Suspension02Desde),(BW7&gt;Suspension02Hasta),(CB7&gt;Suspension02Desde),(CB7&gt;Suspension02Hasta)),"No_Umbral",AND((BW7&lt;=Suspension02Desde),(BW7&lt;=Suspension02Hasta),(CB7&gt;=Suspension02Desde),(CB7&lt;=Suspension02Hasta)),"Umbral_Anticipado",AND((BW7&lt;=Suspension02Desde),(BW7&lt;=Suspension02Hasta),(CB7&gt;=Suspension02Desde),(CB7&gt;=Suspension02Hasta)),"Umbral_Interno",AND((BW7&gt;=Suspension02Desde),(BW7&lt;=Suspension02Hasta),(CB7&gt;=Suspension02Desde),(CB7&lt;=Suspension02Hasta)),"Umbral_Externo",AND((BW7&gt;=Suspension02Desde),(BW7&lt;=Suspension02Hasta),(CB7&gt;=Suspension02Desde),(CB7&gt;=Suspension02Hasta)),"Umbral_Tardío")</f>
        <v>No_Umbral</v>
      </c>
      <c r="CD7" s="34" cm="1">
        <f t="array" ref="CD7">_xlfn.IFS(CC7="Umbral_Anticipado",CB7-Suspension02Desde+1,CC7="Umbral_Interno",Suspension02Hasta-Suspension02Desde+1,CC7="Umbral_Externo",CB7-$BH7+1,CC7="Umbral_Tardío",Suspension02Hasta-$BH7+1,CC7="No_Umbral",0)</f>
        <v>0</v>
      </c>
      <c r="CE7" s="32" cm="1">
        <f t="array" ref="CE7">_xlfn.IFS(CC7="Umbral_Anticipado",Suspension02Hasta+CD7,CC7="Umbral_Interno",CB7+CD7,CC7="Umbral_Externo",Suspension02Hasta+CD7,CC7="Umbral_Tardío",CB7+CD7,CC7="No_Umbral",CB7)</f>
        <v>46197</v>
      </c>
      <c r="CF7" s="31">
        <f t="shared" si="21"/>
        <v>46200</v>
      </c>
    </row>
    <row r="8" spans="1:84" s="22" customFormat="1" ht="20.25" customHeight="1" x14ac:dyDescent="0.25">
      <c r="A8" s="43" t="s">
        <v>233</v>
      </c>
      <c r="B8" s="43" t="str">
        <f t="shared" ref="B8" si="26">RIGHT($A8,4)</f>
        <v>2019</v>
      </c>
      <c r="C8" s="48" t="s">
        <v>234</v>
      </c>
      <c r="D8" s="43" t="s">
        <v>157</v>
      </c>
      <c r="E8" s="43" t="s">
        <v>159</v>
      </c>
      <c r="F8" s="43" t="s">
        <v>95</v>
      </c>
      <c r="G8" s="53">
        <v>43769</v>
      </c>
      <c r="H8" s="53">
        <v>44832</v>
      </c>
      <c r="I8" s="43" t="s">
        <v>96</v>
      </c>
      <c r="J8" s="43" t="s">
        <v>89</v>
      </c>
      <c r="K8" s="44">
        <v>46354</v>
      </c>
      <c r="L8" s="43" t="str">
        <f>VLOOKUP(MONTH($K8),TablaMeses[],2,FALSE)</f>
        <v>11 NOVIEMBRE</v>
      </c>
      <c r="M8" s="43">
        <f t="shared" ref="M8" si="27">YEAR($K8)</f>
        <v>2026</v>
      </c>
      <c r="N8" s="43" t="s">
        <v>102</v>
      </c>
      <c r="O8" s="53" t="s">
        <v>166</v>
      </c>
      <c r="P8" s="43"/>
      <c r="Q8" s="43" t="s">
        <v>102</v>
      </c>
      <c r="R8" s="53" t="s">
        <v>235</v>
      </c>
      <c r="S8" s="43" t="s">
        <v>236</v>
      </c>
      <c r="T8" s="43"/>
      <c r="U8" s="53"/>
      <c r="V8" s="43"/>
      <c r="W8" s="43"/>
      <c r="X8" s="53"/>
      <c r="Y8" s="43" t="s">
        <v>102</v>
      </c>
      <c r="Z8" s="53" t="s">
        <v>237</v>
      </c>
      <c r="AA8" s="43"/>
      <c r="AB8" s="53"/>
      <c r="AC8" s="45"/>
      <c r="AD8" s="43" t="s">
        <v>97</v>
      </c>
      <c r="AE8" s="43"/>
      <c r="AF8" s="43"/>
      <c r="AG8" s="43"/>
      <c r="AH8" s="43"/>
      <c r="AI8" s="44"/>
      <c r="AJ8" s="43"/>
      <c r="AK8" s="43"/>
      <c r="AL8" s="43"/>
      <c r="AM8" s="44"/>
      <c r="AN8" s="43"/>
      <c r="AO8" s="43"/>
      <c r="AP8" s="43"/>
      <c r="AQ8" s="43"/>
      <c r="AR8" s="44"/>
      <c r="AS8" s="43"/>
      <c r="AT8" s="44"/>
      <c r="AU8" s="44"/>
      <c r="AV8" s="44">
        <v>46156</v>
      </c>
      <c r="AW8" s="43">
        <f t="shared" ref="AW8" si="28">WEEKNUM($AV8,2)</f>
        <v>20</v>
      </c>
      <c r="AX8" s="43">
        <f t="shared" ref="AX8" si="29">YEAR($AV8)</f>
        <v>2026</v>
      </c>
      <c r="AY8" s="43" t="s">
        <v>193</v>
      </c>
      <c r="AZ8" s="46" t="s">
        <v>238</v>
      </c>
      <c r="BC8" s="22" t="s">
        <v>118</v>
      </c>
      <c r="BD8" s="22" t="s">
        <v>119</v>
      </c>
      <c r="BE8" s="22">
        <v>120</v>
      </c>
      <c r="BF8" s="22">
        <v>60</v>
      </c>
      <c r="BG8" s="22">
        <v>730</v>
      </c>
      <c r="BH8" s="31">
        <f t="shared" ref="BH8" si="30">IF(OR(H8=0,BE8=0,BF8=0,BG8=0),"Faltan datos para recalcular",H8)</f>
        <v>44832</v>
      </c>
      <c r="BI8" s="32">
        <f t="shared" ref="BI8" si="31">+BH8+BE8</f>
        <v>44952</v>
      </c>
      <c r="BJ8" s="33" t="str" cm="1">
        <f t="array" ref="BJ8">_xlfn.IFS(AND((BH8&lt;Suspension01Desde),(BH8&lt;Suspension01Hasta),(BI8&lt;Suspension01Desde),(BI8&lt;Suspension01Hasta)),"No_Umbral",AND((BH8&gt;Suspension01Desde),(BH8&gt;Suspension01Hasta),(BI8&gt;Suspension01Desde),(BI8&gt;Suspension01Hasta)),"No_Umbral",AND((BH8&lt;=Suspension01Desde),(BH8&lt;=Suspension01Hasta),(BI8&gt;=Suspension01Desde),(BI8&lt;=Suspension01Hasta)),"Umbral_Anticipado",AND((BH8&lt;=Suspension01Desde),(BH8&lt;=Suspension01Hasta),(BI8&gt;=Suspension01Desde),(BI8&gt;=Suspension01Hasta)),"Umbral_Interno",AND((BH8&gt;=Suspension01Desde),(BH8&lt;=Suspension01Hasta),(BI8&gt;=Suspension01Desde),(BI8&lt;=Suspension01Hasta)),"Umbral_Externo",AND((BH8&gt;=Suspension01Desde),(BH8&lt;=Suspension01Hasta),(BI8&gt;=Suspension01Desde),(BI8&gt;=Suspension01Hasta)),"Umbral_Tardío")</f>
        <v>No_Umbral</v>
      </c>
      <c r="BK8" s="34" cm="1">
        <f t="array" ref="BK8">_xlfn.IFS(BJ8="Umbral_Anticipado",$BI8-Suspension01Desde+1,BJ8="Umbral_Interno",Suspension01Hasta-Suspension01Desde+1,BJ8="Umbral_Externo",BI8-$BH8+1,BJ8="Umbral_Tardío",Suspension01Hasta-$BH8+1,BJ8="No_Umbral",0)</f>
        <v>0</v>
      </c>
      <c r="BL8" s="33" cm="1">
        <f t="array" ref="BL8">_xlfn.IFS(BJ8="Umbral_Anticipado",Suspension01Hasta+BK8,BJ8="Umbral_Interno",BI8+BK8,BJ8="Umbral_Externo",Suspension01Hasta+BK8,BJ8="Umbral_Tardío",BI8+BK8,BJ8="No_Umbral",BI8)</f>
        <v>44952</v>
      </c>
      <c r="BM8" s="33" t="str" cm="1">
        <f t="array" ref="BM8">_xlfn.IFS(AND((BH8&lt;Suspension02Desde),(BH8&lt;Suspension02Hasta),(BL8&lt;Suspension02Desde),(BL8&lt;Suspension02Hasta)),"No_Umbral",AND((BH8&gt;Suspension02Desde),(BH8&gt;Suspension02Hasta),(BL8&gt;Suspension02Desde),(BL8&gt;Suspension02Hasta)),"No_Umbral",AND((BH8&lt;=Suspension02Desde),(BH8&lt;=Suspension02Hasta),(BL8&gt;=Suspension02Desde),(BL8&lt;=Suspension02Hasta)),"Umbral_Anticipado",AND((BH8&lt;=Suspension02Desde),(BH8&lt;=Suspension02Hasta),(BL8&gt;=Suspension02Desde),(BL8&gt;=Suspension02Hasta)),"Umbral_Interno",AND((BH8&gt;=Suspension02Desde),(BH8&lt;=Suspension02Hasta),(BL8&gt;=Suspension02Desde),(BL8&lt;=Suspension02Hasta)),"Umbral_Externo",AND((BH8&gt;=Suspension02Desde),(BH8&lt;=Suspension02Hasta),(BL8&gt;=Suspension02Desde),(BL8&gt;=Suspension02Hasta)),"Umbral_Tardío")</f>
        <v>No_Umbral</v>
      </c>
      <c r="BN8" s="34" cm="1">
        <f t="array" ref="BN8">_xlfn.IFS(BM8="Umbral_Anticipado",BL8-Suspension02Desde+1,BM8="Umbral_Interno",Suspension02Hasta-Suspension02Desde+1,BM8="Umbral_Externo",BL8-$BH8+1,BM8="Umbral_Tardío",Suspension02Hasta-$BH8+1,BM8="No_Umbral",0)</f>
        <v>0</v>
      </c>
      <c r="BO8" s="32" cm="1">
        <f t="array" ref="BO8">_xlfn.IFS(BM8="Umbral_Anticipado",Suspension02Hasta+BN8,BM8="Umbral_Interno",BL8+BN8,BM8="Umbral_Externo",Suspension02Hasta+BN8,BM8="Umbral_Tardío",BL8+BN8,BM8="No_Umbral",BL8)</f>
        <v>44952</v>
      </c>
      <c r="BP8" s="31">
        <f t="shared" ref="BP8" si="32">IF(AND($BJ8="No_Umbral",$BM8="No_Umbral"),BO8+DATE(0,MONTH(1),DAY(BH8))-DATE(0,MONTH(1),DAY(BO8)),$BO8)</f>
        <v>44954</v>
      </c>
      <c r="BQ8" s="32">
        <f t="shared" ref="BQ8" si="33">+BO8+BF8</f>
        <v>45012</v>
      </c>
      <c r="BR8" s="33" t="str" cm="1">
        <f t="array" ref="BR8">_xlfn.IFS(AND((BO8&lt;Suspension01Desde),(BO8&lt;Suspension01Hasta),(BQ8&lt;Suspension01Desde),(BQ8&lt;Suspension01Hasta)),"No_Umbral",AND((BO8&gt;Suspension01Desde),(BO8&gt;Suspension01Hasta),(BQ8&gt;Suspension01Desde),(BQ8&gt;Suspension01Hasta)),"No_Umbral",AND((BO8&lt;=Suspension01Desde),(BO8&lt;=Suspension01Hasta),(BQ8&gt;=Suspension01Desde),(BQ8&lt;=Suspension01Hasta)),"Umbral_Anticipado",AND((BO8&lt;=Suspension01Desde),(BO8&lt;=Suspension01Hasta),(BQ8&gt;=Suspension01Desde),(BQ8&gt;=Suspension01Hasta)),"Umbral_Interno",AND((BO8&gt;=Suspension01Desde),(BO8&lt;=Suspension01Hasta),(BQ8&gt;=Suspension01Desde),(BQ8&lt;=Suspension01Hasta)),"Umbral_Externo",AND((BO8&gt;=Suspension01Desde),(BO8&lt;=Suspension01Hasta),(BQ8&gt;=Suspension01Desde),(BQ8&gt;=Suspension01Hasta)),"Umbral_Tardío")</f>
        <v>No_Umbral</v>
      </c>
      <c r="BS8" s="34" cm="1">
        <f t="array" ref="BS8">_xlfn.IFS(BR8="Umbral_Anticipado",$BQ8-Suspension01Desde+1,BR8="Umbral_Interno",Suspension01Hasta-Suspension01Desde+1,BR8="Umbral_Externo",BQ8-$BO8+1,BR8="Umbral_Tardío",Suspension01Hasta-$BO8+1,BR8="No_Umbral",0)</f>
        <v>0</v>
      </c>
      <c r="BT8" s="33" cm="1">
        <f t="array" ref="BT8">_xlfn.IFS(BR8="Umbral_Anticipado",Suspension01Hasta+BS8,BR8="Umbral_Interno",BQ8+BS8,BR8="Umbral_Externo",Suspension01Hasta+BS8,BR8="Umbral_Tardío",BQ8+BS8,BR8="No_Umbral",BQ8)</f>
        <v>45012</v>
      </c>
      <c r="BU8" s="33" t="str" cm="1">
        <f t="array" ref="BU8">_xlfn.IFS(AND((BO8&lt;Suspension02Desde),(BO8&lt;Suspension02Hasta),(BT8&lt;Suspension02Desde),(BT8&lt;Suspension02Hasta)),"No_Umbral",AND((BO8&gt;Suspension02Desde),(BO8&gt;Suspension02Hasta),(BT8&gt;Suspension02Desde),(BT8&gt;Suspension02Hasta)),"No_Umbral",AND((BO8&lt;=Suspension02Desde),(BO8&lt;=Suspension02Hasta),(BT8&gt;=Suspension02Desde),(BT8&lt;=Suspension02Hasta)),"Umbral_Anticipado",AND((BO8&lt;=Suspension02Desde),(BO8&lt;=Suspension02Hasta),(BT8&gt;=Suspension02Desde),(BT8&gt;=Suspension02Hasta)),"Umbral_Interno",AND((BO8&gt;=Suspension02Desde),(BO8&lt;=Suspension02Hasta),(BT8&gt;=Suspension02Desde),(BT8&lt;=Suspension02Hasta)),"Umbral_Externo",AND((BO8&gt;=Suspension02Desde),(BO8&lt;=Suspension02Hasta),(BT8&gt;=Suspension02Desde),(BT8&gt;=Suspension02Hasta)),"Umbral_Tardío")</f>
        <v>No_Umbral</v>
      </c>
      <c r="BV8" s="34" cm="1">
        <f t="array" ref="BV8">_xlfn.IFS(BU8="Umbral_Anticipado",BT8-Suspension02Desde+1,BU8="Umbral_Interno",Suspension02Hasta-Suspension02Desde+1,BU8="Umbral_Externo",BT8-$BO8+1,BU8="Umbral_Tardío",Suspension02Hasta-$BO8+1,BU8="No_Umbral",0)</f>
        <v>0</v>
      </c>
      <c r="BW8" s="32" cm="1">
        <f t="array" ref="BW8">_xlfn.IFS(BU8="Umbral_Anticipado",Suspension02Hasta+BV8,BU8="Umbral_Interno",BT8+BV8,BU8="Umbral_Externo",Suspension02Hasta+BV8,BU8="Umbral_Tardío",BT8+BV8,BU8="No_Umbral",BT8)</f>
        <v>45012</v>
      </c>
      <c r="BX8" s="31">
        <f t="shared" ref="BX8" si="34">IF(AND($BR8="No_Umbral",$BU8="No_Umbral"),BW8+DATE(0,MONTH(1),DAY(BP8))-DATE(0,MONTH(1),DAY(BW8)),$BW8)</f>
        <v>45013</v>
      </c>
      <c r="BY8" s="32">
        <f t="shared" ref="BY8" si="35">+BW8+BG8</f>
        <v>45742</v>
      </c>
      <c r="BZ8" s="33" t="str" cm="1">
        <f t="array" ref="BZ8">_xlfn.IFS(AND((BW8&lt;Suspension01Desde),(BW8&lt;Suspension01Hasta),(BY8&lt;Suspension01Desde),(BY8&lt;Suspension01Hasta)),"No_Umbral",AND((BW8&gt;Suspension01Desde),(BW8&gt;Suspension01Hasta),(BY8&gt;Suspension01Desde),(BY8&gt;Suspension01Hasta)),"No_Umbral",AND((BW8&lt;=Suspension01Desde),(BW8&lt;=Suspension01Hasta),(BY8&gt;=Suspension01Desde),(BY8&lt;=Suspension01Hasta)),"Umbral_Anticipado",AND((BW8&lt;=Suspension01Desde),(BW8&lt;=Suspension01Hasta),(BY8&gt;=Suspension01Desde),(BY8&gt;=Suspension01Hasta)),"Umbral_Interno",AND((BW8&gt;=Suspension01Desde),(BW8&lt;=Suspension01Hasta),(BY8&gt;=Suspension01Desde),(BY8&lt;=Suspension01Hasta)),"Umbral_Externo",AND((BW8&gt;=Suspension01Desde),(BW8&lt;=Suspension01Hasta),(BY8&gt;=Suspension01Desde),(BY8&gt;=Suspension01Hasta)),"Umbral_Tardío")</f>
        <v>No_Umbral</v>
      </c>
      <c r="CA8" s="34" cm="1">
        <f t="array" ref="CA8">_xlfn.IFS(BZ8="Umbral_Anticipado",$BI8-Suspension01Desde+1,BZ8="Umbral_Interno",Suspension01Hasta-Suspension01Desde+1,BZ8="Umbral_Externo",BY8-$BH8+1,BZ8="Umbral_Tardío",Suspension01Hasta-$BH8+1,BZ8="No_Umbral",0)</f>
        <v>0</v>
      </c>
      <c r="CB8" s="33" cm="1">
        <f t="array" ref="CB8">_xlfn.IFS(BZ8="Umbral_Anticipado",Suspension01Hasta+CA8,BZ8="Umbral_Interno",BY8+CA8,BZ8="Umbral_Externo",Suspension01Hasta+CA8,BZ8="Umbral_Tardío",BY8+CA8,BZ8="No_Umbral",BY8)</f>
        <v>45742</v>
      </c>
      <c r="CC8" s="33" t="str" cm="1">
        <f t="array" ref="CC8">_xlfn.IFS(AND((BW8&lt;Suspension02Desde),(BW8&lt;Suspension02Hasta),(CB8&lt;Suspension02Desde),(CB8&lt;Suspension02Hasta)),"No_Umbral",AND((BW8&gt;Suspension02Desde),(BW8&gt;Suspension02Hasta),(CB8&gt;Suspension02Desde),(CB8&gt;Suspension02Hasta)),"No_Umbral",AND((BW8&lt;=Suspension02Desde),(BW8&lt;=Suspension02Hasta),(CB8&gt;=Suspension02Desde),(CB8&lt;=Suspension02Hasta)),"Umbral_Anticipado",AND((BW8&lt;=Suspension02Desde),(BW8&lt;=Suspension02Hasta),(CB8&gt;=Suspension02Desde),(CB8&gt;=Suspension02Hasta)),"Umbral_Interno",AND((BW8&gt;=Suspension02Desde),(BW8&lt;=Suspension02Hasta),(CB8&gt;=Suspension02Desde),(CB8&lt;=Suspension02Hasta)),"Umbral_Externo",AND((BW8&gt;=Suspension02Desde),(BW8&lt;=Suspension02Hasta),(CB8&gt;=Suspension02Desde),(CB8&gt;=Suspension02Hasta)),"Umbral_Tardío")</f>
        <v>No_Umbral</v>
      </c>
      <c r="CD8" s="34" cm="1">
        <f t="array" ref="CD8">_xlfn.IFS(CC8="Umbral_Anticipado",CB8-Suspension02Desde+1,CC8="Umbral_Interno",Suspension02Hasta-Suspension02Desde+1,CC8="Umbral_Externo",CB8-$BH8+1,CC8="Umbral_Tardío",Suspension02Hasta-$BH8+1,CC8="No_Umbral",0)</f>
        <v>0</v>
      </c>
      <c r="CE8" s="32" cm="1">
        <f t="array" ref="CE8">_xlfn.IFS(CC8="Umbral_Anticipado",Suspension02Hasta+CD8,CC8="Umbral_Interno",CB8+CD8,CC8="Umbral_Externo",Suspension02Hasta+CD8,CC8="Umbral_Tardío",CB8+CD8,CC8="No_Umbral",CB8)</f>
        <v>45742</v>
      </c>
      <c r="CF8" s="31">
        <f t="shared" ref="CF8" si="36">IF(AND($BZ8="No_Umbral",$CC8="No_Umbral"),CE8+DATE(0,MONTH(1),DAY(BX8))-DATE(0,MONTH(1),DAY(CE8)),$CE8)</f>
        <v>45744</v>
      </c>
    </row>
    <row r="9" spans="1:84" s="22" customFormat="1" ht="20.25" customHeight="1" x14ac:dyDescent="0.2">
      <c r="A9" s="43" t="s">
        <v>242</v>
      </c>
      <c r="B9" s="43" t="str">
        <f t="shared" ref="B9" si="37">RIGHT($A9,4)</f>
        <v>2023</v>
      </c>
      <c r="C9" s="43" t="s">
        <v>243</v>
      </c>
      <c r="D9" s="43" t="s">
        <v>244</v>
      </c>
      <c r="E9" s="43" t="s">
        <v>98</v>
      </c>
      <c r="F9" s="43" t="s">
        <v>99</v>
      </c>
      <c r="G9" s="53">
        <v>45245</v>
      </c>
      <c r="H9" s="53">
        <v>45270</v>
      </c>
      <c r="I9" s="43" t="s">
        <v>96</v>
      </c>
      <c r="J9" s="43" t="s">
        <v>89</v>
      </c>
      <c r="K9" s="44">
        <v>46183</v>
      </c>
      <c r="L9" s="43" t="str">
        <f>VLOOKUP(MONTH($K9),TablaMeses[],2,FALSE)</f>
        <v>06 JUNIO</v>
      </c>
      <c r="M9" s="43">
        <f t="shared" ref="M9" si="38">YEAR($K9)</f>
        <v>2026</v>
      </c>
      <c r="N9" s="43" t="s">
        <v>101</v>
      </c>
      <c r="O9" s="53">
        <v>46145</v>
      </c>
      <c r="P9" s="43"/>
      <c r="Q9" s="43" t="s">
        <v>102</v>
      </c>
      <c r="R9" s="53" t="s">
        <v>225</v>
      </c>
      <c r="S9" s="43" t="s">
        <v>245</v>
      </c>
      <c r="T9" s="43" t="s">
        <v>102</v>
      </c>
      <c r="U9" s="53">
        <v>46028</v>
      </c>
      <c r="V9" s="43"/>
      <c r="W9" s="43"/>
      <c r="X9" s="53"/>
      <c r="Y9" s="43"/>
      <c r="Z9" s="53"/>
      <c r="AA9" s="43"/>
      <c r="AB9" s="53"/>
      <c r="AC9" s="45" t="s">
        <v>91</v>
      </c>
      <c r="AD9" s="43" t="s">
        <v>97</v>
      </c>
      <c r="AE9" s="43" t="s">
        <v>91</v>
      </c>
      <c r="AF9" s="43" t="s">
        <v>91</v>
      </c>
      <c r="AG9" s="43"/>
      <c r="AH9" s="43"/>
      <c r="AI9" s="44" t="s">
        <v>91</v>
      </c>
      <c r="AJ9" s="43" t="s">
        <v>91</v>
      </c>
      <c r="AK9" s="43"/>
      <c r="AL9" s="43" t="s">
        <v>91</v>
      </c>
      <c r="AM9" s="44" t="s">
        <v>91</v>
      </c>
      <c r="AN9" s="43" t="s">
        <v>91</v>
      </c>
      <c r="AO9" s="43" t="s">
        <v>91</v>
      </c>
      <c r="AP9" s="43" t="s">
        <v>91</v>
      </c>
      <c r="AQ9" s="43" t="s">
        <v>91</v>
      </c>
      <c r="AR9" s="44" t="s">
        <v>91</v>
      </c>
      <c r="AS9" s="43" t="s">
        <v>91</v>
      </c>
      <c r="AT9" s="44" t="s">
        <v>91</v>
      </c>
      <c r="AU9" s="44" t="s">
        <v>91</v>
      </c>
      <c r="AV9" s="44">
        <v>46174</v>
      </c>
      <c r="AW9" s="43">
        <f t="shared" ref="AW9" si="39">WEEKNUM($AV9,2)</f>
        <v>23</v>
      </c>
      <c r="AX9" s="43">
        <f t="shared" ref="AX9" si="40">YEAR($AV9)</f>
        <v>2026</v>
      </c>
      <c r="AY9" s="47" t="s">
        <v>145</v>
      </c>
      <c r="AZ9" s="46"/>
      <c r="BC9" s="22" t="s">
        <v>118</v>
      </c>
      <c r="BD9" s="22" t="s">
        <v>147</v>
      </c>
      <c r="BE9" s="22">
        <v>120</v>
      </c>
      <c r="BF9" s="22">
        <v>60</v>
      </c>
      <c r="BG9" s="22">
        <v>730</v>
      </c>
      <c r="BH9" s="31">
        <f t="shared" ref="BH9" si="41">IF(OR(H9=0,BE9=0,BF9=0,BG9=0),"Faltan datos para recalcular",H9)</f>
        <v>45270</v>
      </c>
      <c r="BI9" s="32">
        <f t="shared" ref="BI9" si="42">+BH9+BE9</f>
        <v>45390</v>
      </c>
      <c r="BJ9" s="33" t="str" cm="1">
        <f t="array" ref="BJ9">_xlfn.IFS(AND((BH9&lt;Suspension01Desde),(BH9&lt;Suspension01Hasta),(BI9&lt;Suspension01Desde),(BI9&lt;Suspension01Hasta)),"No_Umbral",AND((BH9&gt;Suspension01Desde),(BH9&gt;Suspension01Hasta),(BI9&gt;Suspension01Desde),(BI9&gt;Suspension01Hasta)),"No_Umbral",AND((BH9&lt;=Suspension01Desde),(BH9&lt;=Suspension01Hasta),(BI9&gt;=Suspension01Desde),(BI9&lt;=Suspension01Hasta)),"Umbral_Anticipado",AND((BH9&lt;=Suspension01Desde),(BH9&lt;=Suspension01Hasta),(BI9&gt;=Suspension01Desde),(BI9&gt;=Suspension01Hasta)),"Umbral_Interno",AND((BH9&gt;=Suspension01Desde),(BH9&lt;=Suspension01Hasta),(BI9&gt;=Suspension01Desde),(BI9&lt;=Suspension01Hasta)),"Umbral_Externo",AND((BH9&gt;=Suspension01Desde),(BH9&lt;=Suspension01Hasta),(BI9&gt;=Suspension01Desde),(BI9&gt;=Suspension01Hasta)),"Umbral_Tardío")</f>
        <v>No_Umbral</v>
      </c>
      <c r="BK9" s="34" cm="1">
        <f t="array" ref="BK9">_xlfn.IFS(BJ9="Umbral_Anticipado",$BI9-Suspension01Desde+1,BJ9="Umbral_Interno",Suspension01Hasta-Suspension01Desde+1,BJ9="Umbral_Externo",BI9-$BH9+1,BJ9="Umbral_Tardío",Suspension01Hasta-$BH9+1,BJ9="No_Umbral",0)</f>
        <v>0</v>
      </c>
      <c r="BL9" s="33" cm="1">
        <f t="array" ref="BL9">_xlfn.IFS(BJ9="Umbral_Anticipado",Suspension01Hasta+BK9,BJ9="Umbral_Interno",BI9+BK9,BJ9="Umbral_Externo",Suspension01Hasta+BK9,BJ9="Umbral_Tardío",BI9+BK9,BJ9="No_Umbral",BI9)</f>
        <v>45390</v>
      </c>
      <c r="BM9" s="33" t="str" cm="1">
        <f t="array" ref="BM9">_xlfn.IFS(AND((BH9&lt;Suspension02Desde),(BH9&lt;Suspension02Hasta),(BL9&lt;Suspension02Desde),(BL9&lt;Suspension02Hasta)),"No_Umbral",AND((BH9&gt;Suspension02Desde),(BH9&gt;Suspension02Hasta),(BL9&gt;Suspension02Desde),(BL9&gt;Suspension02Hasta)),"No_Umbral",AND((BH9&lt;=Suspension02Desde),(BH9&lt;=Suspension02Hasta),(BL9&gt;=Suspension02Desde),(BL9&lt;=Suspension02Hasta)),"Umbral_Anticipado",AND((BH9&lt;=Suspension02Desde),(BH9&lt;=Suspension02Hasta),(BL9&gt;=Suspension02Desde),(BL9&gt;=Suspension02Hasta)),"Umbral_Interno",AND((BH9&gt;=Suspension02Desde),(BH9&lt;=Suspension02Hasta),(BL9&gt;=Suspension02Desde),(BL9&lt;=Suspension02Hasta)),"Umbral_Externo",AND((BH9&gt;=Suspension02Desde),(BH9&lt;=Suspension02Hasta),(BL9&gt;=Suspension02Desde),(BL9&gt;=Suspension02Hasta)),"Umbral_Tardío")</f>
        <v>No_Umbral</v>
      </c>
      <c r="BN9" s="34" cm="1">
        <f t="array" ref="BN9">_xlfn.IFS(BM9="Umbral_Anticipado",BL9-Suspension02Desde+1,BM9="Umbral_Interno",Suspension02Hasta-Suspension02Desde+1,BM9="Umbral_Externo",BL9-$BH9+1,BM9="Umbral_Tardío",Suspension02Hasta-$BH9+1,BM9="No_Umbral",0)</f>
        <v>0</v>
      </c>
      <c r="BO9" s="32" cm="1">
        <f t="array" ref="BO9">_xlfn.IFS(BM9="Umbral_Anticipado",Suspension02Hasta+BN9,BM9="Umbral_Interno",BL9+BN9,BM9="Umbral_Externo",Suspension02Hasta+BN9,BM9="Umbral_Tardío",BL9+BN9,BM9="No_Umbral",BL9)</f>
        <v>45390</v>
      </c>
      <c r="BP9" s="31">
        <f t="shared" ref="BP9" si="43">IF(AND($BJ9="No_Umbral",$BM9="No_Umbral"),BO9+DATE(0,MONTH(1),DAY(BH9))-DATE(0,MONTH(1),DAY(BO9)),$BO9)</f>
        <v>45392</v>
      </c>
      <c r="BQ9" s="32">
        <f t="shared" ref="BQ9" si="44">+BO9+BF9</f>
        <v>45450</v>
      </c>
      <c r="BR9" s="33" t="str" cm="1">
        <f t="array" ref="BR9">_xlfn.IFS(AND((BO9&lt;Suspension01Desde),(BO9&lt;Suspension01Hasta),(BQ9&lt;Suspension01Desde),(BQ9&lt;Suspension01Hasta)),"No_Umbral",AND((BO9&gt;Suspension01Desde),(BO9&gt;Suspension01Hasta),(BQ9&gt;Suspension01Desde),(BQ9&gt;Suspension01Hasta)),"No_Umbral",AND((BO9&lt;=Suspension01Desde),(BO9&lt;=Suspension01Hasta),(BQ9&gt;=Suspension01Desde),(BQ9&lt;=Suspension01Hasta)),"Umbral_Anticipado",AND((BO9&lt;=Suspension01Desde),(BO9&lt;=Suspension01Hasta),(BQ9&gt;=Suspension01Desde),(BQ9&gt;=Suspension01Hasta)),"Umbral_Interno",AND((BO9&gt;=Suspension01Desde),(BO9&lt;=Suspension01Hasta),(BQ9&gt;=Suspension01Desde),(BQ9&lt;=Suspension01Hasta)),"Umbral_Externo",AND((BO9&gt;=Suspension01Desde),(BO9&lt;=Suspension01Hasta),(BQ9&gt;=Suspension01Desde),(BQ9&gt;=Suspension01Hasta)),"Umbral_Tardío")</f>
        <v>No_Umbral</v>
      </c>
      <c r="BS9" s="34" cm="1">
        <f t="array" ref="BS9">_xlfn.IFS(BR9="Umbral_Anticipado",$BQ9-Suspension01Desde+1,BR9="Umbral_Interno",Suspension01Hasta-Suspension01Desde+1,BR9="Umbral_Externo",BQ9-$BO9+1,BR9="Umbral_Tardío",Suspension01Hasta-$BO9+1,BR9="No_Umbral",0)</f>
        <v>0</v>
      </c>
      <c r="BT9" s="33" cm="1">
        <f t="array" ref="BT9">_xlfn.IFS(BR9="Umbral_Anticipado",Suspension01Hasta+BS9,BR9="Umbral_Interno",BQ9+BS9,BR9="Umbral_Externo",Suspension01Hasta+BS9,BR9="Umbral_Tardío",BQ9+BS9,BR9="No_Umbral",BQ9)</f>
        <v>45450</v>
      </c>
      <c r="BU9" s="33" t="str" cm="1">
        <f t="array" ref="BU9">_xlfn.IFS(AND((BO9&lt;Suspension02Desde),(BO9&lt;Suspension02Hasta),(BT9&lt;Suspension02Desde),(BT9&lt;Suspension02Hasta)),"No_Umbral",AND((BO9&gt;Suspension02Desde),(BO9&gt;Suspension02Hasta),(BT9&gt;Suspension02Desde),(BT9&gt;Suspension02Hasta)),"No_Umbral",AND((BO9&lt;=Suspension02Desde),(BO9&lt;=Suspension02Hasta),(BT9&gt;=Suspension02Desde),(BT9&lt;=Suspension02Hasta)),"Umbral_Anticipado",AND((BO9&lt;=Suspension02Desde),(BO9&lt;=Suspension02Hasta),(BT9&gt;=Suspension02Desde),(BT9&gt;=Suspension02Hasta)),"Umbral_Interno",AND((BO9&gt;=Suspension02Desde),(BO9&lt;=Suspension02Hasta),(BT9&gt;=Suspension02Desde),(BT9&lt;=Suspension02Hasta)),"Umbral_Externo",AND((BO9&gt;=Suspension02Desde),(BO9&lt;=Suspension02Hasta),(BT9&gt;=Suspension02Desde),(BT9&gt;=Suspension02Hasta)),"Umbral_Tardío")</f>
        <v>No_Umbral</v>
      </c>
      <c r="BV9" s="34" cm="1">
        <f t="array" ref="BV9">_xlfn.IFS(BU9="Umbral_Anticipado",BT9-Suspension02Desde+1,BU9="Umbral_Interno",Suspension02Hasta-Suspension02Desde+1,BU9="Umbral_Externo",BT9-$BO9+1,BU9="Umbral_Tardío",Suspension02Hasta-$BO9+1,BU9="No_Umbral",0)</f>
        <v>0</v>
      </c>
      <c r="BW9" s="32" cm="1">
        <f t="array" ref="BW9">_xlfn.IFS(BU9="Umbral_Anticipado",Suspension02Hasta+BV9,BU9="Umbral_Interno",BT9+BV9,BU9="Umbral_Externo",Suspension02Hasta+BV9,BU9="Umbral_Tardío",BT9+BV9,BU9="No_Umbral",BT9)</f>
        <v>45450</v>
      </c>
      <c r="BX9" s="31">
        <f t="shared" ref="BX9" si="45">IF(AND($BR9="No_Umbral",$BU9="No_Umbral"),BW9+DATE(0,MONTH(1),DAY(BP9))-DATE(0,MONTH(1),DAY(BW9)),$BW9)</f>
        <v>45453</v>
      </c>
      <c r="BY9" s="32">
        <f t="shared" ref="BY9" si="46">+BW9+BG9</f>
        <v>46180</v>
      </c>
      <c r="BZ9" s="33" t="str" cm="1">
        <f t="array" ref="BZ9">_xlfn.IFS(AND((BW9&lt;Suspension01Desde),(BW9&lt;Suspension01Hasta),(BY9&lt;Suspension01Desde),(BY9&lt;Suspension01Hasta)),"No_Umbral",AND((BW9&gt;Suspension01Desde),(BW9&gt;Suspension01Hasta),(BY9&gt;Suspension01Desde),(BY9&gt;Suspension01Hasta)),"No_Umbral",AND((BW9&lt;=Suspension01Desde),(BW9&lt;=Suspension01Hasta),(BY9&gt;=Suspension01Desde),(BY9&lt;=Suspension01Hasta)),"Umbral_Anticipado",AND((BW9&lt;=Suspension01Desde),(BW9&lt;=Suspension01Hasta),(BY9&gt;=Suspension01Desde),(BY9&gt;=Suspension01Hasta)),"Umbral_Interno",AND((BW9&gt;=Suspension01Desde),(BW9&lt;=Suspension01Hasta),(BY9&gt;=Suspension01Desde),(BY9&lt;=Suspension01Hasta)),"Umbral_Externo",AND((BW9&gt;=Suspension01Desde),(BW9&lt;=Suspension01Hasta),(BY9&gt;=Suspension01Desde),(BY9&gt;=Suspension01Hasta)),"Umbral_Tardío")</f>
        <v>No_Umbral</v>
      </c>
      <c r="CA9" s="34" cm="1">
        <f t="array" ref="CA9">_xlfn.IFS(BZ9="Umbral_Anticipado",$BI9-Suspension01Desde+1,BZ9="Umbral_Interno",Suspension01Hasta-Suspension01Desde+1,BZ9="Umbral_Externo",BY9-$BH9+1,BZ9="Umbral_Tardío",Suspension01Hasta-$BH9+1,BZ9="No_Umbral",0)</f>
        <v>0</v>
      </c>
      <c r="CB9" s="33" cm="1">
        <f t="array" ref="CB9">_xlfn.IFS(BZ9="Umbral_Anticipado",Suspension01Hasta+CA9,BZ9="Umbral_Interno",BY9+CA9,BZ9="Umbral_Externo",Suspension01Hasta+CA9,BZ9="Umbral_Tardío",BY9+CA9,BZ9="No_Umbral",BY9)</f>
        <v>46180</v>
      </c>
      <c r="CC9" s="33" t="str" cm="1">
        <f t="array" ref="CC9">_xlfn.IFS(AND((BW9&lt;Suspension02Desde),(BW9&lt;Suspension02Hasta),(CB9&lt;Suspension02Desde),(CB9&lt;Suspension02Hasta)),"No_Umbral",AND((BW9&gt;Suspension02Desde),(BW9&gt;Suspension02Hasta),(CB9&gt;Suspension02Desde),(CB9&gt;Suspension02Hasta)),"No_Umbral",AND((BW9&lt;=Suspension02Desde),(BW9&lt;=Suspension02Hasta),(CB9&gt;=Suspension02Desde),(CB9&lt;=Suspension02Hasta)),"Umbral_Anticipado",AND((BW9&lt;=Suspension02Desde),(BW9&lt;=Suspension02Hasta),(CB9&gt;=Suspension02Desde),(CB9&gt;=Suspension02Hasta)),"Umbral_Interno",AND((BW9&gt;=Suspension02Desde),(BW9&lt;=Suspension02Hasta),(CB9&gt;=Suspension02Desde),(CB9&lt;=Suspension02Hasta)),"Umbral_Externo",AND((BW9&gt;=Suspension02Desde),(BW9&lt;=Suspension02Hasta),(CB9&gt;=Suspension02Desde),(CB9&gt;=Suspension02Hasta)),"Umbral_Tardío")</f>
        <v>No_Umbral</v>
      </c>
      <c r="CD9" s="34" cm="1">
        <f t="array" ref="CD9">_xlfn.IFS(CC9="Umbral_Anticipado",CB9-Suspension02Desde+1,CC9="Umbral_Interno",Suspension02Hasta-Suspension02Desde+1,CC9="Umbral_Externo",CB9-$BH9+1,CC9="Umbral_Tardío",Suspension02Hasta-$BH9+1,CC9="No_Umbral",0)</f>
        <v>0</v>
      </c>
      <c r="CE9" s="32" cm="1">
        <f t="array" ref="CE9">_xlfn.IFS(CC9="Umbral_Anticipado",Suspension02Hasta+CD9,CC9="Umbral_Interno",CB9+CD9,CC9="Umbral_Externo",Suspension02Hasta+CD9,CC9="Umbral_Tardío",CB9+CD9,CC9="No_Umbral",CB9)</f>
        <v>46180</v>
      </c>
      <c r="CF9" s="31">
        <f t="shared" ref="CF9" si="47">IF(AND($BZ9="No_Umbral",$CC9="No_Umbral"),CE9+DATE(0,MONTH(1),DAY(BX9))-DATE(0,MONTH(1),DAY(CE9)),$CE9)</f>
        <v>46183</v>
      </c>
    </row>
    <row r="10" spans="1:84" s="22" customFormat="1" ht="20.25" customHeight="1" x14ac:dyDescent="0.2">
      <c r="A10" s="43" t="s">
        <v>246</v>
      </c>
      <c r="B10" s="43" t="str">
        <f t="shared" ref="B10:B12" si="48">RIGHT($A10,4)</f>
        <v>2023</v>
      </c>
      <c r="C10" s="43" t="s">
        <v>247</v>
      </c>
      <c r="D10" s="43" t="s">
        <v>138</v>
      </c>
      <c r="E10" s="43" t="s">
        <v>204</v>
      </c>
      <c r="F10" s="51" t="s">
        <v>107</v>
      </c>
      <c r="G10" s="53">
        <v>45070</v>
      </c>
      <c r="H10" s="53">
        <v>45291</v>
      </c>
      <c r="I10" s="43" t="s">
        <v>96</v>
      </c>
      <c r="J10" s="43" t="s">
        <v>180</v>
      </c>
      <c r="K10" s="44">
        <v>46203</v>
      </c>
      <c r="L10" s="43" t="str">
        <f>VLOOKUP(MONTH($K10),TablaMeses[],2,FALSE)</f>
        <v>06 JUNIO</v>
      </c>
      <c r="M10" s="43">
        <f t="shared" ref="M10:M12" si="49">YEAR($K10)</f>
        <v>2026</v>
      </c>
      <c r="N10" s="43" t="s">
        <v>101</v>
      </c>
      <c r="O10" s="53">
        <v>46299</v>
      </c>
      <c r="P10" s="43"/>
      <c r="Q10" s="43" t="s">
        <v>101</v>
      </c>
      <c r="R10" s="53">
        <v>46178</v>
      </c>
      <c r="S10" s="43"/>
      <c r="T10" s="43"/>
      <c r="U10" s="53"/>
      <c r="V10" s="43"/>
      <c r="W10" s="43"/>
      <c r="X10" s="53"/>
      <c r="Y10" s="43"/>
      <c r="Z10" s="53"/>
      <c r="AA10" s="43"/>
      <c r="AB10" s="53"/>
      <c r="AC10" s="45" t="s">
        <v>91</v>
      </c>
      <c r="AD10" s="43" t="s">
        <v>91</v>
      </c>
      <c r="AE10" s="43" t="s">
        <v>91</v>
      </c>
      <c r="AF10" s="43" t="s">
        <v>91</v>
      </c>
      <c r="AG10" s="43"/>
      <c r="AH10" s="43"/>
      <c r="AI10" s="44" t="s">
        <v>91</v>
      </c>
      <c r="AJ10" s="43" t="s">
        <v>91</v>
      </c>
      <c r="AK10" s="43"/>
      <c r="AL10" s="43" t="s">
        <v>91</v>
      </c>
      <c r="AM10" s="44" t="s">
        <v>91</v>
      </c>
      <c r="AN10" s="43" t="s">
        <v>91</v>
      </c>
      <c r="AO10" s="43" t="s">
        <v>91</v>
      </c>
      <c r="AP10" s="43" t="s">
        <v>91</v>
      </c>
      <c r="AQ10" s="43" t="s">
        <v>91</v>
      </c>
      <c r="AR10" s="44" t="s">
        <v>91</v>
      </c>
      <c r="AS10" s="43" t="s">
        <v>91</v>
      </c>
      <c r="AT10" s="44" t="s">
        <v>91</v>
      </c>
      <c r="AU10" s="44" t="s">
        <v>91</v>
      </c>
      <c r="AV10" s="44">
        <v>46148</v>
      </c>
      <c r="AW10" s="43">
        <f t="shared" ref="AW10:AW12" si="50">WEEKNUM($AV10,2)</f>
        <v>19</v>
      </c>
      <c r="AX10" s="43">
        <f t="shared" ref="AX10:AX12" si="51">YEAR($AV10)</f>
        <v>2026</v>
      </c>
      <c r="AY10" s="47" t="s">
        <v>195</v>
      </c>
      <c r="AZ10" s="46"/>
      <c r="BC10" s="22" t="s">
        <v>118</v>
      </c>
      <c r="BD10" s="22" t="s">
        <v>147</v>
      </c>
      <c r="BE10" s="22">
        <v>120</v>
      </c>
      <c r="BF10" s="22">
        <v>60</v>
      </c>
      <c r="BG10" s="22">
        <v>730</v>
      </c>
      <c r="BH10" s="31">
        <f t="shared" ref="BH10" si="52">IF(OR(H10=0,BE10=0,BF10=0,BG10=0),"Faltan datos para recalcular",H10)</f>
        <v>45291</v>
      </c>
      <c r="BI10" s="32">
        <f t="shared" ref="BI10" si="53">+BH10+BE10</f>
        <v>45411</v>
      </c>
      <c r="BJ10" s="33" t="str" cm="1">
        <f t="array" ref="BJ10">_xlfn.IFS(AND((BH10&lt;Suspension01Desde),(BH10&lt;Suspension01Hasta),(BI10&lt;Suspension01Desde),(BI10&lt;Suspension01Hasta)),"No_Umbral",AND((BH10&gt;Suspension01Desde),(BH10&gt;Suspension01Hasta),(BI10&gt;Suspension01Desde),(BI10&gt;Suspension01Hasta)),"No_Umbral",AND((BH10&lt;=Suspension01Desde),(BH10&lt;=Suspension01Hasta),(BI10&gt;=Suspension01Desde),(BI10&lt;=Suspension01Hasta)),"Umbral_Anticipado",AND((BH10&lt;=Suspension01Desde),(BH10&lt;=Suspension01Hasta),(BI10&gt;=Suspension01Desde),(BI10&gt;=Suspension01Hasta)),"Umbral_Interno",AND((BH10&gt;=Suspension01Desde),(BH10&lt;=Suspension01Hasta),(BI10&gt;=Suspension01Desde),(BI10&lt;=Suspension01Hasta)),"Umbral_Externo",AND((BH10&gt;=Suspension01Desde),(BH10&lt;=Suspension01Hasta),(BI10&gt;=Suspension01Desde),(BI10&gt;=Suspension01Hasta)),"Umbral_Tardío")</f>
        <v>No_Umbral</v>
      </c>
      <c r="BK10" s="34" cm="1">
        <f t="array" ref="BK10">_xlfn.IFS(BJ10="Umbral_Anticipado",$BI10-Suspension01Desde+1,BJ10="Umbral_Interno",Suspension01Hasta-Suspension01Desde+1,BJ10="Umbral_Externo",BI10-$BH10+1,BJ10="Umbral_Tardío",Suspension01Hasta-$BH10+1,BJ10="No_Umbral",0)</f>
        <v>0</v>
      </c>
      <c r="BL10" s="33" cm="1">
        <f t="array" ref="BL10">_xlfn.IFS(BJ10="Umbral_Anticipado",Suspension01Hasta+BK10,BJ10="Umbral_Interno",BI10+BK10,BJ10="Umbral_Externo",Suspension01Hasta+BK10,BJ10="Umbral_Tardío",BI10+BK10,BJ10="No_Umbral",BI10)</f>
        <v>45411</v>
      </c>
      <c r="BM10" s="33" t="str" cm="1">
        <f t="array" ref="BM10">_xlfn.IFS(AND((BH10&lt;Suspension02Desde),(BH10&lt;Suspension02Hasta),(BL10&lt;Suspension02Desde),(BL10&lt;Suspension02Hasta)),"No_Umbral",AND((BH10&gt;Suspension02Desde),(BH10&gt;Suspension02Hasta),(BL10&gt;Suspension02Desde),(BL10&gt;Suspension02Hasta)),"No_Umbral",AND((BH10&lt;=Suspension02Desde),(BH10&lt;=Suspension02Hasta),(BL10&gt;=Suspension02Desde),(BL10&lt;=Suspension02Hasta)),"Umbral_Anticipado",AND((BH10&lt;=Suspension02Desde),(BH10&lt;=Suspension02Hasta),(BL10&gt;=Suspension02Desde),(BL10&gt;=Suspension02Hasta)),"Umbral_Interno",AND((BH10&gt;=Suspension02Desde),(BH10&lt;=Suspension02Hasta),(BL10&gt;=Suspension02Desde),(BL10&lt;=Suspension02Hasta)),"Umbral_Externo",AND((BH10&gt;=Suspension02Desde),(BH10&lt;=Suspension02Hasta),(BL10&gt;=Suspension02Desde),(BL10&gt;=Suspension02Hasta)),"Umbral_Tardío")</f>
        <v>No_Umbral</v>
      </c>
      <c r="BN10" s="34" cm="1">
        <f t="array" ref="BN10">_xlfn.IFS(BM10="Umbral_Anticipado",BL10-Suspension02Desde+1,BM10="Umbral_Interno",Suspension02Hasta-Suspension02Desde+1,BM10="Umbral_Externo",BL10-$BH10+1,BM10="Umbral_Tardío",Suspension02Hasta-$BH10+1,BM10="No_Umbral",0)</f>
        <v>0</v>
      </c>
      <c r="BO10" s="32" cm="1">
        <f t="array" ref="BO10">_xlfn.IFS(BM10="Umbral_Anticipado",Suspension02Hasta+BN10,BM10="Umbral_Interno",BL10+BN10,BM10="Umbral_Externo",Suspension02Hasta+BN10,BM10="Umbral_Tardío",BL10+BN10,BM10="No_Umbral",BL10)</f>
        <v>45411</v>
      </c>
      <c r="BP10" s="31">
        <f t="shared" ref="BP10:BP12" si="54">IF(AND($BJ10="No_Umbral",$BM10="No_Umbral"),BO10+DATE(0,MONTH(1),DAY(BH10))-DATE(0,MONTH(1),DAY(BO10)),$BO10)</f>
        <v>45413</v>
      </c>
      <c r="BQ10" s="32">
        <f t="shared" ref="BQ10:BQ12" si="55">+BO10+BF10</f>
        <v>45471</v>
      </c>
      <c r="BR10" s="33" t="str" cm="1">
        <f t="array" ref="BR10">_xlfn.IFS(AND((BO10&lt;Suspension01Desde),(BO10&lt;Suspension01Hasta),(BQ10&lt;Suspension01Desde),(BQ10&lt;Suspension01Hasta)),"No_Umbral",AND((BO10&gt;Suspension01Desde),(BO10&gt;Suspension01Hasta),(BQ10&gt;Suspension01Desde),(BQ10&gt;Suspension01Hasta)),"No_Umbral",AND((BO10&lt;=Suspension01Desde),(BO10&lt;=Suspension01Hasta),(BQ10&gt;=Suspension01Desde),(BQ10&lt;=Suspension01Hasta)),"Umbral_Anticipado",AND((BO10&lt;=Suspension01Desde),(BO10&lt;=Suspension01Hasta),(BQ10&gt;=Suspension01Desde),(BQ10&gt;=Suspension01Hasta)),"Umbral_Interno",AND((BO10&gt;=Suspension01Desde),(BO10&lt;=Suspension01Hasta),(BQ10&gt;=Suspension01Desde),(BQ10&lt;=Suspension01Hasta)),"Umbral_Externo",AND((BO10&gt;=Suspension01Desde),(BO10&lt;=Suspension01Hasta),(BQ10&gt;=Suspension01Desde),(BQ10&gt;=Suspension01Hasta)),"Umbral_Tardío")</f>
        <v>No_Umbral</v>
      </c>
      <c r="BS10" s="34" cm="1">
        <f t="array" ref="BS10">_xlfn.IFS(BR10="Umbral_Anticipado",$BQ10-Suspension01Desde+1,BR10="Umbral_Interno",Suspension01Hasta-Suspension01Desde+1,BR10="Umbral_Externo",BQ10-$BO10+1,BR10="Umbral_Tardío",Suspension01Hasta-$BO10+1,BR10="No_Umbral",0)</f>
        <v>0</v>
      </c>
      <c r="BT10" s="33" cm="1">
        <f t="array" ref="BT10">_xlfn.IFS(BR10="Umbral_Anticipado",Suspension01Hasta+BS10,BR10="Umbral_Interno",BQ10+BS10,BR10="Umbral_Externo",Suspension01Hasta+BS10,BR10="Umbral_Tardío",BQ10+BS10,BR10="No_Umbral",BQ10)</f>
        <v>45471</v>
      </c>
      <c r="BU10" s="33" t="str" cm="1">
        <f t="array" ref="BU10">_xlfn.IFS(AND((BO10&lt;Suspension02Desde),(BO10&lt;Suspension02Hasta),(BT10&lt;Suspension02Desde),(BT10&lt;Suspension02Hasta)),"No_Umbral",AND((BO10&gt;Suspension02Desde),(BO10&gt;Suspension02Hasta),(BT10&gt;Suspension02Desde),(BT10&gt;Suspension02Hasta)),"No_Umbral",AND((BO10&lt;=Suspension02Desde),(BO10&lt;=Suspension02Hasta),(BT10&gt;=Suspension02Desde),(BT10&lt;=Suspension02Hasta)),"Umbral_Anticipado",AND((BO10&lt;=Suspension02Desde),(BO10&lt;=Suspension02Hasta),(BT10&gt;=Suspension02Desde),(BT10&gt;=Suspension02Hasta)),"Umbral_Interno",AND((BO10&gt;=Suspension02Desde),(BO10&lt;=Suspension02Hasta),(BT10&gt;=Suspension02Desde),(BT10&lt;=Suspension02Hasta)),"Umbral_Externo",AND((BO10&gt;=Suspension02Desde),(BO10&lt;=Suspension02Hasta),(BT10&gt;=Suspension02Desde),(BT10&gt;=Suspension02Hasta)),"Umbral_Tardío")</f>
        <v>No_Umbral</v>
      </c>
      <c r="BV10" s="34" cm="1">
        <f t="array" ref="BV10">_xlfn.IFS(BU10="Umbral_Anticipado",BT10-Suspension02Desde+1,BU10="Umbral_Interno",Suspension02Hasta-Suspension02Desde+1,BU10="Umbral_Externo",BT10-$BO10+1,BU10="Umbral_Tardío",Suspension02Hasta-$BO10+1,BU10="No_Umbral",0)</f>
        <v>0</v>
      </c>
      <c r="BW10" s="32" cm="1">
        <f t="array" ref="BW10">_xlfn.IFS(BU10="Umbral_Anticipado",Suspension02Hasta+BV10,BU10="Umbral_Interno",BT10+BV10,BU10="Umbral_Externo",Suspension02Hasta+BV10,BU10="Umbral_Tardío",BT10+BV10,BU10="No_Umbral",BT10)</f>
        <v>45471</v>
      </c>
      <c r="BX10" s="31">
        <f t="shared" ref="BX10:BX12" si="56">IF(AND($BR10="No_Umbral",$BU10="No_Umbral"),BW10+DATE(0,MONTH(1),DAY(BP10))-DATE(0,MONTH(1),DAY(BW10)),$BW10)</f>
        <v>45444</v>
      </c>
      <c r="BY10" s="32">
        <f t="shared" ref="BY10:BY12" si="57">+BW10+BG10</f>
        <v>46201</v>
      </c>
      <c r="BZ10" s="33" t="str" cm="1">
        <f t="array" ref="BZ10">_xlfn.IFS(AND((BW10&lt;Suspension01Desde),(BW10&lt;Suspension01Hasta),(BY10&lt;Suspension01Desde),(BY10&lt;Suspension01Hasta)),"No_Umbral",AND((BW10&gt;Suspension01Desde),(BW10&gt;Suspension01Hasta),(BY10&gt;Suspension01Desde),(BY10&gt;Suspension01Hasta)),"No_Umbral",AND((BW10&lt;=Suspension01Desde),(BW10&lt;=Suspension01Hasta),(BY10&gt;=Suspension01Desde),(BY10&lt;=Suspension01Hasta)),"Umbral_Anticipado",AND((BW10&lt;=Suspension01Desde),(BW10&lt;=Suspension01Hasta),(BY10&gt;=Suspension01Desde),(BY10&gt;=Suspension01Hasta)),"Umbral_Interno",AND((BW10&gt;=Suspension01Desde),(BW10&lt;=Suspension01Hasta),(BY10&gt;=Suspension01Desde),(BY10&lt;=Suspension01Hasta)),"Umbral_Externo",AND((BW10&gt;=Suspension01Desde),(BW10&lt;=Suspension01Hasta),(BY10&gt;=Suspension01Desde),(BY10&gt;=Suspension01Hasta)),"Umbral_Tardío")</f>
        <v>No_Umbral</v>
      </c>
      <c r="CA10" s="34" cm="1">
        <f t="array" ref="CA10">_xlfn.IFS(BZ10="Umbral_Anticipado",$BI10-Suspension01Desde+1,BZ10="Umbral_Interno",Suspension01Hasta-Suspension01Desde+1,BZ10="Umbral_Externo",BY10-$BH10+1,BZ10="Umbral_Tardío",Suspension01Hasta-$BH10+1,BZ10="No_Umbral",0)</f>
        <v>0</v>
      </c>
      <c r="CB10" s="33" cm="1">
        <f t="array" ref="CB10">_xlfn.IFS(BZ10="Umbral_Anticipado",Suspension01Hasta+CA10,BZ10="Umbral_Interno",BY10+CA10,BZ10="Umbral_Externo",Suspension01Hasta+CA10,BZ10="Umbral_Tardío",BY10+CA10,BZ10="No_Umbral",BY10)</f>
        <v>46201</v>
      </c>
      <c r="CC10" s="33" t="str" cm="1">
        <f t="array" ref="CC10">_xlfn.IFS(AND((BW10&lt;Suspension02Desde),(BW10&lt;Suspension02Hasta),(CB10&lt;Suspension02Desde),(CB10&lt;Suspension02Hasta)),"No_Umbral",AND((BW10&gt;Suspension02Desde),(BW10&gt;Suspension02Hasta),(CB10&gt;Suspension02Desde),(CB10&gt;Suspension02Hasta)),"No_Umbral",AND((BW10&lt;=Suspension02Desde),(BW10&lt;=Suspension02Hasta),(CB10&gt;=Suspension02Desde),(CB10&lt;=Suspension02Hasta)),"Umbral_Anticipado",AND((BW10&lt;=Suspension02Desde),(BW10&lt;=Suspension02Hasta),(CB10&gt;=Suspension02Desde),(CB10&gt;=Suspension02Hasta)),"Umbral_Interno",AND((BW10&gt;=Suspension02Desde),(BW10&lt;=Suspension02Hasta),(CB10&gt;=Suspension02Desde),(CB10&lt;=Suspension02Hasta)),"Umbral_Externo",AND((BW10&gt;=Suspension02Desde),(BW10&lt;=Suspension02Hasta),(CB10&gt;=Suspension02Desde),(CB10&gt;=Suspension02Hasta)),"Umbral_Tardío")</f>
        <v>No_Umbral</v>
      </c>
      <c r="CD10" s="34" cm="1">
        <f t="array" ref="CD10">_xlfn.IFS(CC10="Umbral_Anticipado",CB10-Suspension02Desde+1,CC10="Umbral_Interno",Suspension02Hasta-Suspension02Desde+1,CC10="Umbral_Externo",CB10-$BH10+1,CC10="Umbral_Tardío",Suspension02Hasta-$BH10+1,CC10="No_Umbral",0)</f>
        <v>0</v>
      </c>
      <c r="CE10" s="32" cm="1">
        <f t="array" ref="CE10">_xlfn.IFS(CC10="Umbral_Anticipado",Suspension02Hasta+CD10,CC10="Umbral_Interno",CB10+CD10,CC10="Umbral_Externo",Suspension02Hasta+CD10,CC10="Umbral_Tardío",CB10+CD10,CC10="No_Umbral",CB10)</f>
        <v>46201</v>
      </c>
      <c r="CF10" s="31">
        <f t="shared" ref="CF10:CF12" si="58">IF(AND($BZ10="No_Umbral",$CC10="No_Umbral"),CE10+DATE(0,MONTH(1),DAY(BX10))-DATE(0,MONTH(1),DAY(CE10)),$CE10)</f>
        <v>46174</v>
      </c>
    </row>
    <row r="11" spans="1:84" s="22" customFormat="1" ht="20.25" customHeight="1" x14ac:dyDescent="0.2">
      <c r="A11" s="43" t="s">
        <v>248</v>
      </c>
      <c r="B11" s="43" t="str">
        <f t="shared" si="48"/>
        <v>2023</v>
      </c>
      <c r="C11" s="43" t="s">
        <v>249</v>
      </c>
      <c r="D11" s="43" t="s">
        <v>250</v>
      </c>
      <c r="E11" s="43" t="s">
        <v>205</v>
      </c>
      <c r="F11" s="43" t="s">
        <v>122</v>
      </c>
      <c r="G11" s="53">
        <v>45072</v>
      </c>
      <c r="H11" s="53">
        <v>45337</v>
      </c>
      <c r="I11" s="43" t="s">
        <v>96</v>
      </c>
      <c r="J11" s="43" t="s">
        <v>89</v>
      </c>
      <c r="K11" s="44">
        <v>46249</v>
      </c>
      <c r="L11" s="43" t="str">
        <f>VLOOKUP(MONTH($K11),TablaMeses[],2,FALSE)</f>
        <v>08 AGOSTO</v>
      </c>
      <c r="M11" s="43">
        <f t="shared" si="49"/>
        <v>2026</v>
      </c>
      <c r="N11" s="43" t="s">
        <v>101</v>
      </c>
      <c r="O11" s="53" t="s">
        <v>182</v>
      </c>
      <c r="P11" s="43"/>
      <c r="Q11" s="43" t="s">
        <v>101</v>
      </c>
      <c r="R11" s="53" t="s">
        <v>251</v>
      </c>
      <c r="S11" s="43"/>
      <c r="T11" s="43"/>
      <c r="U11" s="53"/>
      <c r="V11" s="43"/>
      <c r="W11" s="43"/>
      <c r="X11" s="53"/>
      <c r="Y11" s="43"/>
      <c r="Z11" s="53"/>
      <c r="AA11" s="43"/>
      <c r="AB11" s="53"/>
      <c r="AC11" s="45" t="s">
        <v>91</v>
      </c>
      <c r="AD11" s="43" t="s">
        <v>97</v>
      </c>
      <c r="AE11" s="43" t="s">
        <v>91</v>
      </c>
      <c r="AF11" s="43" t="s">
        <v>91</v>
      </c>
      <c r="AG11" s="43"/>
      <c r="AH11" s="43"/>
      <c r="AI11" s="44" t="s">
        <v>91</v>
      </c>
      <c r="AJ11" s="43" t="s">
        <v>91</v>
      </c>
      <c r="AK11" s="43"/>
      <c r="AL11" s="43" t="s">
        <v>91</v>
      </c>
      <c r="AM11" s="44" t="s">
        <v>91</v>
      </c>
      <c r="AN11" s="43" t="s">
        <v>91</v>
      </c>
      <c r="AO11" s="43" t="s">
        <v>91</v>
      </c>
      <c r="AP11" s="43" t="s">
        <v>91</v>
      </c>
      <c r="AQ11" s="43" t="s">
        <v>91</v>
      </c>
      <c r="AR11" s="44" t="s">
        <v>91</v>
      </c>
      <c r="AS11" s="43" t="s">
        <v>91</v>
      </c>
      <c r="AT11" s="44" t="s">
        <v>91</v>
      </c>
      <c r="AU11" s="44" t="s">
        <v>91</v>
      </c>
      <c r="AV11" s="44">
        <v>46155</v>
      </c>
      <c r="AW11" s="43">
        <f t="shared" si="50"/>
        <v>20</v>
      </c>
      <c r="AX11" s="43">
        <f t="shared" si="51"/>
        <v>2026</v>
      </c>
      <c r="AY11" s="47" t="s">
        <v>145</v>
      </c>
      <c r="AZ11" s="46"/>
      <c r="BC11" s="22" t="s">
        <v>118</v>
      </c>
      <c r="BD11" s="22" t="s">
        <v>165</v>
      </c>
      <c r="BE11" s="22">
        <v>120</v>
      </c>
      <c r="BF11" s="22">
        <v>60</v>
      </c>
      <c r="BG11" s="22">
        <v>730</v>
      </c>
      <c r="BH11" s="31">
        <f t="shared" ref="BH11:BH12" si="59">IF(OR(H11=0,BE11=0,BF11=0,BG11=0),"Faltan datos para recalcular",H11)</f>
        <v>45337</v>
      </c>
      <c r="BI11" s="32">
        <f t="shared" ref="BI11:BI12" si="60">+BH11+BE11</f>
        <v>45457</v>
      </c>
      <c r="BJ11" s="33" t="str" cm="1">
        <f t="array" ref="BJ11">_xlfn.IFS(AND((BH11&lt;Suspension01Desde),(BH11&lt;Suspension01Hasta),(BI11&lt;Suspension01Desde),(BI11&lt;Suspension01Hasta)),"No_Umbral",AND((BH11&gt;Suspension01Desde),(BH11&gt;Suspension01Hasta),(BI11&gt;Suspension01Desde),(BI11&gt;Suspension01Hasta)),"No_Umbral",AND((BH11&lt;=Suspension01Desde),(BH11&lt;=Suspension01Hasta),(BI11&gt;=Suspension01Desde),(BI11&lt;=Suspension01Hasta)),"Umbral_Anticipado",AND((BH11&lt;=Suspension01Desde),(BH11&lt;=Suspension01Hasta),(BI11&gt;=Suspension01Desde),(BI11&gt;=Suspension01Hasta)),"Umbral_Interno",AND((BH11&gt;=Suspension01Desde),(BH11&lt;=Suspension01Hasta),(BI11&gt;=Suspension01Desde),(BI11&lt;=Suspension01Hasta)),"Umbral_Externo",AND((BH11&gt;=Suspension01Desde),(BH11&lt;=Suspension01Hasta),(BI11&gt;=Suspension01Desde),(BI11&gt;=Suspension01Hasta)),"Umbral_Tardío")</f>
        <v>No_Umbral</v>
      </c>
      <c r="BK11" s="34" cm="1">
        <f t="array" ref="BK11">_xlfn.IFS(BJ11="Umbral_Anticipado",$BI11-Suspension01Desde+1,BJ11="Umbral_Interno",Suspension01Hasta-Suspension01Desde+1,BJ11="Umbral_Externo",BI11-$BH11+1,BJ11="Umbral_Tardío",Suspension01Hasta-$BH11+1,BJ11="No_Umbral",0)</f>
        <v>0</v>
      </c>
      <c r="BL11" s="33" cm="1">
        <f t="array" ref="BL11">_xlfn.IFS(BJ11="Umbral_Anticipado",Suspension01Hasta+BK11,BJ11="Umbral_Interno",BI11+BK11,BJ11="Umbral_Externo",Suspension01Hasta+BK11,BJ11="Umbral_Tardío",BI11+BK11,BJ11="No_Umbral",BI11)</f>
        <v>45457</v>
      </c>
      <c r="BM11" s="33" t="str" cm="1">
        <f t="array" ref="BM11">_xlfn.IFS(AND((BH11&lt;Suspension02Desde),(BH11&lt;Suspension02Hasta),(BL11&lt;Suspension02Desde),(BL11&lt;Suspension02Hasta)),"No_Umbral",AND((BH11&gt;Suspension02Desde),(BH11&gt;Suspension02Hasta),(BL11&gt;Suspension02Desde),(BL11&gt;Suspension02Hasta)),"No_Umbral",AND((BH11&lt;=Suspension02Desde),(BH11&lt;=Suspension02Hasta),(BL11&gt;=Suspension02Desde),(BL11&lt;=Suspension02Hasta)),"Umbral_Anticipado",AND((BH11&lt;=Suspension02Desde),(BH11&lt;=Suspension02Hasta),(BL11&gt;=Suspension02Desde),(BL11&gt;=Suspension02Hasta)),"Umbral_Interno",AND((BH11&gt;=Suspension02Desde),(BH11&lt;=Suspension02Hasta),(BL11&gt;=Suspension02Desde),(BL11&lt;=Suspension02Hasta)),"Umbral_Externo",AND((BH11&gt;=Suspension02Desde),(BH11&lt;=Suspension02Hasta),(BL11&gt;=Suspension02Desde),(BL11&gt;=Suspension02Hasta)),"Umbral_Tardío")</f>
        <v>No_Umbral</v>
      </c>
      <c r="BN11" s="34" cm="1">
        <f t="array" ref="BN11">_xlfn.IFS(BM11="Umbral_Anticipado",BL11-Suspension02Desde+1,BM11="Umbral_Interno",Suspension02Hasta-Suspension02Desde+1,BM11="Umbral_Externo",BL11-$BH11+1,BM11="Umbral_Tardío",Suspension02Hasta-$BH11+1,BM11="No_Umbral",0)</f>
        <v>0</v>
      </c>
      <c r="BO11" s="32" cm="1">
        <f t="array" ref="BO11">_xlfn.IFS(BM11="Umbral_Anticipado",Suspension02Hasta+BN11,BM11="Umbral_Interno",BL11+BN11,BM11="Umbral_Externo",Suspension02Hasta+BN11,BM11="Umbral_Tardío",BL11+BN11,BM11="No_Umbral",BL11)</f>
        <v>45457</v>
      </c>
      <c r="BP11" s="31">
        <f t="shared" si="54"/>
        <v>45458</v>
      </c>
      <c r="BQ11" s="32">
        <f t="shared" si="55"/>
        <v>45517</v>
      </c>
      <c r="BR11" s="33" t="str" cm="1">
        <f t="array" ref="BR11">_xlfn.IFS(AND((BO11&lt;Suspension01Desde),(BO11&lt;Suspension01Hasta),(BQ11&lt;Suspension01Desde),(BQ11&lt;Suspension01Hasta)),"No_Umbral",AND((BO11&gt;Suspension01Desde),(BO11&gt;Suspension01Hasta),(BQ11&gt;Suspension01Desde),(BQ11&gt;Suspension01Hasta)),"No_Umbral",AND((BO11&lt;=Suspension01Desde),(BO11&lt;=Suspension01Hasta),(BQ11&gt;=Suspension01Desde),(BQ11&lt;=Suspension01Hasta)),"Umbral_Anticipado",AND((BO11&lt;=Suspension01Desde),(BO11&lt;=Suspension01Hasta),(BQ11&gt;=Suspension01Desde),(BQ11&gt;=Suspension01Hasta)),"Umbral_Interno",AND((BO11&gt;=Suspension01Desde),(BO11&lt;=Suspension01Hasta),(BQ11&gt;=Suspension01Desde),(BQ11&lt;=Suspension01Hasta)),"Umbral_Externo",AND((BO11&gt;=Suspension01Desde),(BO11&lt;=Suspension01Hasta),(BQ11&gt;=Suspension01Desde),(BQ11&gt;=Suspension01Hasta)),"Umbral_Tardío")</f>
        <v>No_Umbral</v>
      </c>
      <c r="BS11" s="34" cm="1">
        <f t="array" ref="BS11">_xlfn.IFS(BR11="Umbral_Anticipado",$BQ11-Suspension01Desde+1,BR11="Umbral_Interno",Suspension01Hasta-Suspension01Desde+1,BR11="Umbral_Externo",BQ11-$BO11+1,BR11="Umbral_Tardío",Suspension01Hasta-$BO11+1,BR11="No_Umbral",0)</f>
        <v>0</v>
      </c>
      <c r="BT11" s="33" cm="1">
        <f t="array" ref="BT11">_xlfn.IFS(BR11="Umbral_Anticipado",Suspension01Hasta+BS11,BR11="Umbral_Interno",BQ11+BS11,BR11="Umbral_Externo",Suspension01Hasta+BS11,BR11="Umbral_Tardío",BQ11+BS11,BR11="No_Umbral",BQ11)</f>
        <v>45517</v>
      </c>
      <c r="BU11" s="33" t="str" cm="1">
        <f t="array" ref="BU11">_xlfn.IFS(AND((BO11&lt;Suspension02Desde),(BO11&lt;Suspension02Hasta),(BT11&lt;Suspension02Desde),(BT11&lt;Suspension02Hasta)),"No_Umbral",AND((BO11&gt;Suspension02Desde),(BO11&gt;Suspension02Hasta),(BT11&gt;Suspension02Desde),(BT11&gt;Suspension02Hasta)),"No_Umbral",AND((BO11&lt;=Suspension02Desde),(BO11&lt;=Suspension02Hasta),(BT11&gt;=Suspension02Desde),(BT11&lt;=Suspension02Hasta)),"Umbral_Anticipado",AND((BO11&lt;=Suspension02Desde),(BO11&lt;=Suspension02Hasta),(BT11&gt;=Suspension02Desde),(BT11&gt;=Suspension02Hasta)),"Umbral_Interno",AND((BO11&gt;=Suspension02Desde),(BO11&lt;=Suspension02Hasta),(BT11&gt;=Suspension02Desde),(BT11&lt;=Suspension02Hasta)),"Umbral_Externo",AND((BO11&gt;=Suspension02Desde),(BO11&lt;=Suspension02Hasta),(BT11&gt;=Suspension02Desde),(BT11&gt;=Suspension02Hasta)),"Umbral_Tardío")</f>
        <v>No_Umbral</v>
      </c>
      <c r="BV11" s="34" cm="1">
        <f t="array" ref="BV11">_xlfn.IFS(BU11="Umbral_Anticipado",BT11-Suspension02Desde+1,BU11="Umbral_Interno",Suspension02Hasta-Suspension02Desde+1,BU11="Umbral_Externo",BT11-$BO11+1,BU11="Umbral_Tardío",Suspension02Hasta-$BO11+1,BU11="No_Umbral",0)</f>
        <v>0</v>
      </c>
      <c r="BW11" s="32" cm="1">
        <f t="array" ref="BW11">_xlfn.IFS(BU11="Umbral_Anticipado",Suspension02Hasta+BV11,BU11="Umbral_Interno",BT11+BV11,BU11="Umbral_Externo",Suspension02Hasta+BV11,BU11="Umbral_Tardío",BT11+BV11,BU11="No_Umbral",BT11)</f>
        <v>45517</v>
      </c>
      <c r="BX11" s="31">
        <f t="shared" si="56"/>
        <v>45519</v>
      </c>
      <c r="BY11" s="32">
        <f t="shared" si="57"/>
        <v>46247</v>
      </c>
      <c r="BZ11" s="33" t="str" cm="1">
        <f t="array" ref="BZ11">_xlfn.IFS(AND((BW11&lt;Suspension01Desde),(BW11&lt;Suspension01Hasta),(BY11&lt;Suspension01Desde),(BY11&lt;Suspension01Hasta)),"No_Umbral",AND((BW11&gt;Suspension01Desde),(BW11&gt;Suspension01Hasta),(BY11&gt;Suspension01Desde),(BY11&gt;Suspension01Hasta)),"No_Umbral",AND((BW11&lt;=Suspension01Desde),(BW11&lt;=Suspension01Hasta),(BY11&gt;=Suspension01Desde),(BY11&lt;=Suspension01Hasta)),"Umbral_Anticipado",AND((BW11&lt;=Suspension01Desde),(BW11&lt;=Suspension01Hasta),(BY11&gt;=Suspension01Desde),(BY11&gt;=Suspension01Hasta)),"Umbral_Interno",AND((BW11&gt;=Suspension01Desde),(BW11&lt;=Suspension01Hasta),(BY11&gt;=Suspension01Desde),(BY11&lt;=Suspension01Hasta)),"Umbral_Externo",AND((BW11&gt;=Suspension01Desde),(BW11&lt;=Suspension01Hasta),(BY11&gt;=Suspension01Desde),(BY11&gt;=Suspension01Hasta)),"Umbral_Tardío")</f>
        <v>No_Umbral</v>
      </c>
      <c r="CA11" s="34" cm="1">
        <f t="array" ref="CA11">_xlfn.IFS(BZ11="Umbral_Anticipado",$BI11-Suspension01Desde+1,BZ11="Umbral_Interno",Suspension01Hasta-Suspension01Desde+1,BZ11="Umbral_Externo",BY11-$BH11+1,BZ11="Umbral_Tardío",Suspension01Hasta-$BH11+1,BZ11="No_Umbral",0)</f>
        <v>0</v>
      </c>
      <c r="CB11" s="33" cm="1">
        <f t="array" ref="CB11">_xlfn.IFS(BZ11="Umbral_Anticipado",Suspension01Hasta+CA11,BZ11="Umbral_Interno",BY11+CA11,BZ11="Umbral_Externo",Suspension01Hasta+CA11,BZ11="Umbral_Tardío",BY11+CA11,BZ11="No_Umbral",BY11)</f>
        <v>46247</v>
      </c>
      <c r="CC11" s="33" t="str" cm="1">
        <f t="array" ref="CC11">_xlfn.IFS(AND((BW11&lt;Suspension02Desde),(BW11&lt;Suspension02Hasta),(CB11&lt;Suspension02Desde),(CB11&lt;Suspension02Hasta)),"No_Umbral",AND((BW11&gt;Suspension02Desde),(BW11&gt;Suspension02Hasta),(CB11&gt;Suspension02Desde),(CB11&gt;Suspension02Hasta)),"No_Umbral",AND((BW11&lt;=Suspension02Desde),(BW11&lt;=Suspension02Hasta),(CB11&gt;=Suspension02Desde),(CB11&lt;=Suspension02Hasta)),"Umbral_Anticipado",AND((BW11&lt;=Suspension02Desde),(BW11&lt;=Suspension02Hasta),(CB11&gt;=Suspension02Desde),(CB11&gt;=Suspension02Hasta)),"Umbral_Interno",AND((BW11&gt;=Suspension02Desde),(BW11&lt;=Suspension02Hasta),(CB11&gt;=Suspension02Desde),(CB11&lt;=Suspension02Hasta)),"Umbral_Externo",AND((BW11&gt;=Suspension02Desde),(BW11&lt;=Suspension02Hasta),(CB11&gt;=Suspension02Desde),(CB11&gt;=Suspension02Hasta)),"Umbral_Tardío")</f>
        <v>No_Umbral</v>
      </c>
      <c r="CD11" s="34" cm="1">
        <f t="array" ref="CD11">_xlfn.IFS(CC11="Umbral_Anticipado",CB11-Suspension02Desde+1,CC11="Umbral_Interno",Suspension02Hasta-Suspension02Desde+1,CC11="Umbral_Externo",CB11-$BH11+1,CC11="Umbral_Tardío",Suspension02Hasta-$BH11+1,CC11="No_Umbral",0)</f>
        <v>0</v>
      </c>
      <c r="CE11" s="32" cm="1">
        <f t="array" ref="CE11">_xlfn.IFS(CC11="Umbral_Anticipado",Suspension02Hasta+CD11,CC11="Umbral_Interno",CB11+CD11,CC11="Umbral_Externo",Suspension02Hasta+CD11,CC11="Umbral_Tardío",CB11+CD11,CC11="No_Umbral",CB11)</f>
        <v>46247</v>
      </c>
      <c r="CF11" s="31">
        <f t="shared" si="58"/>
        <v>46249</v>
      </c>
    </row>
    <row r="12" spans="1:84" s="22" customFormat="1" ht="20.25" customHeight="1" x14ac:dyDescent="0.2">
      <c r="A12" s="43" t="s">
        <v>252</v>
      </c>
      <c r="B12" s="43" t="str">
        <f t="shared" si="48"/>
        <v>2023</v>
      </c>
      <c r="C12" s="43" t="s">
        <v>253</v>
      </c>
      <c r="D12" s="43" t="s">
        <v>254</v>
      </c>
      <c r="E12" s="43" t="s">
        <v>255</v>
      </c>
      <c r="F12" s="51" t="s">
        <v>107</v>
      </c>
      <c r="G12" s="53">
        <v>45114</v>
      </c>
      <c r="H12" s="53">
        <v>45291</v>
      </c>
      <c r="I12" s="43" t="s">
        <v>96</v>
      </c>
      <c r="J12" s="43" t="s">
        <v>89</v>
      </c>
      <c r="K12" s="44">
        <v>46203</v>
      </c>
      <c r="L12" s="43" t="str">
        <f>VLOOKUP(MONTH($K12),TablaMeses[],2,FALSE)</f>
        <v>06 JUNIO</v>
      </c>
      <c r="M12" s="43">
        <f t="shared" si="49"/>
        <v>2026</v>
      </c>
      <c r="N12" s="43" t="s">
        <v>101</v>
      </c>
      <c r="O12" s="53">
        <v>45940</v>
      </c>
      <c r="P12" s="43" t="s">
        <v>132</v>
      </c>
      <c r="Q12" s="43" t="s">
        <v>101</v>
      </c>
      <c r="R12" s="53" t="s">
        <v>256</v>
      </c>
      <c r="S12" s="43" t="s">
        <v>257</v>
      </c>
      <c r="T12" s="43" t="s">
        <v>102</v>
      </c>
      <c r="U12" s="53" t="s">
        <v>258</v>
      </c>
      <c r="V12" s="43" t="s">
        <v>259</v>
      </c>
      <c r="W12" s="43" t="s">
        <v>102</v>
      </c>
      <c r="X12" s="53" t="s">
        <v>260</v>
      </c>
      <c r="Y12" s="43" t="s">
        <v>101</v>
      </c>
      <c r="Z12" s="53" t="s">
        <v>261</v>
      </c>
      <c r="AA12" s="43" t="s">
        <v>102</v>
      </c>
      <c r="AB12" s="53">
        <v>46208</v>
      </c>
      <c r="AC12" s="45" t="s">
        <v>251</v>
      </c>
      <c r="AD12" s="43" t="s">
        <v>97</v>
      </c>
      <c r="AE12" s="43" t="s">
        <v>91</v>
      </c>
      <c r="AF12" s="43" t="s">
        <v>91</v>
      </c>
      <c r="AG12" s="62" t="s">
        <v>262</v>
      </c>
      <c r="AH12" s="43"/>
      <c r="AI12" s="44" t="s">
        <v>91</v>
      </c>
      <c r="AJ12" s="43" t="s">
        <v>91</v>
      </c>
      <c r="AK12" s="43"/>
      <c r="AL12" s="43" t="s">
        <v>91</v>
      </c>
      <c r="AM12" s="44" t="s">
        <v>91</v>
      </c>
      <c r="AN12" s="43" t="s">
        <v>91</v>
      </c>
      <c r="AO12" s="43" t="s">
        <v>91</v>
      </c>
      <c r="AP12" s="43" t="s">
        <v>91</v>
      </c>
      <c r="AQ12" s="43" t="s">
        <v>91</v>
      </c>
      <c r="AR12" s="44" t="s">
        <v>91</v>
      </c>
      <c r="AS12" s="43" t="s">
        <v>91</v>
      </c>
      <c r="AT12" s="44" t="s">
        <v>91</v>
      </c>
      <c r="AU12" s="44" t="s">
        <v>91</v>
      </c>
      <c r="AV12" s="44">
        <v>46156</v>
      </c>
      <c r="AW12" s="43">
        <f t="shared" si="50"/>
        <v>20</v>
      </c>
      <c r="AX12" s="43">
        <f t="shared" si="51"/>
        <v>2026</v>
      </c>
      <c r="AY12" s="47" t="s">
        <v>90</v>
      </c>
      <c r="AZ12" s="46"/>
      <c r="BC12" s="22" t="s">
        <v>118</v>
      </c>
      <c r="BD12" s="22" t="s">
        <v>147</v>
      </c>
      <c r="BE12" s="22">
        <v>120</v>
      </c>
      <c r="BF12" s="22">
        <v>60</v>
      </c>
      <c r="BG12" s="22">
        <v>730</v>
      </c>
      <c r="BH12" s="31">
        <f t="shared" si="59"/>
        <v>45291</v>
      </c>
      <c r="BI12" s="32">
        <f t="shared" si="60"/>
        <v>45411</v>
      </c>
      <c r="BJ12" s="33" t="str" cm="1">
        <f t="array" ref="BJ12">_xlfn.IFS(AND((BH12&lt;Suspension01Desde),(BH12&lt;Suspension01Hasta),(BI12&lt;Suspension01Desde),(BI12&lt;Suspension01Hasta)),"No_Umbral",AND((BH12&gt;Suspension01Desde),(BH12&gt;Suspension01Hasta),(BI12&gt;Suspension01Desde),(BI12&gt;Suspension01Hasta)),"No_Umbral",AND((BH12&lt;=Suspension01Desde),(BH12&lt;=Suspension01Hasta),(BI12&gt;=Suspension01Desde),(BI12&lt;=Suspension01Hasta)),"Umbral_Anticipado",AND((BH12&lt;=Suspension01Desde),(BH12&lt;=Suspension01Hasta),(BI12&gt;=Suspension01Desde),(BI12&gt;=Suspension01Hasta)),"Umbral_Interno",AND((BH12&gt;=Suspension01Desde),(BH12&lt;=Suspension01Hasta),(BI12&gt;=Suspension01Desde),(BI12&lt;=Suspension01Hasta)),"Umbral_Externo",AND((BH12&gt;=Suspension01Desde),(BH12&lt;=Suspension01Hasta),(BI12&gt;=Suspension01Desde),(BI12&gt;=Suspension01Hasta)),"Umbral_Tardío")</f>
        <v>No_Umbral</v>
      </c>
      <c r="BK12" s="34" cm="1">
        <f t="array" ref="BK12">_xlfn.IFS(BJ12="Umbral_Anticipado",$BI12-Suspension01Desde+1,BJ12="Umbral_Interno",Suspension01Hasta-Suspension01Desde+1,BJ12="Umbral_Externo",BI12-$BH12+1,BJ12="Umbral_Tardío",Suspension01Hasta-$BH12+1,BJ12="No_Umbral",0)</f>
        <v>0</v>
      </c>
      <c r="BL12" s="33" cm="1">
        <f t="array" ref="BL12">_xlfn.IFS(BJ12="Umbral_Anticipado",Suspension01Hasta+BK12,BJ12="Umbral_Interno",BI12+BK12,BJ12="Umbral_Externo",Suspension01Hasta+BK12,BJ12="Umbral_Tardío",BI12+BK12,BJ12="No_Umbral",BI12)</f>
        <v>45411</v>
      </c>
      <c r="BM12" s="33" t="str" cm="1">
        <f t="array" ref="BM12">_xlfn.IFS(AND((BH12&lt;Suspension02Desde),(BH12&lt;Suspension02Hasta),(BL12&lt;Suspension02Desde),(BL12&lt;Suspension02Hasta)),"No_Umbral",AND((BH12&gt;Suspension02Desde),(BH12&gt;Suspension02Hasta),(BL12&gt;Suspension02Desde),(BL12&gt;Suspension02Hasta)),"No_Umbral",AND((BH12&lt;=Suspension02Desde),(BH12&lt;=Suspension02Hasta),(BL12&gt;=Suspension02Desde),(BL12&lt;=Suspension02Hasta)),"Umbral_Anticipado",AND((BH12&lt;=Suspension02Desde),(BH12&lt;=Suspension02Hasta),(BL12&gt;=Suspension02Desde),(BL12&gt;=Suspension02Hasta)),"Umbral_Interno",AND((BH12&gt;=Suspension02Desde),(BH12&lt;=Suspension02Hasta),(BL12&gt;=Suspension02Desde),(BL12&lt;=Suspension02Hasta)),"Umbral_Externo",AND((BH12&gt;=Suspension02Desde),(BH12&lt;=Suspension02Hasta),(BL12&gt;=Suspension02Desde),(BL12&gt;=Suspension02Hasta)),"Umbral_Tardío")</f>
        <v>No_Umbral</v>
      </c>
      <c r="BN12" s="34" cm="1">
        <f t="array" ref="BN12">_xlfn.IFS(BM12="Umbral_Anticipado",BL12-Suspension02Desde+1,BM12="Umbral_Interno",Suspension02Hasta-Suspension02Desde+1,BM12="Umbral_Externo",BL12-$BH12+1,BM12="Umbral_Tardío",Suspension02Hasta-$BH12+1,BM12="No_Umbral",0)</f>
        <v>0</v>
      </c>
      <c r="BO12" s="32" cm="1">
        <f t="array" ref="BO12">_xlfn.IFS(BM12="Umbral_Anticipado",Suspension02Hasta+BN12,BM12="Umbral_Interno",BL12+BN12,BM12="Umbral_Externo",Suspension02Hasta+BN12,BM12="Umbral_Tardío",BL12+BN12,BM12="No_Umbral",BL12)</f>
        <v>45411</v>
      </c>
      <c r="BP12" s="31">
        <f t="shared" si="54"/>
        <v>45413</v>
      </c>
      <c r="BQ12" s="32">
        <f t="shared" si="55"/>
        <v>45471</v>
      </c>
      <c r="BR12" s="33" t="str" cm="1">
        <f t="array" ref="BR12">_xlfn.IFS(AND((BO12&lt;Suspension01Desde),(BO12&lt;Suspension01Hasta),(BQ12&lt;Suspension01Desde),(BQ12&lt;Suspension01Hasta)),"No_Umbral",AND((BO12&gt;Suspension01Desde),(BO12&gt;Suspension01Hasta),(BQ12&gt;Suspension01Desde),(BQ12&gt;Suspension01Hasta)),"No_Umbral",AND((BO12&lt;=Suspension01Desde),(BO12&lt;=Suspension01Hasta),(BQ12&gt;=Suspension01Desde),(BQ12&lt;=Suspension01Hasta)),"Umbral_Anticipado",AND((BO12&lt;=Suspension01Desde),(BO12&lt;=Suspension01Hasta),(BQ12&gt;=Suspension01Desde),(BQ12&gt;=Suspension01Hasta)),"Umbral_Interno",AND((BO12&gt;=Suspension01Desde),(BO12&lt;=Suspension01Hasta),(BQ12&gt;=Suspension01Desde),(BQ12&lt;=Suspension01Hasta)),"Umbral_Externo",AND((BO12&gt;=Suspension01Desde),(BO12&lt;=Suspension01Hasta),(BQ12&gt;=Suspension01Desde),(BQ12&gt;=Suspension01Hasta)),"Umbral_Tardío")</f>
        <v>No_Umbral</v>
      </c>
      <c r="BS12" s="34" cm="1">
        <f t="array" ref="BS12">_xlfn.IFS(BR12="Umbral_Anticipado",$BQ12-Suspension01Desde+1,BR12="Umbral_Interno",Suspension01Hasta-Suspension01Desde+1,BR12="Umbral_Externo",BQ12-$BO12+1,BR12="Umbral_Tardío",Suspension01Hasta-$BO12+1,BR12="No_Umbral",0)</f>
        <v>0</v>
      </c>
      <c r="BT12" s="33" cm="1">
        <f t="array" ref="BT12">_xlfn.IFS(BR12="Umbral_Anticipado",Suspension01Hasta+BS12,BR12="Umbral_Interno",BQ12+BS12,BR12="Umbral_Externo",Suspension01Hasta+BS12,BR12="Umbral_Tardío",BQ12+BS12,BR12="No_Umbral",BQ12)</f>
        <v>45471</v>
      </c>
      <c r="BU12" s="33" t="str" cm="1">
        <f t="array" ref="BU12">_xlfn.IFS(AND((BO12&lt;Suspension02Desde),(BO12&lt;Suspension02Hasta),(BT12&lt;Suspension02Desde),(BT12&lt;Suspension02Hasta)),"No_Umbral",AND((BO12&gt;Suspension02Desde),(BO12&gt;Suspension02Hasta),(BT12&gt;Suspension02Desde),(BT12&gt;Suspension02Hasta)),"No_Umbral",AND((BO12&lt;=Suspension02Desde),(BO12&lt;=Suspension02Hasta),(BT12&gt;=Suspension02Desde),(BT12&lt;=Suspension02Hasta)),"Umbral_Anticipado",AND((BO12&lt;=Suspension02Desde),(BO12&lt;=Suspension02Hasta),(BT12&gt;=Suspension02Desde),(BT12&gt;=Suspension02Hasta)),"Umbral_Interno",AND((BO12&gt;=Suspension02Desde),(BO12&lt;=Suspension02Hasta),(BT12&gt;=Suspension02Desde),(BT12&lt;=Suspension02Hasta)),"Umbral_Externo",AND((BO12&gt;=Suspension02Desde),(BO12&lt;=Suspension02Hasta),(BT12&gt;=Suspension02Desde),(BT12&gt;=Suspension02Hasta)),"Umbral_Tardío")</f>
        <v>No_Umbral</v>
      </c>
      <c r="BV12" s="34" cm="1">
        <f t="array" ref="BV12">_xlfn.IFS(BU12="Umbral_Anticipado",BT12-Suspension02Desde+1,BU12="Umbral_Interno",Suspension02Hasta-Suspension02Desde+1,BU12="Umbral_Externo",BT12-$BO12+1,BU12="Umbral_Tardío",Suspension02Hasta-$BO12+1,BU12="No_Umbral",0)</f>
        <v>0</v>
      </c>
      <c r="BW12" s="32" cm="1">
        <f t="array" ref="BW12">_xlfn.IFS(BU12="Umbral_Anticipado",Suspension02Hasta+BV12,BU12="Umbral_Interno",BT12+BV12,BU12="Umbral_Externo",Suspension02Hasta+BV12,BU12="Umbral_Tardío",BT12+BV12,BU12="No_Umbral",BT12)</f>
        <v>45471</v>
      </c>
      <c r="BX12" s="31">
        <f t="shared" si="56"/>
        <v>45444</v>
      </c>
      <c r="BY12" s="32">
        <f t="shared" si="57"/>
        <v>46201</v>
      </c>
      <c r="BZ12" s="33" t="str" cm="1">
        <f t="array" ref="BZ12">_xlfn.IFS(AND((BW12&lt;Suspension01Desde),(BW12&lt;Suspension01Hasta),(BY12&lt;Suspension01Desde),(BY12&lt;Suspension01Hasta)),"No_Umbral",AND((BW12&gt;Suspension01Desde),(BW12&gt;Suspension01Hasta),(BY12&gt;Suspension01Desde),(BY12&gt;Suspension01Hasta)),"No_Umbral",AND((BW12&lt;=Suspension01Desde),(BW12&lt;=Suspension01Hasta),(BY12&gt;=Suspension01Desde),(BY12&lt;=Suspension01Hasta)),"Umbral_Anticipado",AND((BW12&lt;=Suspension01Desde),(BW12&lt;=Suspension01Hasta),(BY12&gt;=Suspension01Desde),(BY12&gt;=Suspension01Hasta)),"Umbral_Interno",AND((BW12&gt;=Suspension01Desde),(BW12&lt;=Suspension01Hasta),(BY12&gt;=Suspension01Desde),(BY12&lt;=Suspension01Hasta)),"Umbral_Externo",AND((BW12&gt;=Suspension01Desde),(BW12&lt;=Suspension01Hasta),(BY12&gt;=Suspension01Desde),(BY12&gt;=Suspension01Hasta)),"Umbral_Tardío")</f>
        <v>No_Umbral</v>
      </c>
      <c r="CA12" s="34" cm="1">
        <f t="array" ref="CA12">_xlfn.IFS(BZ12="Umbral_Anticipado",$BI12-Suspension01Desde+1,BZ12="Umbral_Interno",Suspension01Hasta-Suspension01Desde+1,BZ12="Umbral_Externo",BY12-$BH12+1,BZ12="Umbral_Tardío",Suspension01Hasta-$BH12+1,BZ12="No_Umbral",0)</f>
        <v>0</v>
      </c>
      <c r="CB12" s="33" cm="1">
        <f t="array" ref="CB12">_xlfn.IFS(BZ12="Umbral_Anticipado",Suspension01Hasta+CA12,BZ12="Umbral_Interno",BY12+CA12,BZ12="Umbral_Externo",Suspension01Hasta+CA12,BZ12="Umbral_Tardío",BY12+CA12,BZ12="No_Umbral",BY12)</f>
        <v>46201</v>
      </c>
      <c r="CC12" s="33" t="str" cm="1">
        <f t="array" ref="CC12">_xlfn.IFS(AND((BW12&lt;Suspension02Desde),(BW12&lt;Suspension02Hasta),(CB12&lt;Suspension02Desde),(CB12&lt;Suspension02Hasta)),"No_Umbral",AND((BW12&gt;Suspension02Desde),(BW12&gt;Suspension02Hasta),(CB12&gt;Suspension02Desde),(CB12&gt;Suspension02Hasta)),"No_Umbral",AND((BW12&lt;=Suspension02Desde),(BW12&lt;=Suspension02Hasta),(CB12&gt;=Suspension02Desde),(CB12&lt;=Suspension02Hasta)),"Umbral_Anticipado",AND((BW12&lt;=Suspension02Desde),(BW12&lt;=Suspension02Hasta),(CB12&gt;=Suspension02Desde),(CB12&gt;=Suspension02Hasta)),"Umbral_Interno",AND((BW12&gt;=Suspension02Desde),(BW12&lt;=Suspension02Hasta),(CB12&gt;=Suspension02Desde),(CB12&lt;=Suspension02Hasta)),"Umbral_Externo",AND((BW12&gt;=Suspension02Desde),(BW12&lt;=Suspension02Hasta),(CB12&gt;=Suspension02Desde),(CB12&gt;=Suspension02Hasta)),"Umbral_Tardío")</f>
        <v>No_Umbral</v>
      </c>
      <c r="CD12" s="34" cm="1">
        <f t="array" ref="CD12">_xlfn.IFS(CC12="Umbral_Anticipado",CB12-Suspension02Desde+1,CC12="Umbral_Interno",Suspension02Hasta-Suspension02Desde+1,CC12="Umbral_Externo",CB12-$BH12+1,CC12="Umbral_Tardío",Suspension02Hasta-$BH12+1,CC12="No_Umbral",0)</f>
        <v>0</v>
      </c>
      <c r="CE12" s="32" cm="1">
        <f t="array" ref="CE12">_xlfn.IFS(CC12="Umbral_Anticipado",Suspension02Hasta+CD12,CC12="Umbral_Interno",CB12+CD12,CC12="Umbral_Externo",Suspension02Hasta+CD12,CC12="Umbral_Tardío",CB12+CD12,CC12="No_Umbral",CB12)</f>
        <v>46201</v>
      </c>
      <c r="CF12" s="31">
        <f t="shared" si="58"/>
        <v>46174</v>
      </c>
    </row>
    <row r="13" spans="1:84" s="22" customFormat="1" ht="20.25" customHeight="1" x14ac:dyDescent="0.2">
      <c r="A13" s="43" t="s">
        <v>266</v>
      </c>
      <c r="B13" s="43" t="str">
        <f t="shared" ref="B13:B19" si="61">RIGHT($A13,4)</f>
        <v>2020</v>
      </c>
      <c r="C13" s="48" t="s">
        <v>267</v>
      </c>
      <c r="D13" s="43" t="s">
        <v>268</v>
      </c>
      <c r="E13" s="43" t="s">
        <v>129</v>
      </c>
      <c r="F13" s="43" t="s">
        <v>95</v>
      </c>
      <c r="G13" s="53">
        <v>44134</v>
      </c>
      <c r="H13" s="53">
        <v>45288</v>
      </c>
      <c r="I13" s="43" t="s">
        <v>96</v>
      </c>
      <c r="J13" s="43" t="s">
        <v>180</v>
      </c>
      <c r="K13" s="44">
        <v>46201</v>
      </c>
      <c r="L13" s="43" t="str">
        <f>VLOOKUP(MONTH($K13),TablaMeses[],2,FALSE)</f>
        <v>06 JUNIO</v>
      </c>
      <c r="M13" s="43">
        <f t="shared" ref="M13:M15" si="62">YEAR($K13)</f>
        <v>2026</v>
      </c>
      <c r="N13" s="43" t="s">
        <v>101</v>
      </c>
      <c r="O13" s="53" t="s">
        <v>269</v>
      </c>
      <c r="P13" s="43"/>
      <c r="Q13" s="43" t="s">
        <v>101</v>
      </c>
      <c r="R13" s="53" t="s">
        <v>270</v>
      </c>
      <c r="S13" s="43" t="s">
        <v>271</v>
      </c>
      <c r="T13" s="43" t="s">
        <v>101</v>
      </c>
      <c r="U13" s="53">
        <v>46117</v>
      </c>
      <c r="V13" s="43" t="s">
        <v>272</v>
      </c>
      <c r="W13" s="43" t="s">
        <v>273</v>
      </c>
      <c r="X13" s="53" t="s">
        <v>216</v>
      </c>
      <c r="Y13" s="43" t="s">
        <v>102</v>
      </c>
      <c r="Z13" s="53">
        <v>46028</v>
      </c>
      <c r="AA13" s="43"/>
      <c r="AB13" s="53"/>
      <c r="AC13" s="45" t="s">
        <v>91</v>
      </c>
      <c r="AD13" s="43" t="s">
        <v>97</v>
      </c>
      <c r="AE13" s="43" t="s">
        <v>91</v>
      </c>
      <c r="AF13" s="43" t="s">
        <v>91</v>
      </c>
      <c r="AG13" s="50"/>
      <c r="AH13" s="43"/>
      <c r="AI13" s="44" t="s">
        <v>91</v>
      </c>
      <c r="AJ13" s="43" t="s">
        <v>91</v>
      </c>
      <c r="AK13" s="43"/>
      <c r="AL13" s="43" t="s">
        <v>91</v>
      </c>
      <c r="AM13" s="44" t="s">
        <v>91</v>
      </c>
      <c r="AN13" s="43" t="s">
        <v>91</v>
      </c>
      <c r="AO13" s="43" t="s">
        <v>91</v>
      </c>
      <c r="AP13" s="43" t="s">
        <v>91</v>
      </c>
      <c r="AQ13" s="43" t="s">
        <v>91</v>
      </c>
      <c r="AR13" s="44" t="s">
        <v>91</v>
      </c>
      <c r="AS13" s="43" t="s">
        <v>91</v>
      </c>
      <c r="AT13" s="44" t="s">
        <v>91</v>
      </c>
      <c r="AU13" s="44" t="s">
        <v>91</v>
      </c>
      <c r="AV13" s="44">
        <v>46174</v>
      </c>
      <c r="AW13" s="43">
        <f t="shared" ref="AW13:AW15" si="63">WEEKNUM($AV13,2)</f>
        <v>23</v>
      </c>
      <c r="AX13" s="43">
        <f t="shared" ref="AX13:AX14" si="64">YEAR($AV13)</f>
        <v>2026</v>
      </c>
      <c r="AY13" s="47" t="s">
        <v>193</v>
      </c>
      <c r="AZ13" s="46"/>
      <c r="BC13" s="22" t="s">
        <v>141</v>
      </c>
      <c r="BD13" s="22" t="s">
        <v>158</v>
      </c>
      <c r="BE13" s="22">
        <v>120</v>
      </c>
      <c r="BF13" s="22">
        <v>60</v>
      </c>
      <c r="BG13" s="22">
        <v>730</v>
      </c>
      <c r="BH13" s="31">
        <f t="shared" ref="BH13:BH15" si="65">IF(OR(H13=0,BE13=0,BF13=0,BG13=0),"Faltan datos para recalcular",H13)</f>
        <v>45288</v>
      </c>
      <c r="BI13" s="32">
        <f t="shared" ref="BI13:BI15" si="66">+BH13+BE13</f>
        <v>45408</v>
      </c>
      <c r="BJ13" s="33" t="str" cm="1">
        <f t="array" ref="BJ13">_xlfn.IFS(AND((BH13&lt;Suspension01Desde),(BH13&lt;Suspension01Hasta),(BI13&lt;Suspension01Desde),(BI13&lt;Suspension01Hasta)),"No_Umbral",AND((BH13&gt;Suspension01Desde),(BH13&gt;Suspension01Hasta),(BI13&gt;Suspension01Desde),(BI13&gt;Suspension01Hasta)),"No_Umbral",AND((BH13&lt;=Suspension01Desde),(BH13&lt;=Suspension01Hasta),(BI13&gt;=Suspension01Desde),(BI13&lt;=Suspension01Hasta)),"Umbral_Anticipado",AND((BH13&lt;=Suspension01Desde),(BH13&lt;=Suspension01Hasta),(BI13&gt;=Suspension01Desde),(BI13&gt;=Suspension01Hasta)),"Umbral_Interno",AND((BH13&gt;=Suspension01Desde),(BH13&lt;=Suspension01Hasta),(BI13&gt;=Suspension01Desde),(BI13&lt;=Suspension01Hasta)),"Umbral_Externo",AND((BH13&gt;=Suspension01Desde),(BH13&lt;=Suspension01Hasta),(BI13&gt;=Suspension01Desde),(BI13&gt;=Suspension01Hasta)),"Umbral_Tardío")</f>
        <v>No_Umbral</v>
      </c>
      <c r="BK13" s="34" cm="1">
        <f t="array" ref="BK13">_xlfn.IFS(BJ13="Umbral_Anticipado",$BI13-Suspension01Desde+1,BJ13="Umbral_Interno",Suspension01Hasta-Suspension01Desde+1,BJ13="Umbral_Externo",BI13-$BH13+1,BJ13="Umbral_Tardío",Suspension01Hasta-$BH13+1,BJ13="No_Umbral",0)</f>
        <v>0</v>
      </c>
      <c r="BL13" s="33" cm="1">
        <f t="array" ref="BL13">_xlfn.IFS(BJ13="Umbral_Anticipado",Suspension01Hasta+BK13,BJ13="Umbral_Interno",BI13+BK13,BJ13="Umbral_Externo",Suspension01Hasta+BK13,BJ13="Umbral_Tardío",BI13+BK13,BJ13="No_Umbral",BI13)</f>
        <v>45408</v>
      </c>
      <c r="BM13" s="33" t="str" cm="1">
        <f t="array" ref="BM13">_xlfn.IFS(AND((BH13&lt;Suspension02Desde),(BH13&lt;Suspension02Hasta),(BL13&lt;Suspension02Desde),(BL13&lt;Suspension02Hasta)),"No_Umbral",AND((BH13&gt;Suspension02Desde),(BH13&gt;Suspension02Hasta),(BL13&gt;Suspension02Desde),(BL13&gt;Suspension02Hasta)),"No_Umbral",AND((BH13&lt;=Suspension02Desde),(BH13&lt;=Suspension02Hasta),(BL13&gt;=Suspension02Desde),(BL13&lt;=Suspension02Hasta)),"Umbral_Anticipado",AND((BH13&lt;=Suspension02Desde),(BH13&lt;=Suspension02Hasta),(BL13&gt;=Suspension02Desde),(BL13&gt;=Suspension02Hasta)),"Umbral_Interno",AND((BH13&gt;=Suspension02Desde),(BH13&lt;=Suspension02Hasta),(BL13&gt;=Suspension02Desde),(BL13&lt;=Suspension02Hasta)),"Umbral_Externo",AND((BH13&gt;=Suspension02Desde),(BH13&lt;=Suspension02Hasta),(BL13&gt;=Suspension02Desde),(BL13&gt;=Suspension02Hasta)),"Umbral_Tardío")</f>
        <v>No_Umbral</v>
      </c>
      <c r="BN13" s="34" cm="1">
        <f t="array" ref="BN13">_xlfn.IFS(BM13="Umbral_Anticipado",BL13-Suspension02Desde+1,BM13="Umbral_Interno",Suspension02Hasta-Suspension02Desde+1,BM13="Umbral_Externo",BL13-$BH13+1,BM13="Umbral_Tardío",Suspension02Hasta-$BH13+1,BM13="No_Umbral",0)</f>
        <v>0</v>
      </c>
      <c r="BO13" s="32" cm="1">
        <f t="array" ref="BO13">_xlfn.IFS(BM13="Umbral_Anticipado",Suspension02Hasta+BN13,BM13="Umbral_Interno",BL13+BN13,BM13="Umbral_Externo",Suspension02Hasta+BN13,BM13="Umbral_Tardío",BL13+BN13,BM13="No_Umbral",BL13)</f>
        <v>45408</v>
      </c>
      <c r="BP13" s="31">
        <f t="shared" ref="BP13:BP15" si="67">IF(AND($BJ13="No_Umbral",$BM13="No_Umbral"),BO13+DATE(0,MONTH(1),DAY(BH13))-DATE(0,MONTH(1),DAY(BO13)),$BO13)</f>
        <v>45410</v>
      </c>
      <c r="BQ13" s="32">
        <f t="shared" ref="BQ13:BQ15" si="68">+BO13+BF13</f>
        <v>45468</v>
      </c>
      <c r="BR13" s="33" t="str" cm="1">
        <f t="array" ref="BR13">_xlfn.IFS(AND((BO13&lt;Suspension01Desde),(BO13&lt;Suspension01Hasta),(BQ13&lt;Suspension01Desde),(BQ13&lt;Suspension01Hasta)),"No_Umbral",AND((BO13&gt;Suspension01Desde),(BO13&gt;Suspension01Hasta),(BQ13&gt;Suspension01Desde),(BQ13&gt;Suspension01Hasta)),"No_Umbral",AND((BO13&lt;=Suspension01Desde),(BO13&lt;=Suspension01Hasta),(BQ13&gt;=Suspension01Desde),(BQ13&lt;=Suspension01Hasta)),"Umbral_Anticipado",AND((BO13&lt;=Suspension01Desde),(BO13&lt;=Suspension01Hasta),(BQ13&gt;=Suspension01Desde),(BQ13&gt;=Suspension01Hasta)),"Umbral_Interno",AND((BO13&gt;=Suspension01Desde),(BO13&lt;=Suspension01Hasta),(BQ13&gt;=Suspension01Desde),(BQ13&lt;=Suspension01Hasta)),"Umbral_Externo",AND((BO13&gt;=Suspension01Desde),(BO13&lt;=Suspension01Hasta),(BQ13&gt;=Suspension01Desde),(BQ13&gt;=Suspension01Hasta)),"Umbral_Tardío")</f>
        <v>No_Umbral</v>
      </c>
      <c r="BS13" s="34" cm="1">
        <f t="array" ref="BS13">_xlfn.IFS(BR13="Umbral_Anticipado",$BQ13-Suspension01Desde+1,BR13="Umbral_Interno",Suspension01Hasta-Suspension01Desde+1,BR13="Umbral_Externo",BQ13-$BO13+1,BR13="Umbral_Tardío",Suspension01Hasta-$BO13+1,BR13="No_Umbral",0)</f>
        <v>0</v>
      </c>
      <c r="BT13" s="33" cm="1">
        <f t="array" ref="BT13">_xlfn.IFS(BR13="Umbral_Anticipado",Suspension01Hasta+BS13,BR13="Umbral_Interno",BQ13+BS13,BR13="Umbral_Externo",Suspension01Hasta+BS13,BR13="Umbral_Tardío",BQ13+BS13,BR13="No_Umbral",BQ13)</f>
        <v>45468</v>
      </c>
      <c r="BU13" s="33" t="str" cm="1">
        <f t="array" ref="BU13">_xlfn.IFS(AND((BO13&lt;Suspension02Desde),(BO13&lt;Suspension02Hasta),(BT13&lt;Suspension02Desde),(BT13&lt;Suspension02Hasta)),"No_Umbral",AND((BO13&gt;Suspension02Desde),(BO13&gt;Suspension02Hasta),(BT13&gt;Suspension02Desde),(BT13&gt;Suspension02Hasta)),"No_Umbral",AND((BO13&lt;=Suspension02Desde),(BO13&lt;=Suspension02Hasta),(BT13&gt;=Suspension02Desde),(BT13&lt;=Suspension02Hasta)),"Umbral_Anticipado",AND((BO13&lt;=Suspension02Desde),(BO13&lt;=Suspension02Hasta),(BT13&gt;=Suspension02Desde),(BT13&gt;=Suspension02Hasta)),"Umbral_Interno",AND((BO13&gt;=Suspension02Desde),(BO13&lt;=Suspension02Hasta),(BT13&gt;=Suspension02Desde),(BT13&lt;=Suspension02Hasta)),"Umbral_Externo",AND((BO13&gt;=Suspension02Desde),(BO13&lt;=Suspension02Hasta),(BT13&gt;=Suspension02Desde),(BT13&gt;=Suspension02Hasta)),"Umbral_Tardío")</f>
        <v>No_Umbral</v>
      </c>
      <c r="BV13" s="34" cm="1">
        <f t="array" ref="BV13">_xlfn.IFS(BU13="Umbral_Anticipado",BT13-Suspension02Desde+1,BU13="Umbral_Interno",Suspension02Hasta-Suspension02Desde+1,BU13="Umbral_Externo",BT13-$BO13+1,BU13="Umbral_Tardío",Suspension02Hasta-$BO13+1,BU13="No_Umbral",0)</f>
        <v>0</v>
      </c>
      <c r="BW13" s="32" cm="1">
        <f t="array" ref="BW13">_xlfn.IFS(BU13="Umbral_Anticipado",Suspension02Hasta+BV13,BU13="Umbral_Interno",BT13+BV13,BU13="Umbral_Externo",Suspension02Hasta+BV13,BU13="Umbral_Tardío",BT13+BV13,BU13="No_Umbral",BT13)</f>
        <v>45468</v>
      </c>
      <c r="BX13" s="31">
        <f t="shared" ref="BX13:BX15" si="69">IF(AND($BR13="No_Umbral",$BU13="No_Umbral"),BW13+DATE(0,MONTH(1),DAY(BP13))-DATE(0,MONTH(1),DAY(BW13)),$BW13)</f>
        <v>45471</v>
      </c>
      <c r="BY13" s="32">
        <f t="shared" ref="BY13:BY15" si="70">+BW13+BG13</f>
        <v>46198</v>
      </c>
      <c r="BZ13" s="33" t="str" cm="1">
        <f t="array" ref="BZ13">_xlfn.IFS(AND((BW13&lt;Suspension01Desde),(BW13&lt;Suspension01Hasta),(BY13&lt;Suspension01Desde),(BY13&lt;Suspension01Hasta)),"No_Umbral",AND((BW13&gt;Suspension01Desde),(BW13&gt;Suspension01Hasta),(BY13&gt;Suspension01Desde),(BY13&gt;Suspension01Hasta)),"No_Umbral",AND((BW13&lt;=Suspension01Desde),(BW13&lt;=Suspension01Hasta),(BY13&gt;=Suspension01Desde),(BY13&lt;=Suspension01Hasta)),"Umbral_Anticipado",AND((BW13&lt;=Suspension01Desde),(BW13&lt;=Suspension01Hasta),(BY13&gt;=Suspension01Desde),(BY13&gt;=Suspension01Hasta)),"Umbral_Interno",AND((BW13&gt;=Suspension01Desde),(BW13&lt;=Suspension01Hasta),(BY13&gt;=Suspension01Desde),(BY13&lt;=Suspension01Hasta)),"Umbral_Externo",AND((BW13&gt;=Suspension01Desde),(BW13&lt;=Suspension01Hasta),(BY13&gt;=Suspension01Desde),(BY13&gt;=Suspension01Hasta)),"Umbral_Tardío")</f>
        <v>No_Umbral</v>
      </c>
      <c r="CA13" s="34" cm="1">
        <f t="array" ref="CA13">_xlfn.IFS(BZ13="Umbral_Anticipado",$BI13-Suspension01Desde+1,BZ13="Umbral_Interno",Suspension01Hasta-Suspension01Desde+1,BZ13="Umbral_Externo",BY13-$BH13+1,BZ13="Umbral_Tardío",Suspension01Hasta-$BH13+1,BZ13="No_Umbral",0)</f>
        <v>0</v>
      </c>
      <c r="CB13" s="33" cm="1">
        <f t="array" ref="CB13">_xlfn.IFS(BZ13="Umbral_Anticipado",Suspension01Hasta+CA13,BZ13="Umbral_Interno",BY13+CA13,BZ13="Umbral_Externo",Suspension01Hasta+CA13,BZ13="Umbral_Tardío",BY13+CA13,BZ13="No_Umbral",BY13)</f>
        <v>46198</v>
      </c>
      <c r="CC13" s="33" t="str" cm="1">
        <f t="array" ref="CC13">_xlfn.IFS(AND((BW13&lt;Suspension02Desde),(BW13&lt;Suspension02Hasta),(CB13&lt;Suspension02Desde),(CB13&lt;Suspension02Hasta)),"No_Umbral",AND((BW13&gt;Suspension02Desde),(BW13&gt;Suspension02Hasta),(CB13&gt;Suspension02Desde),(CB13&gt;Suspension02Hasta)),"No_Umbral",AND((BW13&lt;=Suspension02Desde),(BW13&lt;=Suspension02Hasta),(CB13&gt;=Suspension02Desde),(CB13&lt;=Suspension02Hasta)),"Umbral_Anticipado",AND((BW13&lt;=Suspension02Desde),(BW13&lt;=Suspension02Hasta),(CB13&gt;=Suspension02Desde),(CB13&gt;=Suspension02Hasta)),"Umbral_Interno",AND((BW13&gt;=Suspension02Desde),(BW13&lt;=Suspension02Hasta),(CB13&gt;=Suspension02Desde),(CB13&lt;=Suspension02Hasta)),"Umbral_Externo",AND((BW13&gt;=Suspension02Desde),(BW13&lt;=Suspension02Hasta),(CB13&gt;=Suspension02Desde),(CB13&gt;=Suspension02Hasta)),"Umbral_Tardío")</f>
        <v>No_Umbral</v>
      </c>
      <c r="CD13" s="34" cm="1">
        <f t="array" ref="CD13">_xlfn.IFS(CC13="Umbral_Anticipado",CB13-Suspension02Desde+1,CC13="Umbral_Interno",Suspension02Hasta-Suspension02Desde+1,CC13="Umbral_Externo",CB13-$BH13+1,CC13="Umbral_Tardío",Suspension02Hasta-$BH13+1,CC13="No_Umbral",0)</f>
        <v>0</v>
      </c>
      <c r="CE13" s="32" cm="1">
        <f t="array" ref="CE13">_xlfn.IFS(CC13="Umbral_Anticipado",Suspension02Hasta+CD13,CC13="Umbral_Interno",CB13+CD13,CC13="Umbral_Externo",Suspension02Hasta+CD13,CC13="Umbral_Tardío",CB13+CD13,CC13="No_Umbral",CB13)</f>
        <v>46198</v>
      </c>
      <c r="CF13" s="31">
        <f t="shared" ref="CF13:CF15" si="71">IF(AND($BZ13="No_Umbral",$CC13="No_Umbral"),CE13+DATE(0,MONTH(1),DAY(BX13))-DATE(0,MONTH(1),DAY(CE13)),$CE13)</f>
        <v>46201</v>
      </c>
    </row>
    <row r="14" spans="1:84" s="22" customFormat="1" ht="20.25" customHeight="1" x14ac:dyDescent="0.2">
      <c r="A14" s="43" t="s">
        <v>274</v>
      </c>
      <c r="B14" s="43" t="str">
        <f t="shared" si="61"/>
        <v>2020</v>
      </c>
      <c r="C14" s="43" t="s">
        <v>275</v>
      </c>
      <c r="D14" s="43" t="s">
        <v>263</v>
      </c>
      <c r="E14" s="43" t="s">
        <v>129</v>
      </c>
      <c r="F14" s="43" t="s">
        <v>95</v>
      </c>
      <c r="G14" s="53">
        <v>44134</v>
      </c>
      <c r="H14" s="53">
        <v>45260</v>
      </c>
      <c r="I14" s="43" t="s">
        <v>96</v>
      </c>
      <c r="J14" s="43" t="s">
        <v>180</v>
      </c>
      <c r="K14" s="44">
        <v>46172</v>
      </c>
      <c r="L14" s="43" t="str">
        <f>VLOOKUP(MONTH($K14),TablaMeses[],2,FALSE)</f>
        <v>05 MAYO</v>
      </c>
      <c r="M14" s="43">
        <f t="shared" si="62"/>
        <v>2026</v>
      </c>
      <c r="N14" s="43" t="s">
        <v>101</v>
      </c>
      <c r="O14" s="53">
        <v>46026</v>
      </c>
      <c r="P14" s="43"/>
      <c r="Q14" s="43" t="s">
        <v>101</v>
      </c>
      <c r="R14" s="53" t="s">
        <v>276</v>
      </c>
      <c r="S14" s="43" t="s">
        <v>277</v>
      </c>
      <c r="T14" s="43"/>
      <c r="U14" s="53"/>
      <c r="V14" s="43"/>
      <c r="W14" s="43"/>
      <c r="X14" s="53"/>
      <c r="Y14" s="43" t="s">
        <v>101</v>
      </c>
      <c r="Z14" s="53" t="s">
        <v>192</v>
      </c>
      <c r="AA14" s="43" t="s">
        <v>102</v>
      </c>
      <c r="AB14" s="53" t="s">
        <v>278</v>
      </c>
      <c r="AC14" s="45" t="s">
        <v>279</v>
      </c>
      <c r="AD14" s="43" t="s">
        <v>97</v>
      </c>
      <c r="AE14" s="43" t="s">
        <v>91</v>
      </c>
      <c r="AF14" s="43" t="s">
        <v>91</v>
      </c>
      <c r="AG14" s="62" t="s">
        <v>280</v>
      </c>
      <c r="AH14" s="43"/>
      <c r="AI14" s="44" t="s">
        <v>91</v>
      </c>
      <c r="AJ14" s="43" t="s">
        <v>91</v>
      </c>
      <c r="AK14" s="43"/>
      <c r="AL14" s="43" t="s">
        <v>91</v>
      </c>
      <c r="AM14" s="44" t="s">
        <v>91</v>
      </c>
      <c r="AN14" s="43" t="s">
        <v>91</v>
      </c>
      <c r="AO14" s="43" t="s">
        <v>91</v>
      </c>
      <c r="AP14" s="43" t="s">
        <v>91</v>
      </c>
      <c r="AQ14" s="43" t="s">
        <v>91</v>
      </c>
      <c r="AR14" s="44" t="s">
        <v>91</v>
      </c>
      <c r="AS14" s="43" t="s">
        <v>91</v>
      </c>
      <c r="AT14" s="44" t="s">
        <v>91</v>
      </c>
      <c r="AU14" s="44" t="s">
        <v>91</v>
      </c>
      <c r="AV14" s="44">
        <v>46175</v>
      </c>
      <c r="AW14" s="43">
        <f t="shared" si="63"/>
        <v>23</v>
      </c>
      <c r="AX14" s="43">
        <f t="shared" si="64"/>
        <v>2026</v>
      </c>
      <c r="AY14" s="47" t="s">
        <v>90</v>
      </c>
      <c r="AZ14" s="46"/>
      <c r="BC14" s="22" t="s">
        <v>141</v>
      </c>
      <c r="BD14" s="22" t="s">
        <v>158</v>
      </c>
      <c r="BE14" s="22">
        <v>120</v>
      </c>
      <c r="BF14" s="22">
        <v>60</v>
      </c>
      <c r="BG14" s="22">
        <v>730</v>
      </c>
      <c r="BH14" s="31">
        <f t="shared" si="65"/>
        <v>45260</v>
      </c>
      <c r="BI14" s="32">
        <f t="shared" si="66"/>
        <v>45380</v>
      </c>
      <c r="BJ14" s="33" t="str" cm="1">
        <f t="array" ref="BJ14">_xlfn.IFS(AND((BH14&lt;Suspension01Desde),(BH14&lt;Suspension01Hasta),(BI14&lt;Suspension01Desde),(BI14&lt;Suspension01Hasta)),"No_Umbral",AND((BH14&gt;Suspension01Desde),(BH14&gt;Suspension01Hasta),(BI14&gt;Suspension01Desde),(BI14&gt;Suspension01Hasta)),"No_Umbral",AND((BH14&lt;=Suspension01Desde),(BH14&lt;=Suspension01Hasta),(BI14&gt;=Suspension01Desde),(BI14&lt;=Suspension01Hasta)),"Umbral_Anticipado",AND((BH14&lt;=Suspension01Desde),(BH14&lt;=Suspension01Hasta),(BI14&gt;=Suspension01Desde),(BI14&gt;=Suspension01Hasta)),"Umbral_Interno",AND((BH14&gt;=Suspension01Desde),(BH14&lt;=Suspension01Hasta),(BI14&gt;=Suspension01Desde),(BI14&lt;=Suspension01Hasta)),"Umbral_Externo",AND((BH14&gt;=Suspension01Desde),(BH14&lt;=Suspension01Hasta),(BI14&gt;=Suspension01Desde),(BI14&gt;=Suspension01Hasta)),"Umbral_Tardío")</f>
        <v>No_Umbral</v>
      </c>
      <c r="BK14" s="34" cm="1">
        <f t="array" ref="BK14">_xlfn.IFS(BJ14="Umbral_Anticipado",$BI14-Suspension01Desde+1,BJ14="Umbral_Interno",Suspension01Hasta-Suspension01Desde+1,BJ14="Umbral_Externo",BI14-$BH14+1,BJ14="Umbral_Tardío",Suspension01Hasta-$BH14+1,BJ14="No_Umbral",0)</f>
        <v>0</v>
      </c>
      <c r="BL14" s="33" cm="1">
        <f t="array" ref="BL14">_xlfn.IFS(BJ14="Umbral_Anticipado",Suspension01Hasta+BK14,BJ14="Umbral_Interno",BI14+BK14,BJ14="Umbral_Externo",Suspension01Hasta+BK14,BJ14="Umbral_Tardío",BI14+BK14,BJ14="No_Umbral",BI14)</f>
        <v>45380</v>
      </c>
      <c r="BM14" s="33" t="str" cm="1">
        <f t="array" ref="BM14">_xlfn.IFS(AND((BH14&lt;Suspension02Desde),(BH14&lt;Suspension02Hasta),(BL14&lt;Suspension02Desde),(BL14&lt;Suspension02Hasta)),"No_Umbral",AND((BH14&gt;Suspension02Desde),(BH14&gt;Suspension02Hasta),(BL14&gt;Suspension02Desde),(BL14&gt;Suspension02Hasta)),"No_Umbral",AND((BH14&lt;=Suspension02Desde),(BH14&lt;=Suspension02Hasta),(BL14&gt;=Suspension02Desde),(BL14&lt;=Suspension02Hasta)),"Umbral_Anticipado",AND((BH14&lt;=Suspension02Desde),(BH14&lt;=Suspension02Hasta),(BL14&gt;=Suspension02Desde),(BL14&gt;=Suspension02Hasta)),"Umbral_Interno",AND((BH14&gt;=Suspension02Desde),(BH14&lt;=Suspension02Hasta),(BL14&gt;=Suspension02Desde),(BL14&lt;=Suspension02Hasta)),"Umbral_Externo",AND((BH14&gt;=Suspension02Desde),(BH14&lt;=Suspension02Hasta),(BL14&gt;=Suspension02Desde),(BL14&gt;=Suspension02Hasta)),"Umbral_Tardío")</f>
        <v>No_Umbral</v>
      </c>
      <c r="BN14" s="34" cm="1">
        <f t="array" ref="BN14">_xlfn.IFS(BM14="Umbral_Anticipado",BL14-Suspension02Desde+1,BM14="Umbral_Interno",Suspension02Hasta-Suspension02Desde+1,BM14="Umbral_Externo",BL14-$BH14+1,BM14="Umbral_Tardío",Suspension02Hasta-$BH14+1,BM14="No_Umbral",0)</f>
        <v>0</v>
      </c>
      <c r="BO14" s="32" cm="1">
        <f t="array" ref="BO14">_xlfn.IFS(BM14="Umbral_Anticipado",Suspension02Hasta+BN14,BM14="Umbral_Interno",BL14+BN14,BM14="Umbral_Externo",Suspension02Hasta+BN14,BM14="Umbral_Tardío",BL14+BN14,BM14="No_Umbral",BL14)</f>
        <v>45380</v>
      </c>
      <c r="BP14" s="31">
        <f t="shared" si="67"/>
        <v>45381</v>
      </c>
      <c r="BQ14" s="32">
        <f t="shared" si="68"/>
        <v>45440</v>
      </c>
      <c r="BR14" s="33" t="str" cm="1">
        <f t="array" ref="BR14">_xlfn.IFS(AND((BO14&lt;Suspension01Desde),(BO14&lt;Suspension01Hasta),(BQ14&lt;Suspension01Desde),(BQ14&lt;Suspension01Hasta)),"No_Umbral",AND((BO14&gt;Suspension01Desde),(BO14&gt;Suspension01Hasta),(BQ14&gt;Suspension01Desde),(BQ14&gt;Suspension01Hasta)),"No_Umbral",AND((BO14&lt;=Suspension01Desde),(BO14&lt;=Suspension01Hasta),(BQ14&gt;=Suspension01Desde),(BQ14&lt;=Suspension01Hasta)),"Umbral_Anticipado",AND((BO14&lt;=Suspension01Desde),(BO14&lt;=Suspension01Hasta),(BQ14&gt;=Suspension01Desde),(BQ14&gt;=Suspension01Hasta)),"Umbral_Interno",AND((BO14&gt;=Suspension01Desde),(BO14&lt;=Suspension01Hasta),(BQ14&gt;=Suspension01Desde),(BQ14&lt;=Suspension01Hasta)),"Umbral_Externo",AND((BO14&gt;=Suspension01Desde),(BO14&lt;=Suspension01Hasta),(BQ14&gt;=Suspension01Desde),(BQ14&gt;=Suspension01Hasta)),"Umbral_Tardío")</f>
        <v>No_Umbral</v>
      </c>
      <c r="BS14" s="34" cm="1">
        <f t="array" ref="BS14">_xlfn.IFS(BR14="Umbral_Anticipado",$BQ14-Suspension01Desde+1,BR14="Umbral_Interno",Suspension01Hasta-Suspension01Desde+1,BR14="Umbral_Externo",BQ14-$BO14+1,BR14="Umbral_Tardío",Suspension01Hasta-$BO14+1,BR14="No_Umbral",0)</f>
        <v>0</v>
      </c>
      <c r="BT14" s="33" cm="1">
        <f t="array" ref="BT14">_xlfn.IFS(BR14="Umbral_Anticipado",Suspension01Hasta+BS14,BR14="Umbral_Interno",BQ14+BS14,BR14="Umbral_Externo",Suspension01Hasta+BS14,BR14="Umbral_Tardío",BQ14+BS14,BR14="No_Umbral",BQ14)</f>
        <v>45440</v>
      </c>
      <c r="BU14" s="33" t="str" cm="1">
        <f t="array" ref="BU14">_xlfn.IFS(AND((BO14&lt;Suspension02Desde),(BO14&lt;Suspension02Hasta),(BT14&lt;Suspension02Desde),(BT14&lt;Suspension02Hasta)),"No_Umbral",AND((BO14&gt;Suspension02Desde),(BO14&gt;Suspension02Hasta),(BT14&gt;Suspension02Desde),(BT14&gt;Suspension02Hasta)),"No_Umbral",AND((BO14&lt;=Suspension02Desde),(BO14&lt;=Suspension02Hasta),(BT14&gt;=Suspension02Desde),(BT14&lt;=Suspension02Hasta)),"Umbral_Anticipado",AND((BO14&lt;=Suspension02Desde),(BO14&lt;=Suspension02Hasta),(BT14&gt;=Suspension02Desde),(BT14&gt;=Suspension02Hasta)),"Umbral_Interno",AND((BO14&gt;=Suspension02Desde),(BO14&lt;=Suspension02Hasta),(BT14&gt;=Suspension02Desde),(BT14&lt;=Suspension02Hasta)),"Umbral_Externo",AND((BO14&gt;=Suspension02Desde),(BO14&lt;=Suspension02Hasta),(BT14&gt;=Suspension02Desde),(BT14&gt;=Suspension02Hasta)),"Umbral_Tardío")</f>
        <v>No_Umbral</v>
      </c>
      <c r="BV14" s="34" cm="1">
        <f t="array" ref="BV14">_xlfn.IFS(BU14="Umbral_Anticipado",BT14-Suspension02Desde+1,BU14="Umbral_Interno",Suspension02Hasta-Suspension02Desde+1,BU14="Umbral_Externo",BT14-$BO14+1,BU14="Umbral_Tardío",Suspension02Hasta-$BO14+1,BU14="No_Umbral",0)</f>
        <v>0</v>
      </c>
      <c r="BW14" s="32" cm="1">
        <f t="array" ref="BW14">_xlfn.IFS(BU14="Umbral_Anticipado",Suspension02Hasta+BV14,BU14="Umbral_Interno",BT14+BV14,BU14="Umbral_Externo",Suspension02Hasta+BV14,BU14="Umbral_Tardío",BT14+BV14,BU14="No_Umbral",BT14)</f>
        <v>45440</v>
      </c>
      <c r="BX14" s="31">
        <f t="shared" si="69"/>
        <v>45442</v>
      </c>
      <c r="BY14" s="32">
        <f t="shared" si="70"/>
        <v>46170</v>
      </c>
      <c r="BZ14" s="33" t="str" cm="1">
        <f t="array" ref="BZ14">_xlfn.IFS(AND((BW14&lt;Suspension01Desde),(BW14&lt;Suspension01Hasta),(BY14&lt;Suspension01Desde),(BY14&lt;Suspension01Hasta)),"No_Umbral",AND((BW14&gt;Suspension01Desde),(BW14&gt;Suspension01Hasta),(BY14&gt;Suspension01Desde),(BY14&gt;Suspension01Hasta)),"No_Umbral",AND((BW14&lt;=Suspension01Desde),(BW14&lt;=Suspension01Hasta),(BY14&gt;=Suspension01Desde),(BY14&lt;=Suspension01Hasta)),"Umbral_Anticipado",AND((BW14&lt;=Suspension01Desde),(BW14&lt;=Suspension01Hasta),(BY14&gt;=Suspension01Desde),(BY14&gt;=Suspension01Hasta)),"Umbral_Interno",AND((BW14&gt;=Suspension01Desde),(BW14&lt;=Suspension01Hasta),(BY14&gt;=Suspension01Desde),(BY14&lt;=Suspension01Hasta)),"Umbral_Externo",AND((BW14&gt;=Suspension01Desde),(BW14&lt;=Suspension01Hasta),(BY14&gt;=Suspension01Desde),(BY14&gt;=Suspension01Hasta)),"Umbral_Tardío")</f>
        <v>No_Umbral</v>
      </c>
      <c r="CA14" s="34" cm="1">
        <f t="array" ref="CA14">_xlfn.IFS(BZ14="Umbral_Anticipado",$BI14-Suspension01Desde+1,BZ14="Umbral_Interno",Suspension01Hasta-Suspension01Desde+1,BZ14="Umbral_Externo",BY14-$BH14+1,BZ14="Umbral_Tardío",Suspension01Hasta-$BH14+1,BZ14="No_Umbral",0)</f>
        <v>0</v>
      </c>
      <c r="CB14" s="33" cm="1">
        <f t="array" ref="CB14">_xlfn.IFS(BZ14="Umbral_Anticipado",Suspension01Hasta+CA14,BZ14="Umbral_Interno",BY14+CA14,BZ14="Umbral_Externo",Suspension01Hasta+CA14,BZ14="Umbral_Tardío",BY14+CA14,BZ14="No_Umbral",BY14)</f>
        <v>46170</v>
      </c>
      <c r="CC14" s="33" t="str" cm="1">
        <f t="array" ref="CC14">_xlfn.IFS(AND((BW14&lt;Suspension02Desde),(BW14&lt;Suspension02Hasta),(CB14&lt;Suspension02Desde),(CB14&lt;Suspension02Hasta)),"No_Umbral",AND((BW14&gt;Suspension02Desde),(BW14&gt;Suspension02Hasta),(CB14&gt;Suspension02Desde),(CB14&gt;Suspension02Hasta)),"No_Umbral",AND((BW14&lt;=Suspension02Desde),(BW14&lt;=Suspension02Hasta),(CB14&gt;=Suspension02Desde),(CB14&lt;=Suspension02Hasta)),"Umbral_Anticipado",AND((BW14&lt;=Suspension02Desde),(BW14&lt;=Suspension02Hasta),(CB14&gt;=Suspension02Desde),(CB14&gt;=Suspension02Hasta)),"Umbral_Interno",AND((BW14&gt;=Suspension02Desde),(BW14&lt;=Suspension02Hasta),(CB14&gt;=Suspension02Desde),(CB14&lt;=Suspension02Hasta)),"Umbral_Externo",AND((BW14&gt;=Suspension02Desde),(BW14&lt;=Suspension02Hasta),(CB14&gt;=Suspension02Desde),(CB14&gt;=Suspension02Hasta)),"Umbral_Tardío")</f>
        <v>No_Umbral</v>
      </c>
      <c r="CD14" s="34" cm="1">
        <f t="array" ref="CD14">_xlfn.IFS(CC14="Umbral_Anticipado",CB14-Suspension02Desde+1,CC14="Umbral_Interno",Suspension02Hasta-Suspension02Desde+1,CC14="Umbral_Externo",CB14-$BH14+1,CC14="Umbral_Tardío",Suspension02Hasta-$BH14+1,CC14="No_Umbral",0)</f>
        <v>0</v>
      </c>
      <c r="CE14" s="32" cm="1">
        <f t="array" ref="CE14">_xlfn.IFS(CC14="Umbral_Anticipado",Suspension02Hasta+CD14,CC14="Umbral_Interno",CB14+CD14,CC14="Umbral_Externo",Suspension02Hasta+CD14,CC14="Umbral_Tardío",CB14+CD14,CC14="No_Umbral",CB14)</f>
        <v>46170</v>
      </c>
      <c r="CF14" s="31">
        <f t="shared" si="71"/>
        <v>46172</v>
      </c>
    </row>
    <row r="15" spans="1:84" s="22" customFormat="1" ht="20.25" customHeight="1" x14ac:dyDescent="0.2">
      <c r="A15" s="43" t="s">
        <v>282</v>
      </c>
      <c r="B15" s="43" t="str">
        <f t="shared" si="61"/>
        <v>2020</v>
      </c>
      <c r="C15" s="43" t="s">
        <v>281</v>
      </c>
      <c r="D15" s="43" t="s">
        <v>155</v>
      </c>
      <c r="E15" s="43" t="s">
        <v>129</v>
      </c>
      <c r="F15" s="43" t="s">
        <v>95</v>
      </c>
      <c r="G15" s="53">
        <v>44162</v>
      </c>
      <c r="H15" s="53" t="s">
        <v>149</v>
      </c>
      <c r="I15" s="43" t="s">
        <v>96</v>
      </c>
      <c r="J15" s="43" t="s">
        <v>180</v>
      </c>
      <c r="K15" s="44">
        <v>46172</v>
      </c>
      <c r="L15" s="43" t="str">
        <f>VLOOKUP(MONTH($K15),TablaMeses[],2,FALSE)</f>
        <v>05 MAYO</v>
      </c>
      <c r="M15" s="43">
        <f t="shared" si="62"/>
        <v>2026</v>
      </c>
      <c r="N15" s="43" t="s">
        <v>101</v>
      </c>
      <c r="O15" s="53" t="s">
        <v>269</v>
      </c>
      <c r="P15" s="43"/>
      <c r="Q15" s="43" t="s">
        <v>101</v>
      </c>
      <c r="R15" s="53">
        <v>46026</v>
      </c>
      <c r="S15" s="43" t="s">
        <v>283</v>
      </c>
      <c r="T15" s="43"/>
      <c r="U15" s="53"/>
      <c r="V15" s="43"/>
      <c r="W15" s="43"/>
      <c r="X15" s="53"/>
      <c r="Y15" s="43" t="s">
        <v>102</v>
      </c>
      <c r="Z15" s="53" t="s">
        <v>284</v>
      </c>
      <c r="AA15" s="43" t="s">
        <v>102</v>
      </c>
      <c r="AB15" s="53" t="s">
        <v>278</v>
      </c>
      <c r="AC15" s="45" t="s">
        <v>279</v>
      </c>
      <c r="AD15" s="43" t="s">
        <v>97</v>
      </c>
      <c r="AE15" s="43" t="s">
        <v>91</v>
      </c>
      <c r="AF15" s="43" t="s">
        <v>91</v>
      </c>
      <c r="AG15" s="62" t="s">
        <v>285</v>
      </c>
      <c r="AH15" s="43"/>
      <c r="AI15" s="44" t="s">
        <v>91</v>
      </c>
      <c r="AJ15" s="43" t="s">
        <v>91</v>
      </c>
      <c r="AK15" s="43"/>
      <c r="AL15" s="43" t="s">
        <v>91</v>
      </c>
      <c r="AM15" s="44" t="s">
        <v>91</v>
      </c>
      <c r="AN15" s="43" t="s">
        <v>91</v>
      </c>
      <c r="AO15" s="43" t="s">
        <v>91</v>
      </c>
      <c r="AP15" s="43" t="s">
        <v>91</v>
      </c>
      <c r="AQ15" s="43" t="s">
        <v>91</v>
      </c>
      <c r="AR15" s="44" t="s">
        <v>91</v>
      </c>
      <c r="AS15" s="43" t="s">
        <v>91</v>
      </c>
      <c r="AT15" s="44" t="s">
        <v>91</v>
      </c>
      <c r="AU15" s="44" t="s">
        <v>91</v>
      </c>
      <c r="AV15" s="44">
        <v>46175</v>
      </c>
      <c r="AW15" s="43">
        <f t="shared" si="63"/>
        <v>23</v>
      </c>
      <c r="AX15" s="43">
        <f t="shared" ref="AX15" si="72">YEAR($AV15)</f>
        <v>2026</v>
      </c>
      <c r="AY15" s="47" t="s">
        <v>90</v>
      </c>
      <c r="AZ15" s="46"/>
      <c r="BC15" s="22" t="s">
        <v>141</v>
      </c>
      <c r="BD15" s="22" t="s">
        <v>158</v>
      </c>
      <c r="BE15" s="22">
        <v>120</v>
      </c>
      <c r="BF15" s="22">
        <v>60</v>
      </c>
      <c r="BG15" s="22">
        <v>730</v>
      </c>
      <c r="BH15" s="31" t="str">
        <f t="shared" si="65"/>
        <v>30/11/2023</v>
      </c>
      <c r="BI15" s="32">
        <f t="shared" si="66"/>
        <v>45380</v>
      </c>
      <c r="BJ15" s="33" t="str" cm="1">
        <f t="array" ref="BJ15">_xlfn.IFS(AND((BH15&lt;Suspension01Desde),(BH15&lt;Suspension01Hasta),(BI15&lt;Suspension01Desde),(BI15&lt;Suspension01Hasta)),"No_Umbral",AND((BH15&gt;Suspension01Desde),(BH15&gt;Suspension01Hasta),(BI15&gt;Suspension01Desde),(BI15&gt;Suspension01Hasta)),"No_Umbral",AND((BH15&lt;=Suspension01Desde),(BH15&lt;=Suspension01Hasta),(BI15&gt;=Suspension01Desde),(BI15&lt;=Suspension01Hasta)),"Umbral_Anticipado",AND((BH15&lt;=Suspension01Desde),(BH15&lt;=Suspension01Hasta),(BI15&gt;=Suspension01Desde),(BI15&gt;=Suspension01Hasta)),"Umbral_Interno",AND((BH15&gt;=Suspension01Desde),(BH15&lt;=Suspension01Hasta),(BI15&gt;=Suspension01Desde),(BI15&lt;=Suspension01Hasta)),"Umbral_Externo",AND((BH15&gt;=Suspension01Desde),(BH15&lt;=Suspension01Hasta),(BI15&gt;=Suspension01Desde),(BI15&gt;=Suspension01Hasta)),"Umbral_Tardío")</f>
        <v>No_Umbral</v>
      </c>
      <c r="BK15" s="34" cm="1">
        <f t="array" ref="BK15">_xlfn.IFS(BJ15="Umbral_Anticipado",$BI15-Suspension01Desde+1,BJ15="Umbral_Interno",Suspension01Hasta-Suspension01Desde+1,BJ15="Umbral_Externo",BI15-$BH15+1,BJ15="Umbral_Tardío",Suspension01Hasta-$BH15+1,BJ15="No_Umbral",0)</f>
        <v>0</v>
      </c>
      <c r="BL15" s="33" cm="1">
        <f t="array" ref="BL15">_xlfn.IFS(BJ15="Umbral_Anticipado",Suspension01Hasta+BK15,BJ15="Umbral_Interno",BI15+BK15,BJ15="Umbral_Externo",Suspension01Hasta+BK15,BJ15="Umbral_Tardío",BI15+BK15,BJ15="No_Umbral",BI15)</f>
        <v>45380</v>
      </c>
      <c r="BM15" s="33" t="str" cm="1">
        <f t="array" ref="BM15">_xlfn.IFS(AND((BH15&lt;Suspension02Desde),(BH15&lt;Suspension02Hasta),(BL15&lt;Suspension02Desde),(BL15&lt;Suspension02Hasta)),"No_Umbral",AND((BH15&gt;Suspension02Desde),(BH15&gt;Suspension02Hasta),(BL15&gt;Suspension02Desde),(BL15&gt;Suspension02Hasta)),"No_Umbral",AND((BH15&lt;=Suspension02Desde),(BH15&lt;=Suspension02Hasta),(BL15&gt;=Suspension02Desde),(BL15&lt;=Suspension02Hasta)),"Umbral_Anticipado",AND((BH15&lt;=Suspension02Desde),(BH15&lt;=Suspension02Hasta),(BL15&gt;=Suspension02Desde),(BL15&gt;=Suspension02Hasta)),"Umbral_Interno",AND((BH15&gt;=Suspension02Desde),(BH15&lt;=Suspension02Hasta),(BL15&gt;=Suspension02Desde),(BL15&lt;=Suspension02Hasta)),"Umbral_Externo",AND((BH15&gt;=Suspension02Desde),(BH15&lt;=Suspension02Hasta),(BL15&gt;=Suspension02Desde),(BL15&gt;=Suspension02Hasta)),"Umbral_Tardío")</f>
        <v>No_Umbral</v>
      </c>
      <c r="BN15" s="34" cm="1">
        <f t="array" ref="BN15">_xlfn.IFS(BM15="Umbral_Anticipado",BL15-Suspension02Desde+1,BM15="Umbral_Interno",Suspension02Hasta-Suspension02Desde+1,BM15="Umbral_Externo",BL15-$BH15+1,BM15="Umbral_Tardío",Suspension02Hasta-$BH15+1,BM15="No_Umbral",0)</f>
        <v>0</v>
      </c>
      <c r="BO15" s="32" cm="1">
        <f t="array" ref="BO15">_xlfn.IFS(BM15="Umbral_Anticipado",Suspension02Hasta+BN15,BM15="Umbral_Interno",BL15+BN15,BM15="Umbral_Externo",Suspension02Hasta+BN15,BM15="Umbral_Tardío",BL15+BN15,BM15="No_Umbral",BL15)</f>
        <v>45380</v>
      </c>
      <c r="BP15" s="31">
        <f t="shared" si="67"/>
        <v>45381</v>
      </c>
      <c r="BQ15" s="32">
        <f t="shared" si="68"/>
        <v>45440</v>
      </c>
      <c r="BR15" s="33" t="str" cm="1">
        <f t="array" ref="BR15">_xlfn.IFS(AND((BO15&lt;Suspension01Desde),(BO15&lt;Suspension01Hasta),(BQ15&lt;Suspension01Desde),(BQ15&lt;Suspension01Hasta)),"No_Umbral",AND((BO15&gt;Suspension01Desde),(BO15&gt;Suspension01Hasta),(BQ15&gt;Suspension01Desde),(BQ15&gt;Suspension01Hasta)),"No_Umbral",AND((BO15&lt;=Suspension01Desde),(BO15&lt;=Suspension01Hasta),(BQ15&gt;=Suspension01Desde),(BQ15&lt;=Suspension01Hasta)),"Umbral_Anticipado",AND((BO15&lt;=Suspension01Desde),(BO15&lt;=Suspension01Hasta),(BQ15&gt;=Suspension01Desde),(BQ15&gt;=Suspension01Hasta)),"Umbral_Interno",AND((BO15&gt;=Suspension01Desde),(BO15&lt;=Suspension01Hasta),(BQ15&gt;=Suspension01Desde),(BQ15&lt;=Suspension01Hasta)),"Umbral_Externo",AND((BO15&gt;=Suspension01Desde),(BO15&lt;=Suspension01Hasta),(BQ15&gt;=Suspension01Desde),(BQ15&gt;=Suspension01Hasta)),"Umbral_Tardío")</f>
        <v>No_Umbral</v>
      </c>
      <c r="BS15" s="34" cm="1">
        <f t="array" ref="BS15">_xlfn.IFS(BR15="Umbral_Anticipado",$BQ15-Suspension01Desde+1,BR15="Umbral_Interno",Suspension01Hasta-Suspension01Desde+1,BR15="Umbral_Externo",BQ15-$BO15+1,BR15="Umbral_Tardío",Suspension01Hasta-$BO15+1,BR15="No_Umbral",0)</f>
        <v>0</v>
      </c>
      <c r="BT15" s="33" cm="1">
        <f t="array" ref="BT15">_xlfn.IFS(BR15="Umbral_Anticipado",Suspension01Hasta+BS15,BR15="Umbral_Interno",BQ15+BS15,BR15="Umbral_Externo",Suspension01Hasta+BS15,BR15="Umbral_Tardío",BQ15+BS15,BR15="No_Umbral",BQ15)</f>
        <v>45440</v>
      </c>
      <c r="BU15" s="33" t="str" cm="1">
        <f t="array" ref="BU15">_xlfn.IFS(AND((BO15&lt;Suspension02Desde),(BO15&lt;Suspension02Hasta),(BT15&lt;Suspension02Desde),(BT15&lt;Suspension02Hasta)),"No_Umbral",AND((BO15&gt;Suspension02Desde),(BO15&gt;Suspension02Hasta),(BT15&gt;Suspension02Desde),(BT15&gt;Suspension02Hasta)),"No_Umbral",AND((BO15&lt;=Suspension02Desde),(BO15&lt;=Suspension02Hasta),(BT15&gt;=Suspension02Desde),(BT15&lt;=Suspension02Hasta)),"Umbral_Anticipado",AND((BO15&lt;=Suspension02Desde),(BO15&lt;=Suspension02Hasta),(BT15&gt;=Suspension02Desde),(BT15&gt;=Suspension02Hasta)),"Umbral_Interno",AND((BO15&gt;=Suspension02Desde),(BO15&lt;=Suspension02Hasta),(BT15&gt;=Suspension02Desde),(BT15&lt;=Suspension02Hasta)),"Umbral_Externo",AND((BO15&gt;=Suspension02Desde),(BO15&lt;=Suspension02Hasta),(BT15&gt;=Suspension02Desde),(BT15&gt;=Suspension02Hasta)),"Umbral_Tardío")</f>
        <v>No_Umbral</v>
      </c>
      <c r="BV15" s="34" cm="1">
        <f t="array" ref="BV15">_xlfn.IFS(BU15="Umbral_Anticipado",BT15-Suspension02Desde+1,BU15="Umbral_Interno",Suspension02Hasta-Suspension02Desde+1,BU15="Umbral_Externo",BT15-$BO15+1,BU15="Umbral_Tardío",Suspension02Hasta-$BO15+1,BU15="No_Umbral",0)</f>
        <v>0</v>
      </c>
      <c r="BW15" s="32" cm="1">
        <f t="array" ref="BW15">_xlfn.IFS(BU15="Umbral_Anticipado",Suspension02Hasta+BV15,BU15="Umbral_Interno",BT15+BV15,BU15="Umbral_Externo",Suspension02Hasta+BV15,BU15="Umbral_Tardío",BT15+BV15,BU15="No_Umbral",BT15)</f>
        <v>45440</v>
      </c>
      <c r="BX15" s="31">
        <f t="shared" si="69"/>
        <v>45442</v>
      </c>
      <c r="BY15" s="32">
        <f t="shared" si="70"/>
        <v>46170</v>
      </c>
      <c r="BZ15" s="33" t="str" cm="1">
        <f t="array" ref="BZ15">_xlfn.IFS(AND((BW15&lt;Suspension01Desde),(BW15&lt;Suspension01Hasta),(BY15&lt;Suspension01Desde),(BY15&lt;Suspension01Hasta)),"No_Umbral",AND((BW15&gt;Suspension01Desde),(BW15&gt;Suspension01Hasta),(BY15&gt;Suspension01Desde),(BY15&gt;Suspension01Hasta)),"No_Umbral",AND((BW15&lt;=Suspension01Desde),(BW15&lt;=Suspension01Hasta),(BY15&gt;=Suspension01Desde),(BY15&lt;=Suspension01Hasta)),"Umbral_Anticipado",AND((BW15&lt;=Suspension01Desde),(BW15&lt;=Suspension01Hasta),(BY15&gt;=Suspension01Desde),(BY15&gt;=Suspension01Hasta)),"Umbral_Interno",AND((BW15&gt;=Suspension01Desde),(BW15&lt;=Suspension01Hasta),(BY15&gt;=Suspension01Desde),(BY15&lt;=Suspension01Hasta)),"Umbral_Externo",AND((BW15&gt;=Suspension01Desde),(BW15&lt;=Suspension01Hasta),(BY15&gt;=Suspension01Desde),(BY15&gt;=Suspension01Hasta)),"Umbral_Tardío")</f>
        <v>No_Umbral</v>
      </c>
      <c r="CA15" s="34" cm="1">
        <f t="array" ref="CA15">_xlfn.IFS(BZ15="Umbral_Anticipado",$BI15-Suspension01Desde+1,BZ15="Umbral_Interno",Suspension01Hasta-Suspension01Desde+1,BZ15="Umbral_Externo",BY15-$BH15+1,BZ15="Umbral_Tardío",Suspension01Hasta-$BH15+1,BZ15="No_Umbral",0)</f>
        <v>0</v>
      </c>
      <c r="CB15" s="33" cm="1">
        <f t="array" ref="CB15">_xlfn.IFS(BZ15="Umbral_Anticipado",Suspension01Hasta+CA15,BZ15="Umbral_Interno",BY15+CA15,BZ15="Umbral_Externo",Suspension01Hasta+CA15,BZ15="Umbral_Tardío",BY15+CA15,BZ15="No_Umbral",BY15)</f>
        <v>46170</v>
      </c>
      <c r="CC15" s="33" t="str" cm="1">
        <f t="array" ref="CC15">_xlfn.IFS(AND((BW15&lt;Suspension02Desde),(BW15&lt;Suspension02Hasta),(CB15&lt;Suspension02Desde),(CB15&lt;Suspension02Hasta)),"No_Umbral",AND((BW15&gt;Suspension02Desde),(BW15&gt;Suspension02Hasta),(CB15&gt;Suspension02Desde),(CB15&gt;Suspension02Hasta)),"No_Umbral",AND((BW15&lt;=Suspension02Desde),(BW15&lt;=Suspension02Hasta),(CB15&gt;=Suspension02Desde),(CB15&lt;=Suspension02Hasta)),"Umbral_Anticipado",AND((BW15&lt;=Suspension02Desde),(BW15&lt;=Suspension02Hasta),(CB15&gt;=Suspension02Desde),(CB15&gt;=Suspension02Hasta)),"Umbral_Interno",AND((BW15&gt;=Suspension02Desde),(BW15&lt;=Suspension02Hasta),(CB15&gt;=Suspension02Desde),(CB15&lt;=Suspension02Hasta)),"Umbral_Externo",AND((BW15&gt;=Suspension02Desde),(BW15&lt;=Suspension02Hasta),(CB15&gt;=Suspension02Desde),(CB15&gt;=Suspension02Hasta)),"Umbral_Tardío")</f>
        <v>No_Umbral</v>
      </c>
      <c r="CD15" s="34" cm="1">
        <f t="array" ref="CD15">_xlfn.IFS(CC15="Umbral_Anticipado",CB15-Suspension02Desde+1,CC15="Umbral_Interno",Suspension02Hasta-Suspension02Desde+1,CC15="Umbral_Externo",CB15-$BH15+1,CC15="Umbral_Tardío",Suspension02Hasta-$BH15+1,CC15="No_Umbral",0)</f>
        <v>0</v>
      </c>
      <c r="CE15" s="32" cm="1">
        <f t="array" ref="CE15">_xlfn.IFS(CC15="Umbral_Anticipado",Suspension02Hasta+CD15,CC15="Umbral_Interno",CB15+CD15,CC15="Umbral_Externo",Suspension02Hasta+CD15,CC15="Umbral_Tardío",CB15+CD15,CC15="No_Umbral",CB15)</f>
        <v>46170</v>
      </c>
      <c r="CF15" s="31">
        <f t="shared" si="71"/>
        <v>46172</v>
      </c>
    </row>
    <row r="16" spans="1:84" s="22" customFormat="1" ht="20.25" customHeight="1" x14ac:dyDescent="0.2">
      <c r="A16" s="43" t="s">
        <v>288</v>
      </c>
      <c r="B16" s="43" t="str">
        <f t="shared" si="61"/>
        <v>2024</v>
      </c>
      <c r="C16" s="49" t="s">
        <v>289</v>
      </c>
      <c r="D16" s="51" t="s">
        <v>139</v>
      </c>
      <c r="E16" s="51" t="s">
        <v>154</v>
      </c>
      <c r="F16" s="43" t="s">
        <v>99</v>
      </c>
      <c r="G16" s="55">
        <v>45393</v>
      </c>
      <c r="H16" s="55">
        <v>45657</v>
      </c>
      <c r="I16" s="43" t="s">
        <v>96</v>
      </c>
      <c r="J16" s="43" t="s">
        <v>89</v>
      </c>
      <c r="K16" s="44">
        <v>46568</v>
      </c>
      <c r="L16" s="43" t="str">
        <f>VLOOKUP(MONTH($K16),TablaMeses[],2,FALSE)</f>
        <v>06 JUNIO</v>
      </c>
      <c r="M16" s="43">
        <f t="shared" ref="M16:M21" si="73">YEAR($K16)</f>
        <v>2027</v>
      </c>
      <c r="N16" s="43" t="s">
        <v>101</v>
      </c>
      <c r="O16" s="53" t="s">
        <v>209</v>
      </c>
      <c r="P16" s="43" t="s">
        <v>132</v>
      </c>
      <c r="Q16" s="43" t="s">
        <v>101</v>
      </c>
      <c r="R16" s="53" t="s">
        <v>103</v>
      </c>
      <c r="S16" s="43" t="s">
        <v>277</v>
      </c>
      <c r="T16" s="43"/>
      <c r="U16" s="53"/>
      <c r="V16" s="43"/>
      <c r="W16" s="43"/>
      <c r="X16" s="53"/>
      <c r="Y16" s="43" t="s">
        <v>101</v>
      </c>
      <c r="Z16" s="53">
        <v>46028</v>
      </c>
      <c r="AA16" s="43"/>
      <c r="AB16" s="53"/>
      <c r="AC16" s="45"/>
      <c r="AD16" s="43" t="s">
        <v>97</v>
      </c>
      <c r="AE16" s="43"/>
      <c r="AF16" s="43"/>
      <c r="AG16" s="43"/>
      <c r="AH16" s="43"/>
      <c r="AI16" s="44"/>
      <c r="AJ16" s="43"/>
      <c r="AK16" s="43"/>
      <c r="AL16" s="43"/>
      <c r="AM16" s="44"/>
      <c r="AN16" s="43"/>
      <c r="AO16" s="43"/>
      <c r="AP16" s="43"/>
      <c r="AQ16" s="43"/>
      <c r="AR16" s="44"/>
      <c r="AS16" s="43"/>
      <c r="AT16" s="44"/>
      <c r="AU16" s="44"/>
      <c r="AV16" s="44">
        <v>46174</v>
      </c>
      <c r="AW16" s="43">
        <f t="shared" ref="AW16:AW21" si="74">WEEKNUM($AV16,2)</f>
        <v>23</v>
      </c>
      <c r="AX16" s="43">
        <f t="shared" ref="AX16:AX21" si="75">YEAR($AV16)</f>
        <v>2026</v>
      </c>
      <c r="AY16" s="43" t="s">
        <v>193</v>
      </c>
      <c r="AZ16" s="46"/>
    </row>
    <row r="17" spans="1:52" s="22" customFormat="1" ht="20.25" customHeight="1" x14ac:dyDescent="0.2">
      <c r="A17" s="43" t="s">
        <v>290</v>
      </c>
      <c r="B17" s="43" t="str">
        <f t="shared" si="61"/>
        <v>2024</v>
      </c>
      <c r="C17" s="49" t="s">
        <v>291</v>
      </c>
      <c r="D17" s="51" t="s">
        <v>292</v>
      </c>
      <c r="E17" s="51" t="s">
        <v>154</v>
      </c>
      <c r="F17" s="43" t="s">
        <v>99</v>
      </c>
      <c r="G17" s="55">
        <v>45548</v>
      </c>
      <c r="H17" s="55">
        <v>45608</v>
      </c>
      <c r="I17" s="43" t="s">
        <v>96</v>
      </c>
      <c r="J17" s="43" t="s">
        <v>89</v>
      </c>
      <c r="K17" s="44">
        <v>46519</v>
      </c>
      <c r="L17" s="43" t="str">
        <f>VLOOKUP(MONTH($K17),TablaMeses[],2,FALSE)</f>
        <v>05 MAYO</v>
      </c>
      <c r="M17" s="43">
        <f t="shared" si="73"/>
        <v>2027</v>
      </c>
      <c r="N17" s="43" t="s">
        <v>101</v>
      </c>
      <c r="O17" s="53" t="s">
        <v>168</v>
      </c>
      <c r="P17" s="43"/>
      <c r="Q17" s="43" t="s">
        <v>101</v>
      </c>
      <c r="R17" s="53" t="s">
        <v>169</v>
      </c>
      <c r="S17" s="43" t="s">
        <v>293</v>
      </c>
      <c r="T17" s="43" t="s">
        <v>102</v>
      </c>
      <c r="U17" s="53" t="s">
        <v>179</v>
      </c>
      <c r="V17" s="43"/>
      <c r="W17" s="43"/>
      <c r="X17" s="53"/>
      <c r="Y17" s="43"/>
      <c r="Z17" s="53"/>
      <c r="AA17" s="43"/>
      <c r="AB17" s="53"/>
      <c r="AC17" s="45"/>
      <c r="AD17" s="43" t="s">
        <v>97</v>
      </c>
      <c r="AE17" s="43"/>
      <c r="AF17" s="43"/>
      <c r="AG17" s="43"/>
      <c r="AH17" s="43"/>
      <c r="AI17" s="44"/>
      <c r="AJ17" s="43"/>
      <c r="AK17" s="43"/>
      <c r="AL17" s="43"/>
      <c r="AM17" s="44"/>
      <c r="AN17" s="43"/>
      <c r="AO17" s="43"/>
      <c r="AP17" s="43"/>
      <c r="AQ17" s="43"/>
      <c r="AR17" s="44"/>
      <c r="AS17" s="43"/>
      <c r="AT17" s="44"/>
      <c r="AU17" s="44"/>
      <c r="AV17" s="44">
        <v>46169</v>
      </c>
      <c r="AW17" s="43">
        <f t="shared" si="74"/>
        <v>22</v>
      </c>
      <c r="AX17" s="43">
        <f t="shared" si="75"/>
        <v>2026</v>
      </c>
      <c r="AY17" s="43" t="s">
        <v>145</v>
      </c>
      <c r="AZ17" s="46"/>
    </row>
    <row r="18" spans="1:52" s="22" customFormat="1" ht="20.25" customHeight="1" x14ac:dyDescent="0.2">
      <c r="A18" s="43" t="s">
        <v>294</v>
      </c>
      <c r="B18" s="43" t="str">
        <f t="shared" si="61"/>
        <v>2024</v>
      </c>
      <c r="C18" s="49" t="s">
        <v>295</v>
      </c>
      <c r="D18" s="51" t="s">
        <v>296</v>
      </c>
      <c r="E18" s="51" t="s">
        <v>154</v>
      </c>
      <c r="F18" s="43" t="s">
        <v>99</v>
      </c>
      <c r="G18" s="55">
        <v>45562</v>
      </c>
      <c r="H18" s="55">
        <v>45622</v>
      </c>
      <c r="I18" s="43" t="s">
        <v>96</v>
      </c>
      <c r="J18" s="43" t="s">
        <v>89</v>
      </c>
      <c r="K18" s="44">
        <v>46533</v>
      </c>
      <c r="L18" s="43" t="str">
        <f>VLOOKUP(MONTH($K18),TablaMeses[],2,FALSE)</f>
        <v>05 MAYO</v>
      </c>
      <c r="M18" s="43">
        <f t="shared" si="73"/>
        <v>2027</v>
      </c>
      <c r="N18" s="43" t="s">
        <v>101</v>
      </c>
      <c r="O18" s="53">
        <v>45789</v>
      </c>
      <c r="P18" s="43" t="s">
        <v>132</v>
      </c>
      <c r="Q18" s="43" t="s">
        <v>101</v>
      </c>
      <c r="R18" s="53" t="s">
        <v>258</v>
      </c>
      <c r="S18" s="43" t="s">
        <v>297</v>
      </c>
      <c r="T18" s="43"/>
      <c r="U18" s="53"/>
      <c r="V18" s="43"/>
      <c r="W18" s="43"/>
      <c r="X18" s="53"/>
      <c r="Y18" s="43" t="s">
        <v>101</v>
      </c>
      <c r="Z18" s="53" t="s">
        <v>278</v>
      </c>
      <c r="AA18" s="43"/>
      <c r="AB18" s="53"/>
      <c r="AC18" s="45"/>
      <c r="AD18" s="43" t="s">
        <v>97</v>
      </c>
      <c r="AE18" s="43"/>
      <c r="AF18" s="43"/>
      <c r="AG18" s="43"/>
      <c r="AH18" s="43"/>
      <c r="AI18" s="44"/>
      <c r="AJ18" s="43"/>
      <c r="AK18" s="43"/>
      <c r="AL18" s="43"/>
      <c r="AM18" s="44"/>
      <c r="AN18" s="43"/>
      <c r="AO18" s="43"/>
      <c r="AP18" s="43"/>
      <c r="AQ18" s="43"/>
      <c r="AR18" s="44"/>
      <c r="AS18" s="43"/>
      <c r="AT18" s="44"/>
      <c r="AU18" s="44"/>
      <c r="AV18" s="44">
        <v>46170</v>
      </c>
      <c r="AW18" s="43">
        <f t="shared" si="74"/>
        <v>22</v>
      </c>
      <c r="AX18" s="43">
        <f t="shared" si="75"/>
        <v>2026</v>
      </c>
      <c r="AY18" s="43" t="s">
        <v>193</v>
      </c>
      <c r="AZ18" s="46"/>
    </row>
    <row r="19" spans="1:52" s="22" customFormat="1" ht="20.25" customHeight="1" x14ac:dyDescent="0.2">
      <c r="A19" s="43" t="s">
        <v>298</v>
      </c>
      <c r="B19" s="43" t="str">
        <f t="shared" si="61"/>
        <v>2024</v>
      </c>
      <c r="C19" s="49" t="s">
        <v>299</v>
      </c>
      <c r="D19" s="51" t="s">
        <v>300</v>
      </c>
      <c r="E19" s="51" t="s">
        <v>154</v>
      </c>
      <c r="F19" s="43" t="s">
        <v>99</v>
      </c>
      <c r="G19" s="55">
        <v>45601</v>
      </c>
      <c r="H19" s="55">
        <v>45657</v>
      </c>
      <c r="I19" s="43" t="s">
        <v>96</v>
      </c>
      <c r="J19" s="43" t="s">
        <v>89</v>
      </c>
      <c r="K19" s="44">
        <v>46568</v>
      </c>
      <c r="L19" s="43" t="str">
        <f>VLOOKUP(MONTH($K19),TablaMeses[],2,FALSE)</f>
        <v>06 JUNIO</v>
      </c>
      <c r="M19" s="43">
        <f t="shared" si="73"/>
        <v>2027</v>
      </c>
      <c r="N19" s="43" t="s">
        <v>101</v>
      </c>
      <c r="O19" s="53" t="s">
        <v>168</v>
      </c>
      <c r="P19" s="43"/>
      <c r="Q19" s="43" t="s">
        <v>101</v>
      </c>
      <c r="R19" s="53">
        <v>46115</v>
      </c>
      <c r="S19" s="43" t="s">
        <v>301</v>
      </c>
      <c r="T19" s="43"/>
      <c r="U19" s="53"/>
      <c r="V19" s="43"/>
      <c r="W19" s="43"/>
      <c r="X19" s="53"/>
      <c r="Y19" s="43" t="s">
        <v>102</v>
      </c>
      <c r="Z19" s="53" t="s">
        <v>270</v>
      </c>
      <c r="AA19" s="43" t="s">
        <v>102</v>
      </c>
      <c r="AB19" s="53" t="s">
        <v>210</v>
      </c>
      <c r="AC19" s="45" t="s">
        <v>216</v>
      </c>
      <c r="AD19" s="43" t="s">
        <v>97</v>
      </c>
      <c r="AE19" s="43"/>
      <c r="AF19" s="43"/>
      <c r="AG19" s="62" t="s">
        <v>302</v>
      </c>
      <c r="AH19" s="43"/>
      <c r="AI19" s="44"/>
      <c r="AJ19" s="43"/>
      <c r="AK19" s="43"/>
      <c r="AL19" s="43"/>
      <c r="AM19" s="44"/>
      <c r="AN19" s="43"/>
      <c r="AO19" s="43"/>
      <c r="AP19" s="43"/>
      <c r="AQ19" s="43"/>
      <c r="AR19" s="44"/>
      <c r="AS19" s="43"/>
      <c r="AT19" s="44"/>
      <c r="AU19" s="44"/>
      <c r="AV19" s="44">
        <v>46167</v>
      </c>
      <c r="AW19" s="43">
        <f t="shared" si="74"/>
        <v>22</v>
      </c>
      <c r="AX19" s="43">
        <f t="shared" si="75"/>
        <v>2026</v>
      </c>
      <c r="AY19" s="43" t="s">
        <v>90</v>
      </c>
      <c r="AZ19" s="46"/>
    </row>
    <row r="20" spans="1:52" s="22" customFormat="1" ht="20.25" customHeight="1" x14ac:dyDescent="0.2">
      <c r="A20" s="43" t="s">
        <v>305</v>
      </c>
      <c r="B20" s="43" t="str">
        <f t="shared" ref="B20:B24" si="76">RIGHT($A20,4)</f>
        <v>2024</v>
      </c>
      <c r="C20" s="49" t="s">
        <v>306</v>
      </c>
      <c r="D20" s="51" t="s">
        <v>110</v>
      </c>
      <c r="E20" s="51" t="s">
        <v>154</v>
      </c>
      <c r="F20" s="43" t="s">
        <v>99</v>
      </c>
      <c r="G20" s="55">
        <v>45384</v>
      </c>
      <c r="H20" s="55">
        <v>45657</v>
      </c>
      <c r="I20" s="43" t="s">
        <v>96</v>
      </c>
      <c r="J20" s="43" t="s">
        <v>89</v>
      </c>
      <c r="K20" s="44">
        <v>46568</v>
      </c>
      <c r="L20" s="43" t="str">
        <f>VLOOKUP(MONTH($K20),TablaMeses[],2,FALSE)</f>
        <v>06 JUNIO</v>
      </c>
      <c r="M20" s="43">
        <f t="shared" si="73"/>
        <v>2027</v>
      </c>
      <c r="N20" s="43" t="s">
        <v>101</v>
      </c>
      <c r="O20" s="53" t="s">
        <v>167</v>
      </c>
      <c r="P20" s="43"/>
      <c r="Q20" s="43" t="s">
        <v>101</v>
      </c>
      <c r="R20" s="53" t="s">
        <v>260</v>
      </c>
      <c r="S20" s="43" t="s">
        <v>307</v>
      </c>
      <c r="T20" s="43" t="s">
        <v>102</v>
      </c>
      <c r="U20" s="53" t="s">
        <v>308</v>
      </c>
      <c r="V20" s="43"/>
      <c r="W20" s="43"/>
      <c r="X20" s="53"/>
      <c r="Y20" s="43"/>
      <c r="Z20" s="53"/>
      <c r="AA20" s="43"/>
      <c r="AB20" s="53"/>
      <c r="AC20" s="45"/>
      <c r="AD20" s="43" t="s">
        <v>97</v>
      </c>
      <c r="AE20" s="43"/>
      <c r="AF20" s="43"/>
      <c r="AG20" s="43"/>
      <c r="AH20" s="43"/>
      <c r="AI20" s="44"/>
      <c r="AJ20" s="43"/>
      <c r="AK20" s="43"/>
      <c r="AL20" s="43"/>
      <c r="AM20" s="44"/>
      <c r="AN20" s="43"/>
      <c r="AO20" s="43"/>
      <c r="AP20" s="43"/>
      <c r="AQ20" s="43"/>
      <c r="AR20" s="44"/>
      <c r="AS20" s="43"/>
      <c r="AT20" s="44"/>
      <c r="AU20" s="44"/>
      <c r="AV20" s="44">
        <v>46162</v>
      </c>
      <c r="AW20" s="43">
        <f t="shared" si="74"/>
        <v>21</v>
      </c>
      <c r="AX20" s="43">
        <f t="shared" si="75"/>
        <v>2026</v>
      </c>
      <c r="AY20" s="43" t="s">
        <v>195</v>
      </c>
      <c r="AZ20" s="46"/>
    </row>
    <row r="21" spans="1:52" s="22" customFormat="1" ht="20.25" customHeight="1" x14ac:dyDescent="0.2">
      <c r="A21" s="43" t="s">
        <v>311</v>
      </c>
      <c r="B21" s="43" t="str">
        <f t="shared" si="76"/>
        <v>2024</v>
      </c>
      <c r="C21" s="49" t="s">
        <v>312</v>
      </c>
      <c r="D21" s="51" t="s">
        <v>196</v>
      </c>
      <c r="E21" s="51" t="s">
        <v>313</v>
      </c>
      <c r="F21" s="43" t="s">
        <v>87</v>
      </c>
      <c r="G21" s="55">
        <v>45456</v>
      </c>
      <c r="H21" s="55">
        <v>45470</v>
      </c>
      <c r="I21" s="43" t="s">
        <v>96</v>
      </c>
      <c r="J21" s="43" t="s">
        <v>89</v>
      </c>
      <c r="K21" s="44">
        <v>46383</v>
      </c>
      <c r="L21" s="43" t="str">
        <f>VLOOKUP(MONTH($K21),TablaMeses[],2,FALSE)</f>
        <v>12 DICIEMBRE</v>
      </c>
      <c r="M21" s="43">
        <f t="shared" si="73"/>
        <v>2026</v>
      </c>
      <c r="N21" s="43" t="s">
        <v>101</v>
      </c>
      <c r="O21" s="53" t="s">
        <v>190</v>
      </c>
      <c r="P21" s="43"/>
      <c r="Q21" s="43" t="s">
        <v>101</v>
      </c>
      <c r="R21" s="53" t="s">
        <v>270</v>
      </c>
      <c r="S21" s="43" t="s">
        <v>314</v>
      </c>
      <c r="T21" s="43"/>
      <c r="U21" s="53"/>
      <c r="V21" s="43"/>
      <c r="W21" s="43"/>
      <c r="X21" s="53"/>
      <c r="Y21" s="43" t="s">
        <v>102</v>
      </c>
      <c r="Z21" s="53" t="s">
        <v>226</v>
      </c>
      <c r="AA21" s="43" t="s">
        <v>102</v>
      </c>
      <c r="AB21" s="53">
        <v>46178</v>
      </c>
      <c r="AC21" s="45">
        <v>46331</v>
      </c>
      <c r="AD21" s="43" t="s">
        <v>97</v>
      </c>
      <c r="AE21" s="43"/>
      <c r="AF21" s="43"/>
      <c r="AG21" s="62" t="s">
        <v>315</v>
      </c>
      <c r="AH21" s="43"/>
      <c r="AI21" s="44"/>
      <c r="AJ21" s="43"/>
      <c r="AK21" s="43"/>
      <c r="AL21" s="43"/>
      <c r="AM21" s="44"/>
      <c r="AN21" s="43"/>
      <c r="AO21" s="43"/>
      <c r="AP21" s="43"/>
      <c r="AQ21" s="43"/>
      <c r="AR21" s="44"/>
      <c r="AS21" s="43"/>
      <c r="AT21" s="44"/>
      <c r="AU21" s="44"/>
      <c r="AV21" s="44">
        <v>46155</v>
      </c>
      <c r="AW21" s="43">
        <f t="shared" si="74"/>
        <v>20</v>
      </c>
      <c r="AX21" s="43">
        <f t="shared" si="75"/>
        <v>2026</v>
      </c>
      <c r="AY21" s="43" t="s">
        <v>90</v>
      </c>
      <c r="AZ21" s="46"/>
    </row>
    <row r="22" spans="1:52" s="22" customFormat="1" ht="20.25" customHeight="1" x14ac:dyDescent="0.2">
      <c r="A22" s="43" t="s">
        <v>316</v>
      </c>
      <c r="B22" s="43" t="str">
        <f t="shared" si="76"/>
        <v>2024</v>
      </c>
      <c r="C22" s="49" t="s">
        <v>317</v>
      </c>
      <c r="D22" s="51" t="s">
        <v>171</v>
      </c>
      <c r="E22" s="51" t="s">
        <v>318</v>
      </c>
      <c r="F22" s="43" t="s">
        <v>87</v>
      </c>
      <c r="G22" s="55">
        <v>45495</v>
      </c>
      <c r="H22" s="55">
        <v>45831</v>
      </c>
      <c r="I22" s="43" t="s">
        <v>96</v>
      </c>
      <c r="J22" s="43" t="s">
        <v>89</v>
      </c>
      <c r="K22" s="44">
        <v>46744</v>
      </c>
      <c r="L22" s="43" t="str">
        <f>VLOOKUP(MONTH($K22),TablaMeses[],2,FALSE)</f>
        <v>12 DICIEMBRE</v>
      </c>
      <c r="M22" s="43">
        <f t="shared" ref="M22:M24" si="77">YEAR($K22)</f>
        <v>2027</v>
      </c>
      <c r="N22" s="43" t="s">
        <v>101</v>
      </c>
      <c r="O22" s="53" t="s">
        <v>319</v>
      </c>
      <c r="P22" s="43"/>
      <c r="Q22" s="43" t="s">
        <v>101</v>
      </c>
      <c r="R22" s="53">
        <v>46299</v>
      </c>
      <c r="S22" s="43" t="s">
        <v>181</v>
      </c>
      <c r="T22" s="43"/>
      <c r="U22" s="53"/>
      <c r="V22" s="43"/>
      <c r="W22" s="43"/>
      <c r="X22" s="53"/>
      <c r="Y22" s="43" t="s">
        <v>102</v>
      </c>
      <c r="Z22" s="53" t="s">
        <v>214</v>
      </c>
      <c r="AA22" s="43" t="s">
        <v>102</v>
      </c>
      <c r="AB22" s="53" t="s">
        <v>215</v>
      </c>
      <c r="AC22" s="45" t="s">
        <v>216</v>
      </c>
      <c r="AD22" s="43" t="s">
        <v>97</v>
      </c>
      <c r="AE22" s="43"/>
      <c r="AF22" s="43"/>
      <c r="AG22" s="62" t="s">
        <v>320</v>
      </c>
      <c r="AH22" s="43"/>
      <c r="AI22" s="44"/>
      <c r="AJ22" s="43"/>
      <c r="AK22" s="43"/>
      <c r="AL22" s="43"/>
      <c r="AM22" s="44"/>
      <c r="AN22" s="43"/>
      <c r="AO22" s="43"/>
      <c r="AP22" s="43"/>
      <c r="AQ22" s="43"/>
      <c r="AR22" s="44"/>
      <c r="AS22" s="43"/>
      <c r="AT22" s="44"/>
      <c r="AU22" s="44"/>
      <c r="AV22" s="44">
        <v>46168</v>
      </c>
      <c r="AW22" s="43">
        <f t="shared" ref="AW22:AW24" si="78">WEEKNUM($AV22,2)</f>
        <v>22</v>
      </c>
      <c r="AX22" s="43">
        <f t="shared" ref="AX22:AX24" si="79">YEAR($AV22)</f>
        <v>2026</v>
      </c>
      <c r="AY22" s="43" t="s">
        <v>90</v>
      </c>
      <c r="AZ22" s="46"/>
    </row>
    <row r="23" spans="1:52" s="22" customFormat="1" ht="20.25" customHeight="1" x14ac:dyDescent="0.2">
      <c r="A23" s="43" t="s">
        <v>321</v>
      </c>
      <c r="B23" s="43" t="str">
        <f t="shared" si="76"/>
        <v>2024</v>
      </c>
      <c r="C23" s="49" t="s">
        <v>322</v>
      </c>
      <c r="D23" s="51" t="s">
        <v>196</v>
      </c>
      <c r="E23" s="51" t="s">
        <v>323</v>
      </c>
      <c r="F23" s="43" t="s">
        <v>87</v>
      </c>
      <c r="G23" s="55">
        <v>45514</v>
      </c>
      <c r="H23" s="55">
        <v>45535</v>
      </c>
      <c r="I23" s="43" t="s">
        <v>96</v>
      </c>
      <c r="J23" s="43" t="s">
        <v>180</v>
      </c>
      <c r="K23" s="44">
        <v>46446</v>
      </c>
      <c r="L23" s="43" t="str">
        <f>VLOOKUP(MONTH($K23),TablaMeses[],2,FALSE)</f>
        <v>02 FEBRERO</v>
      </c>
      <c r="M23" s="43">
        <f t="shared" si="77"/>
        <v>2027</v>
      </c>
      <c r="N23" s="43" t="s">
        <v>101</v>
      </c>
      <c r="O23" s="53" t="s">
        <v>324</v>
      </c>
      <c r="P23" s="43"/>
      <c r="Q23" s="43" t="s">
        <v>101</v>
      </c>
      <c r="R23" s="53" t="s">
        <v>144</v>
      </c>
      <c r="S23" s="43" t="s">
        <v>227</v>
      </c>
      <c r="T23" s="43"/>
      <c r="U23" s="53"/>
      <c r="V23" s="43"/>
      <c r="W23" s="43"/>
      <c r="X23" s="53"/>
      <c r="Y23" s="43" t="s">
        <v>102</v>
      </c>
      <c r="Z23" s="53" t="s">
        <v>210</v>
      </c>
      <c r="AA23" s="43" t="s">
        <v>102</v>
      </c>
      <c r="AB23" s="53" t="s">
        <v>215</v>
      </c>
      <c r="AC23" s="45" t="s">
        <v>216</v>
      </c>
      <c r="AD23" s="43" t="s">
        <v>97</v>
      </c>
      <c r="AE23" s="43"/>
      <c r="AF23" s="43"/>
      <c r="AG23" s="62" t="s">
        <v>325</v>
      </c>
      <c r="AH23" s="43"/>
      <c r="AI23" s="44"/>
      <c r="AJ23" s="43"/>
      <c r="AK23" s="43"/>
      <c r="AL23" s="43"/>
      <c r="AM23" s="44"/>
      <c r="AN23" s="43"/>
      <c r="AO23" s="43"/>
      <c r="AP23" s="43"/>
      <c r="AQ23" s="43"/>
      <c r="AR23" s="44"/>
      <c r="AS23" s="43"/>
      <c r="AT23" s="44"/>
      <c r="AU23" s="44"/>
      <c r="AV23" s="44">
        <v>46168</v>
      </c>
      <c r="AW23" s="43">
        <f t="shared" si="78"/>
        <v>22</v>
      </c>
      <c r="AX23" s="43">
        <f t="shared" si="79"/>
        <v>2026</v>
      </c>
      <c r="AY23" s="43" t="s">
        <v>90</v>
      </c>
      <c r="AZ23" s="46"/>
    </row>
    <row r="24" spans="1:52" s="22" customFormat="1" ht="20.25" customHeight="1" x14ac:dyDescent="0.2">
      <c r="A24" s="43" t="s">
        <v>326</v>
      </c>
      <c r="B24" s="43" t="str">
        <f t="shared" si="76"/>
        <v>2024</v>
      </c>
      <c r="C24" s="49" t="s">
        <v>327</v>
      </c>
      <c r="D24" s="51" t="s">
        <v>264</v>
      </c>
      <c r="E24" s="51" t="s">
        <v>304</v>
      </c>
      <c r="F24" s="43" t="s">
        <v>122</v>
      </c>
      <c r="G24" s="55">
        <v>45517</v>
      </c>
      <c r="H24" s="55">
        <v>45756</v>
      </c>
      <c r="I24" s="43" t="s">
        <v>96</v>
      </c>
      <c r="J24" s="43" t="s">
        <v>89</v>
      </c>
      <c r="K24" s="44">
        <v>46669</v>
      </c>
      <c r="L24" s="43" t="str">
        <f>VLOOKUP(MONTH($K24),TablaMeses[],2,FALSE)</f>
        <v>10 OCTUBRE</v>
      </c>
      <c r="M24" s="43">
        <f t="shared" si="77"/>
        <v>2027</v>
      </c>
      <c r="N24" s="43" t="s">
        <v>101</v>
      </c>
      <c r="O24" s="53">
        <v>46268</v>
      </c>
      <c r="P24" s="43" t="s">
        <v>303</v>
      </c>
      <c r="Q24" s="43" t="s">
        <v>101</v>
      </c>
      <c r="R24" s="53" t="s">
        <v>225</v>
      </c>
      <c r="S24" s="43" t="s">
        <v>328</v>
      </c>
      <c r="T24" s="43" t="s">
        <v>102</v>
      </c>
      <c r="U24" s="53" t="s">
        <v>226</v>
      </c>
      <c r="V24" s="43" t="s">
        <v>329</v>
      </c>
      <c r="W24" s="43"/>
      <c r="X24" s="53"/>
      <c r="Y24" s="43" t="s">
        <v>102</v>
      </c>
      <c r="Z24" s="53" t="s">
        <v>216</v>
      </c>
      <c r="AA24" s="43" t="s">
        <v>102</v>
      </c>
      <c r="AB24" s="53" t="s">
        <v>278</v>
      </c>
      <c r="AC24" s="45" t="s">
        <v>279</v>
      </c>
      <c r="AD24" s="43" t="s">
        <v>97</v>
      </c>
      <c r="AE24" s="43"/>
      <c r="AF24" s="43"/>
      <c r="AG24" s="62" t="s">
        <v>330</v>
      </c>
      <c r="AH24" s="43"/>
      <c r="AI24" s="44"/>
      <c r="AJ24" s="43"/>
      <c r="AK24" s="43"/>
      <c r="AL24" s="43"/>
      <c r="AM24" s="44"/>
      <c r="AN24" s="43"/>
      <c r="AO24" s="43"/>
      <c r="AP24" s="43"/>
      <c r="AQ24" s="43"/>
      <c r="AR24" s="44"/>
      <c r="AS24" s="43"/>
      <c r="AT24" s="44"/>
      <c r="AU24" s="44"/>
      <c r="AV24" s="44">
        <v>46175</v>
      </c>
      <c r="AW24" s="43">
        <f t="shared" si="78"/>
        <v>23</v>
      </c>
      <c r="AX24" s="43">
        <f t="shared" si="79"/>
        <v>2026</v>
      </c>
      <c r="AY24" s="43" t="s">
        <v>90</v>
      </c>
      <c r="AZ24" s="46"/>
    </row>
    <row r="25" spans="1:52" s="22" customFormat="1" ht="20.25" customHeight="1" x14ac:dyDescent="0.2">
      <c r="A25" s="60" t="s">
        <v>333</v>
      </c>
      <c r="B25" s="43" t="str">
        <f t="shared" ref="B25:B30" si="80">RIGHT($A25,4)</f>
        <v>2025</v>
      </c>
      <c r="C25" s="60" t="s">
        <v>334</v>
      </c>
      <c r="D25" s="60" t="s">
        <v>151</v>
      </c>
      <c r="E25" s="60" t="s">
        <v>331</v>
      </c>
      <c r="F25" s="43" t="s">
        <v>99</v>
      </c>
      <c r="G25" s="61">
        <v>45693</v>
      </c>
      <c r="H25" s="61" t="s">
        <v>265</v>
      </c>
      <c r="I25" s="22" t="s">
        <v>96</v>
      </c>
      <c r="J25" s="22" t="s">
        <v>89</v>
      </c>
      <c r="K25" s="57">
        <v>46920</v>
      </c>
      <c r="L25" s="57" t="s">
        <v>335</v>
      </c>
      <c r="M25" s="22">
        <v>2028</v>
      </c>
      <c r="N25" s="22" t="s">
        <v>102</v>
      </c>
      <c r="O25" s="56" t="s">
        <v>226</v>
      </c>
      <c r="Q25" s="22" t="s">
        <v>102</v>
      </c>
      <c r="R25" s="53" t="s">
        <v>308</v>
      </c>
      <c r="U25" s="53"/>
      <c r="X25" s="53"/>
      <c r="Z25" s="53"/>
      <c r="AB25" s="53"/>
      <c r="AC25" s="58"/>
      <c r="AD25" s="22" t="s">
        <v>97</v>
      </c>
      <c r="AI25" s="57"/>
      <c r="AM25" s="57"/>
      <c r="AR25" s="57"/>
      <c r="AT25" s="57"/>
      <c r="AU25" s="57"/>
      <c r="AV25" s="57">
        <v>46162</v>
      </c>
      <c r="AW25" s="22">
        <v>21</v>
      </c>
      <c r="AX25" s="22">
        <v>2026</v>
      </c>
      <c r="AY25" s="22" t="s">
        <v>145</v>
      </c>
    </row>
    <row r="26" spans="1:52" s="22" customFormat="1" ht="20.25" customHeight="1" x14ac:dyDescent="0.2">
      <c r="A26" s="60" t="s">
        <v>337</v>
      </c>
      <c r="B26" s="43" t="str">
        <f t="shared" si="80"/>
        <v>2025</v>
      </c>
      <c r="C26" s="60" t="s">
        <v>338</v>
      </c>
      <c r="D26" s="60" t="s">
        <v>339</v>
      </c>
      <c r="E26" s="60" t="s">
        <v>331</v>
      </c>
      <c r="F26" s="43" t="s">
        <v>99</v>
      </c>
      <c r="G26" s="61" t="s">
        <v>287</v>
      </c>
      <c r="H26" s="61">
        <v>45881</v>
      </c>
      <c r="I26" s="22" t="s">
        <v>96</v>
      </c>
      <c r="J26" s="22" t="s">
        <v>89</v>
      </c>
      <c r="K26" s="57">
        <v>46940</v>
      </c>
      <c r="L26" s="22" t="s">
        <v>340</v>
      </c>
      <c r="M26" s="22">
        <v>2028</v>
      </c>
      <c r="N26" s="22" t="s">
        <v>102</v>
      </c>
      <c r="O26" s="56" t="s">
        <v>183</v>
      </c>
      <c r="Q26" s="22" t="s">
        <v>102</v>
      </c>
      <c r="R26" s="53">
        <v>46331</v>
      </c>
      <c r="U26" s="53"/>
      <c r="X26" s="53"/>
      <c r="Z26" s="53"/>
      <c r="AB26" s="53"/>
      <c r="AC26" s="58"/>
      <c r="AD26" s="22" t="s">
        <v>97</v>
      </c>
      <c r="AI26" s="57"/>
      <c r="AM26" s="57"/>
      <c r="AR26" s="57"/>
      <c r="AT26" s="57"/>
      <c r="AU26" s="57"/>
      <c r="AV26" s="57">
        <v>46153</v>
      </c>
      <c r="AW26" s="22">
        <v>20</v>
      </c>
      <c r="AX26" s="22">
        <v>2026</v>
      </c>
      <c r="AY26" s="22" t="s">
        <v>195</v>
      </c>
    </row>
    <row r="27" spans="1:52" s="22" customFormat="1" ht="20.25" customHeight="1" x14ac:dyDescent="0.2">
      <c r="A27" s="60" t="s">
        <v>341</v>
      </c>
      <c r="B27" s="43" t="str">
        <f t="shared" si="80"/>
        <v>2025</v>
      </c>
      <c r="C27" s="60" t="s">
        <v>342</v>
      </c>
      <c r="D27" s="60" t="s">
        <v>343</v>
      </c>
      <c r="E27" s="60" t="s">
        <v>344</v>
      </c>
      <c r="F27" s="43" t="s">
        <v>117</v>
      </c>
      <c r="G27" s="61">
        <v>45789</v>
      </c>
      <c r="H27" s="61" t="s">
        <v>332</v>
      </c>
      <c r="I27" s="22" t="s">
        <v>96</v>
      </c>
      <c r="J27" s="22" t="s">
        <v>180</v>
      </c>
      <c r="K27" s="57" t="s">
        <v>345</v>
      </c>
      <c r="L27" s="22" t="s">
        <v>335</v>
      </c>
      <c r="M27" s="22">
        <v>2028</v>
      </c>
      <c r="N27" s="22" t="s">
        <v>102</v>
      </c>
      <c r="O27" s="56" t="s">
        <v>276</v>
      </c>
      <c r="Q27" s="22" t="s">
        <v>102</v>
      </c>
      <c r="R27" s="53">
        <v>46087</v>
      </c>
      <c r="U27" s="53"/>
      <c r="X27" s="53"/>
      <c r="Z27" s="53"/>
      <c r="AB27" s="53"/>
      <c r="AC27" s="58"/>
      <c r="AD27" s="22" t="s">
        <v>97</v>
      </c>
      <c r="AI27" s="57"/>
      <c r="AM27" s="57"/>
      <c r="AR27" s="57"/>
      <c r="AT27" s="57"/>
      <c r="AU27" s="57"/>
      <c r="AV27" s="57">
        <v>46176</v>
      </c>
      <c r="AX27" s="22">
        <v>2026</v>
      </c>
      <c r="AY27" s="22" t="s">
        <v>145</v>
      </c>
    </row>
    <row r="28" spans="1:52" s="22" customFormat="1" ht="20.25" customHeight="1" x14ac:dyDescent="0.2">
      <c r="A28" s="60" t="s">
        <v>346</v>
      </c>
      <c r="B28" s="43" t="str">
        <f t="shared" si="80"/>
        <v>2025</v>
      </c>
      <c r="C28" s="60" t="s">
        <v>347</v>
      </c>
      <c r="D28" s="60" t="s">
        <v>348</v>
      </c>
      <c r="E28" s="60" t="s">
        <v>331</v>
      </c>
      <c r="F28" s="43" t="s">
        <v>99</v>
      </c>
      <c r="G28" s="61" t="s">
        <v>240</v>
      </c>
      <c r="H28" s="61" t="s">
        <v>332</v>
      </c>
      <c r="I28" s="22" t="s">
        <v>96</v>
      </c>
      <c r="J28" s="22" t="s">
        <v>89</v>
      </c>
      <c r="K28" s="57" t="s">
        <v>345</v>
      </c>
      <c r="L28" s="22" t="s">
        <v>335</v>
      </c>
      <c r="M28" s="22">
        <v>2028</v>
      </c>
      <c r="N28" s="22" t="s">
        <v>102</v>
      </c>
      <c r="O28" s="56" t="s">
        <v>241</v>
      </c>
      <c r="R28" s="53"/>
      <c r="U28" s="53"/>
      <c r="X28" s="53"/>
      <c r="Y28" s="22" t="s">
        <v>102</v>
      </c>
      <c r="Z28" s="53" t="s">
        <v>179</v>
      </c>
      <c r="AB28" s="53"/>
      <c r="AC28" s="58"/>
      <c r="AD28" s="22" t="s">
        <v>97</v>
      </c>
      <c r="AI28" s="57"/>
      <c r="AM28" s="57"/>
      <c r="AR28" s="57"/>
      <c r="AT28" s="57"/>
      <c r="AU28" s="57"/>
      <c r="AV28" s="57">
        <v>46169</v>
      </c>
      <c r="AW28" s="22">
        <v>21</v>
      </c>
      <c r="AX28" s="22">
        <v>2026</v>
      </c>
      <c r="AY28" s="22" t="s">
        <v>193</v>
      </c>
    </row>
    <row r="29" spans="1:52" s="22" customFormat="1" ht="20.25" customHeight="1" x14ac:dyDescent="0.2">
      <c r="A29" s="60" t="s">
        <v>350</v>
      </c>
      <c r="B29" s="43" t="str">
        <f t="shared" si="80"/>
        <v>2025</v>
      </c>
      <c r="C29" s="60" t="s">
        <v>351</v>
      </c>
      <c r="D29" s="60" t="s">
        <v>126</v>
      </c>
      <c r="E29" s="60" t="s">
        <v>309</v>
      </c>
      <c r="F29" s="43" t="s">
        <v>127</v>
      </c>
      <c r="G29" s="61">
        <v>45843</v>
      </c>
      <c r="H29" s="61" t="s">
        <v>332</v>
      </c>
      <c r="I29" s="22" t="s">
        <v>96</v>
      </c>
      <c r="J29" s="22" t="s">
        <v>89</v>
      </c>
      <c r="K29" s="57">
        <v>46934</v>
      </c>
      <c r="L29" s="22" t="s">
        <v>335</v>
      </c>
      <c r="M29" s="22">
        <v>2028</v>
      </c>
      <c r="N29" s="22" t="s">
        <v>102</v>
      </c>
      <c r="O29" s="56" t="s">
        <v>241</v>
      </c>
      <c r="Q29" s="22" t="s">
        <v>102</v>
      </c>
      <c r="R29" s="53" t="s">
        <v>179</v>
      </c>
      <c r="U29" s="53"/>
      <c r="X29" s="53"/>
      <c r="Z29" s="53"/>
      <c r="AB29" s="53"/>
      <c r="AC29" s="58"/>
      <c r="AD29" s="22" t="s">
        <v>97</v>
      </c>
      <c r="AI29" s="57"/>
      <c r="AM29" s="57"/>
      <c r="AR29" s="57"/>
      <c r="AT29" s="57"/>
      <c r="AU29" s="57"/>
      <c r="AV29" s="57">
        <v>46169</v>
      </c>
      <c r="AW29" s="22">
        <v>21</v>
      </c>
      <c r="AX29" s="22">
        <v>2026</v>
      </c>
      <c r="AY29" s="22" t="s">
        <v>145</v>
      </c>
    </row>
    <row r="30" spans="1:52" s="22" customFormat="1" ht="20.25" customHeight="1" x14ac:dyDescent="0.2">
      <c r="A30" s="60" t="s">
        <v>352</v>
      </c>
      <c r="B30" s="43" t="str">
        <f t="shared" si="80"/>
        <v>2025</v>
      </c>
      <c r="C30" s="60" t="s">
        <v>353</v>
      </c>
      <c r="D30" s="60" t="s">
        <v>354</v>
      </c>
      <c r="E30" s="60" t="s">
        <v>331</v>
      </c>
      <c r="F30" s="43" t="s">
        <v>99</v>
      </c>
      <c r="G30" s="61" t="s">
        <v>287</v>
      </c>
      <c r="H30" s="61">
        <v>45942</v>
      </c>
      <c r="I30" s="22" t="s">
        <v>96</v>
      </c>
      <c r="J30" s="22" t="s">
        <v>89</v>
      </c>
      <c r="K30" s="57">
        <v>46914</v>
      </c>
      <c r="L30" s="22" t="s">
        <v>335</v>
      </c>
      <c r="M30" s="22">
        <v>2028</v>
      </c>
      <c r="N30" s="22" t="s">
        <v>102</v>
      </c>
      <c r="O30" s="56" t="s">
        <v>183</v>
      </c>
      <c r="Q30" s="22" t="s">
        <v>102</v>
      </c>
      <c r="R30" s="53" t="s">
        <v>308</v>
      </c>
      <c r="U30" s="53"/>
      <c r="X30" s="53"/>
      <c r="Z30" s="53"/>
      <c r="AB30" s="53"/>
      <c r="AC30" s="58"/>
      <c r="AD30" s="22" t="s">
        <v>97</v>
      </c>
      <c r="AI30" s="57"/>
      <c r="AM30" s="57"/>
      <c r="AR30" s="57"/>
      <c r="AT30" s="57"/>
      <c r="AU30" s="57"/>
      <c r="AV30" s="57">
        <v>46162</v>
      </c>
      <c r="AW30" s="22">
        <v>21</v>
      </c>
      <c r="AX30" s="22">
        <v>2026</v>
      </c>
      <c r="AY30" s="22" t="s">
        <v>145</v>
      </c>
    </row>
    <row r="31" spans="1:52" ht="20.25" customHeight="1" x14ac:dyDescent="0.25">
      <c r="R31" s="53"/>
      <c r="U31" s="53"/>
    </row>
    <row r="32" spans="1:52" ht="20.25" customHeight="1" x14ac:dyDescent="0.25">
      <c r="R32" s="53"/>
      <c r="U32" s="53"/>
    </row>
    <row r="33" spans="18:21" ht="20.25" customHeight="1" x14ac:dyDescent="0.25">
      <c r="R33" s="53"/>
      <c r="U33" s="53"/>
    </row>
    <row r="34" spans="18:21" ht="20.25" customHeight="1" x14ac:dyDescent="0.25">
      <c r="R34" s="53"/>
      <c r="U34" s="53"/>
    </row>
    <row r="35" spans="18:21" ht="20.25" customHeight="1" x14ac:dyDescent="0.25">
      <c r="R35" s="53"/>
      <c r="U35" s="53"/>
    </row>
    <row r="36" spans="18:21" ht="20.25" customHeight="1" x14ac:dyDescent="0.25">
      <c r="R36" s="53"/>
      <c r="U36" s="53"/>
    </row>
    <row r="37" spans="18:21" ht="20.25" customHeight="1" x14ac:dyDescent="0.25">
      <c r="R37" s="53"/>
      <c r="U37" s="53"/>
    </row>
    <row r="38" spans="18:21" ht="20.25" customHeight="1" x14ac:dyDescent="0.25">
      <c r="R38" s="53"/>
      <c r="U38" s="53"/>
    </row>
    <row r="39" spans="18:21" ht="20.25" customHeight="1" x14ac:dyDescent="0.25">
      <c r="R39" s="53"/>
      <c r="U39" s="53"/>
    </row>
    <row r="40" spans="18:21" ht="20.25" customHeight="1" x14ac:dyDescent="0.25">
      <c r="R40" s="53"/>
      <c r="U40" s="53"/>
    </row>
    <row r="41" spans="18:21" ht="20.25" customHeight="1" x14ac:dyDescent="0.25">
      <c r="R41" s="53"/>
      <c r="U41" s="53"/>
    </row>
    <row r="42" spans="18:21" ht="20.25" customHeight="1" x14ac:dyDescent="0.25">
      <c r="R42" s="53"/>
      <c r="U42" s="53"/>
    </row>
    <row r="43" spans="18:21" ht="20.25" customHeight="1" x14ac:dyDescent="0.25">
      <c r="R43" s="53"/>
      <c r="U43" s="53"/>
    </row>
    <row r="44" spans="18:21" ht="20.25" customHeight="1" x14ac:dyDescent="0.25">
      <c r="R44" s="53"/>
      <c r="U44" s="53"/>
    </row>
    <row r="45" spans="18:21" ht="20.25" customHeight="1" x14ac:dyDescent="0.25">
      <c r="R45" s="53"/>
      <c r="U45" s="53"/>
    </row>
    <row r="46" spans="18:21" ht="20.25" customHeight="1" x14ac:dyDescent="0.25">
      <c r="R46" s="53"/>
      <c r="U46" s="53"/>
    </row>
    <row r="47" spans="18:21" ht="20.25" customHeight="1" x14ac:dyDescent="0.25">
      <c r="R47" s="53"/>
      <c r="U47" s="53"/>
    </row>
    <row r="48" spans="18:21" ht="20.25" customHeight="1" x14ac:dyDescent="0.25">
      <c r="R48" s="53"/>
      <c r="U48" s="53"/>
    </row>
    <row r="49" spans="18:21" ht="20.25" customHeight="1" x14ac:dyDescent="0.25">
      <c r="R49" s="53"/>
      <c r="U49" s="53"/>
    </row>
    <row r="50" spans="18:21" ht="20.25" customHeight="1" x14ac:dyDescent="0.25">
      <c r="R50" s="53"/>
      <c r="U50" s="53"/>
    </row>
    <row r="51" spans="18:21" ht="20.25" customHeight="1" x14ac:dyDescent="0.25">
      <c r="R51" s="53"/>
      <c r="U51" s="53"/>
    </row>
    <row r="52" spans="18:21" ht="20.25" customHeight="1" x14ac:dyDescent="0.25">
      <c r="R52" s="53"/>
      <c r="U52" s="53"/>
    </row>
    <row r="53" spans="18:21" ht="20.25" customHeight="1" x14ac:dyDescent="0.25">
      <c r="R53" s="53"/>
      <c r="U53" s="53"/>
    </row>
    <row r="54" spans="18:21" ht="20.25" customHeight="1" x14ac:dyDescent="0.25">
      <c r="R54" s="53"/>
      <c r="U54" s="53"/>
    </row>
    <row r="55" spans="18:21" ht="20.25" customHeight="1" x14ac:dyDescent="0.25">
      <c r="R55" s="53"/>
      <c r="U55" s="53"/>
    </row>
    <row r="56" spans="18:21" ht="20.25" customHeight="1" x14ac:dyDescent="0.25">
      <c r="R56" s="53"/>
      <c r="U56" s="53"/>
    </row>
    <row r="57" spans="18:21" ht="20.25" customHeight="1" x14ac:dyDescent="0.25">
      <c r="R57" s="53"/>
      <c r="U57" s="53"/>
    </row>
    <row r="58" spans="18:21" ht="20.25" customHeight="1" x14ac:dyDescent="0.25">
      <c r="R58" s="53"/>
      <c r="U58" s="53"/>
    </row>
    <row r="59" spans="18:21" ht="20.25" customHeight="1" x14ac:dyDescent="0.25">
      <c r="R59" s="53"/>
      <c r="U59" s="53"/>
    </row>
    <row r="60" spans="18:21" ht="20.25" customHeight="1" x14ac:dyDescent="0.25">
      <c r="R60" s="53"/>
      <c r="U60" s="53"/>
    </row>
    <row r="61" spans="18:21" ht="20.25" customHeight="1" x14ac:dyDescent="0.25">
      <c r="R61" s="53"/>
      <c r="U61" s="53"/>
    </row>
    <row r="62" spans="18:21" ht="20.25" customHeight="1" x14ac:dyDescent="0.25">
      <c r="R62" s="53"/>
      <c r="U62" s="53"/>
    </row>
    <row r="63" spans="18:21" ht="20.25" customHeight="1" x14ac:dyDescent="0.25">
      <c r="R63" s="53"/>
      <c r="U63" s="53"/>
    </row>
    <row r="64" spans="18:21" ht="20.25" customHeight="1" x14ac:dyDescent="0.25">
      <c r="R64" s="53"/>
      <c r="U64" s="53"/>
    </row>
    <row r="65" spans="18:21" ht="20.25" customHeight="1" x14ac:dyDescent="0.25">
      <c r="R65" s="53"/>
      <c r="U65" s="53"/>
    </row>
    <row r="66" spans="18:21" ht="20.25" customHeight="1" x14ac:dyDescent="0.25">
      <c r="R66" s="53"/>
      <c r="U66" s="53"/>
    </row>
    <row r="67" spans="18:21" ht="20.25" customHeight="1" x14ac:dyDescent="0.25">
      <c r="R67" s="53"/>
      <c r="U67" s="53"/>
    </row>
    <row r="68" spans="18:21" ht="20.25" customHeight="1" x14ac:dyDescent="0.25">
      <c r="R68" s="53"/>
      <c r="U68" s="53"/>
    </row>
    <row r="69" spans="18:21" ht="20.25" customHeight="1" x14ac:dyDescent="0.25">
      <c r="R69" s="53"/>
      <c r="U69" s="53"/>
    </row>
    <row r="70" spans="18:21" ht="20.25" customHeight="1" x14ac:dyDescent="0.25">
      <c r="R70" s="53"/>
      <c r="U70" s="53"/>
    </row>
    <row r="71" spans="18:21" ht="20.25" customHeight="1" x14ac:dyDescent="0.25">
      <c r="R71" s="53"/>
      <c r="U71" s="53"/>
    </row>
    <row r="72" spans="18:21" ht="20.25" customHeight="1" x14ac:dyDescent="0.25">
      <c r="R72" s="53"/>
      <c r="U72" s="53"/>
    </row>
    <row r="73" spans="18:21" ht="20.25" customHeight="1" x14ac:dyDescent="0.25">
      <c r="R73" s="53"/>
      <c r="U73" s="53"/>
    </row>
    <row r="74" spans="18:21" ht="20.25" customHeight="1" x14ac:dyDescent="0.25">
      <c r="R74" s="53"/>
      <c r="U74" s="53"/>
    </row>
    <row r="75" spans="18:21" ht="20.25" customHeight="1" x14ac:dyDescent="0.25">
      <c r="R75" s="53"/>
      <c r="U75" s="53"/>
    </row>
    <row r="76" spans="18:21" ht="20.25" customHeight="1" x14ac:dyDescent="0.25">
      <c r="R76" s="53"/>
      <c r="U76" s="53"/>
    </row>
    <row r="77" spans="18:21" ht="20.25" customHeight="1" x14ac:dyDescent="0.25">
      <c r="R77" s="53"/>
      <c r="U77" s="53"/>
    </row>
    <row r="78" spans="18:21" ht="20.25" customHeight="1" x14ac:dyDescent="0.25">
      <c r="R78" s="53"/>
      <c r="U78" s="53"/>
    </row>
    <row r="79" spans="18:21" ht="20.25" customHeight="1" x14ac:dyDescent="0.25">
      <c r="R79" s="53"/>
      <c r="U79" s="53"/>
    </row>
    <row r="80" spans="18:21" ht="20.25" customHeight="1" x14ac:dyDescent="0.25">
      <c r="R80" s="53"/>
      <c r="U80" s="53"/>
    </row>
    <row r="81" spans="18:21" ht="20.25" customHeight="1" x14ac:dyDescent="0.25">
      <c r="R81" s="53"/>
      <c r="U81" s="53"/>
    </row>
    <row r="82" spans="18:21" ht="20.25" customHeight="1" x14ac:dyDescent="0.25">
      <c r="R82" s="53"/>
      <c r="U82" s="53"/>
    </row>
    <row r="83" spans="18:21" ht="20.25" customHeight="1" x14ac:dyDescent="0.25">
      <c r="R83" s="53"/>
      <c r="U83" s="53"/>
    </row>
    <row r="84" spans="18:21" ht="20.25" customHeight="1" x14ac:dyDescent="0.25">
      <c r="R84" s="53"/>
      <c r="U84" s="53"/>
    </row>
    <row r="85" spans="18:21" ht="20.25" customHeight="1" x14ac:dyDescent="0.25">
      <c r="R85" s="53"/>
      <c r="U85" s="53"/>
    </row>
    <row r="86" spans="18:21" ht="20.25" customHeight="1" x14ac:dyDescent="0.25">
      <c r="R86" s="53"/>
      <c r="U86" s="53"/>
    </row>
    <row r="87" spans="18:21" ht="20.25" customHeight="1" x14ac:dyDescent="0.25">
      <c r="R87" s="53"/>
      <c r="U87" s="53"/>
    </row>
    <row r="88" spans="18:21" ht="20.25" customHeight="1" x14ac:dyDescent="0.25">
      <c r="R88" s="53"/>
      <c r="U88" s="53"/>
    </row>
    <row r="89" spans="18:21" ht="20.25" customHeight="1" x14ac:dyDescent="0.25">
      <c r="R89" s="53"/>
      <c r="U89" s="53"/>
    </row>
    <row r="90" spans="18:21" ht="20.25" customHeight="1" x14ac:dyDescent="0.25">
      <c r="R90" s="53"/>
      <c r="U90" s="53"/>
    </row>
    <row r="91" spans="18:21" ht="20.25" customHeight="1" x14ac:dyDescent="0.25">
      <c r="R91" s="53"/>
      <c r="U91" s="53"/>
    </row>
    <row r="92" spans="18:21" ht="20.25" customHeight="1" x14ac:dyDescent="0.25">
      <c r="R92" s="53"/>
      <c r="U92" s="53"/>
    </row>
    <row r="93" spans="18:21" ht="20.25" customHeight="1" x14ac:dyDescent="0.25">
      <c r="R93" s="53"/>
      <c r="U93" s="53"/>
    </row>
    <row r="94" spans="18:21" ht="20.25" customHeight="1" x14ac:dyDescent="0.25">
      <c r="R94" s="53"/>
      <c r="U94" s="53"/>
    </row>
    <row r="95" spans="18:21" ht="20.25" customHeight="1" x14ac:dyDescent="0.25">
      <c r="R95" s="53"/>
      <c r="U95" s="53"/>
    </row>
    <row r="96" spans="18:21" ht="20.25" customHeight="1" x14ac:dyDescent="0.25">
      <c r="R96" s="53"/>
      <c r="U96" s="53"/>
    </row>
    <row r="97" spans="18:21" ht="20.25" customHeight="1" x14ac:dyDescent="0.25">
      <c r="R97" s="53"/>
      <c r="U97" s="53"/>
    </row>
    <row r="98" spans="18:21" ht="20.25" customHeight="1" x14ac:dyDescent="0.25">
      <c r="R98" s="53"/>
      <c r="U98" s="53"/>
    </row>
    <row r="99" spans="18:21" ht="20.25" customHeight="1" x14ac:dyDescent="0.25">
      <c r="R99" s="53"/>
      <c r="U99" s="53"/>
    </row>
    <row r="100" spans="18:21" ht="20.25" customHeight="1" x14ac:dyDescent="0.25">
      <c r="R100" s="53"/>
      <c r="U100" s="53"/>
    </row>
    <row r="101" spans="18:21" ht="20.25" customHeight="1" x14ac:dyDescent="0.25">
      <c r="R101" s="53"/>
      <c r="U101" s="53"/>
    </row>
    <row r="102" spans="18:21" ht="20.25" customHeight="1" x14ac:dyDescent="0.25">
      <c r="R102" s="53"/>
      <c r="U102" s="53"/>
    </row>
    <row r="103" spans="18:21" ht="20.25" customHeight="1" x14ac:dyDescent="0.25">
      <c r="R103" s="53"/>
      <c r="U103" s="53"/>
    </row>
    <row r="104" spans="18:21" ht="20.25" customHeight="1" x14ac:dyDescent="0.25">
      <c r="R104" s="53"/>
      <c r="U104" s="53"/>
    </row>
    <row r="105" spans="18:21" ht="20.25" customHeight="1" x14ac:dyDescent="0.25">
      <c r="R105" s="53"/>
      <c r="U105" s="53"/>
    </row>
    <row r="106" spans="18:21" ht="20.25" customHeight="1" x14ac:dyDescent="0.25">
      <c r="R106" s="53"/>
      <c r="U106" s="53"/>
    </row>
    <row r="107" spans="18:21" ht="20.25" customHeight="1" x14ac:dyDescent="0.25">
      <c r="R107" s="53"/>
      <c r="U107" s="53"/>
    </row>
    <row r="108" spans="18:21" ht="20.25" customHeight="1" x14ac:dyDescent="0.25">
      <c r="R108" s="53"/>
      <c r="U108" s="53"/>
    </row>
    <row r="109" spans="18:21" ht="20.25" customHeight="1" x14ac:dyDescent="0.25">
      <c r="R109" s="53"/>
      <c r="U109" s="53"/>
    </row>
    <row r="110" spans="18:21" ht="20.25" customHeight="1" x14ac:dyDescent="0.25">
      <c r="R110" s="53"/>
      <c r="U110" s="53"/>
    </row>
    <row r="111" spans="18:21" ht="20.25" customHeight="1" x14ac:dyDescent="0.25">
      <c r="R111" s="53"/>
      <c r="U111" s="53"/>
    </row>
    <row r="112" spans="18:21" ht="20.25" customHeight="1" x14ac:dyDescent="0.25">
      <c r="R112" s="53"/>
      <c r="U112" s="53"/>
    </row>
    <row r="113" spans="18:21" ht="20.25" customHeight="1" x14ac:dyDescent="0.25">
      <c r="R113" s="53"/>
      <c r="U113" s="53"/>
    </row>
    <row r="114" spans="18:21" ht="20.25" customHeight="1" x14ac:dyDescent="0.25">
      <c r="R114" s="53"/>
      <c r="U114" s="53"/>
    </row>
    <row r="115" spans="18:21" ht="20.25" customHeight="1" x14ac:dyDescent="0.25">
      <c r="R115" s="53"/>
      <c r="U115" s="53"/>
    </row>
    <row r="116" spans="18:21" ht="20.25" customHeight="1" x14ac:dyDescent="0.25">
      <c r="R116" s="53"/>
      <c r="U116" s="53"/>
    </row>
    <row r="117" spans="18:21" ht="20.25" customHeight="1" x14ac:dyDescent="0.25">
      <c r="R117" s="53"/>
      <c r="U117" s="53"/>
    </row>
    <row r="118" spans="18:21" ht="20.25" customHeight="1" x14ac:dyDescent="0.25">
      <c r="R118" s="53"/>
      <c r="U118" s="53"/>
    </row>
    <row r="119" spans="18:21" ht="20.25" customHeight="1" x14ac:dyDescent="0.25">
      <c r="R119" s="53"/>
      <c r="U119" s="53"/>
    </row>
    <row r="120" spans="18:21" ht="20.25" customHeight="1" x14ac:dyDescent="0.25">
      <c r="R120" s="53"/>
      <c r="U120" s="53"/>
    </row>
    <row r="121" spans="18:21" ht="20.25" customHeight="1" x14ac:dyDescent="0.25">
      <c r="R121" s="53"/>
      <c r="U121" s="53"/>
    </row>
    <row r="122" spans="18:21" ht="20.25" customHeight="1" x14ac:dyDescent="0.25">
      <c r="R122" s="53"/>
      <c r="U122" s="53"/>
    </row>
    <row r="123" spans="18:21" ht="20.25" customHeight="1" x14ac:dyDescent="0.25">
      <c r="R123" s="53"/>
      <c r="U123" s="53"/>
    </row>
    <row r="124" spans="18:21" ht="20.25" customHeight="1" x14ac:dyDescent="0.25">
      <c r="R124" s="53"/>
      <c r="U124" s="53"/>
    </row>
    <row r="125" spans="18:21" ht="20.25" customHeight="1" x14ac:dyDescent="0.25">
      <c r="R125" s="53"/>
      <c r="U125" s="53"/>
    </row>
    <row r="126" spans="18:21" ht="20.25" customHeight="1" x14ac:dyDescent="0.25">
      <c r="R126" s="53"/>
      <c r="U126" s="53"/>
    </row>
    <row r="127" spans="18:21" ht="20.25" customHeight="1" x14ac:dyDescent="0.25">
      <c r="R127" s="53"/>
      <c r="U127" s="53"/>
    </row>
    <row r="128" spans="18:21" ht="20.25" customHeight="1" x14ac:dyDescent="0.25">
      <c r="R128" s="53"/>
      <c r="U128" s="53"/>
    </row>
    <row r="129" spans="18:21" ht="20.25" customHeight="1" x14ac:dyDescent="0.25">
      <c r="R129" s="53"/>
      <c r="U129" s="53"/>
    </row>
    <row r="130" spans="18:21" ht="20.25" customHeight="1" x14ac:dyDescent="0.25">
      <c r="R130" s="53"/>
      <c r="U130" s="53"/>
    </row>
    <row r="131" spans="18:21" ht="20.25" customHeight="1" x14ac:dyDescent="0.25">
      <c r="R131" s="53"/>
      <c r="U131" s="53"/>
    </row>
    <row r="132" spans="18:21" ht="20.25" customHeight="1" x14ac:dyDescent="0.25">
      <c r="R132" s="53"/>
      <c r="U132" s="53"/>
    </row>
    <row r="133" spans="18:21" ht="20.25" customHeight="1" x14ac:dyDescent="0.25">
      <c r="R133" s="53"/>
      <c r="U133" s="53"/>
    </row>
    <row r="134" spans="18:21" ht="20.25" customHeight="1" x14ac:dyDescent="0.25">
      <c r="R134" s="53"/>
      <c r="U134" s="53"/>
    </row>
    <row r="135" spans="18:21" ht="20.25" customHeight="1" x14ac:dyDescent="0.25">
      <c r="R135" s="53"/>
      <c r="U135" s="53"/>
    </row>
    <row r="136" spans="18:21" ht="20.25" customHeight="1" x14ac:dyDescent="0.25">
      <c r="R136" s="53"/>
      <c r="U136" s="53"/>
    </row>
    <row r="137" spans="18:21" ht="20.25" customHeight="1" x14ac:dyDescent="0.25">
      <c r="R137" s="53"/>
      <c r="U137" s="53"/>
    </row>
    <row r="138" spans="18:21" ht="20.25" customHeight="1" x14ac:dyDescent="0.25">
      <c r="R138" s="53"/>
      <c r="U138" s="53"/>
    </row>
    <row r="139" spans="18:21" ht="20.25" customHeight="1" x14ac:dyDescent="0.25">
      <c r="R139" s="53"/>
      <c r="U139" s="53"/>
    </row>
    <row r="140" spans="18:21" ht="20.25" customHeight="1" x14ac:dyDescent="0.25">
      <c r="R140" s="53"/>
      <c r="U140" s="53"/>
    </row>
    <row r="141" spans="18:21" ht="20.25" customHeight="1" x14ac:dyDescent="0.25">
      <c r="R141" s="53"/>
      <c r="U141" s="53"/>
    </row>
    <row r="142" spans="18:21" ht="20.25" customHeight="1" x14ac:dyDescent="0.25">
      <c r="R142" s="53"/>
      <c r="U142" s="53"/>
    </row>
    <row r="143" spans="18:21" ht="20.25" customHeight="1" x14ac:dyDescent="0.25">
      <c r="R143" s="53"/>
      <c r="U143" s="53"/>
    </row>
    <row r="144" spans="18:21" ht="20.25" customHeight="1" x14ac:dyDescent="0.25">
      <c r="R144" s="53"/>
      <c r="U144" s="53"/>
    </row>
    <row r="145" spans="18:21" ht="20.25" customHeight="1" x14ac:dyDescent="0.25">
      <c r="R145" s="53"/>
      <c r="U145" s="53"/>
    </row>
    <row r="146" spans="18:21" ht="20.25" customHeight="1" x14ac:dyDescent="0.25">
      <c r="R146" s="53"/>
      <c r="U146" s="53"/>
    </row>
    <row r="147" spans="18:21" ht="20.25" customHeight="1" x14ac:dyDescent="0.25">
      <c r="R147" s="53"/>
      <c r="U147" s="53"/>
    </row>
    <row r="148" spans="18:21" ht="20.25" customHeight="1" x14ac:dyDescent="0.25">
      <c r="R148" s="53"/>
      <c r="U148" s="53"/>
    </row>
    <row r="149" spans="18:21" ht="20.25" customHeight="1" x14ac:dyDescent="0.25">
      <c r="R149" s="53"/>
      <c r="U149" s="53"/>
    </row>
    <row r="150" spans="18:21" ht="20.25" customHeight="1" x14ac:dyDescent="0.25">
      <c r="R150" s="53"/>
      <c r="U150" s="53"/>
    </row>
    <row r="151" spans="18:21" ht="20.25" customHeight="1" x14ac:dyDescent="0.25">
      <c r="R151" s="53"/>
      <c r="U151" s="53"/>
    </row>
    <row r="152" spans="18:21" ht="20.25" customHeight="1" x14ac:dyDescent="0.25">
      <c r="R152" s="53"/>
      <c r="U152" s="53"/>
    </row>
    <row r="153" spans="18:21" ht="20.25" customHeight="1" x14ac:dyDescent="0.25">
      <c r="R153" s="53"/>
      <c r="U153" s="53"/>
    </row>
    <row r="154" spans="18:21" ht="20.25" customHeight="1" x14ac:dyDescent="0.25">
      <c r="R154" s="53"/>
      <c r="U154" s="53"/>
    </row>
    <row r="155" spans="18:21" ht="20.25" customHeight="1" x14ac:dyDescent="0.25">
      <c r="R155" s="53"/>
      <c r="U155" s="53"/>
    </row>
    <row r="156" spans="18:21" ht="20.25" customHeight="1" x14ac:dyDescent="0.25">
      <c r="R156" s="53"/>
      <c r="U156" s="53"/>
    </row>
    <row r="157" spans="18:21" ht="20.25" customHeight="1" x14ac:dyDescent="0.25">
      <c r="R157" s="53"/>
      <c r="U157" s="53"/>
    </row>
    <row r="158" spans="18:21" ht="20.25" customHeight="1" x14ac:dyDescent="0.25">
      <c r="R158" s="53"/>
      <c r="U158" s="53"/>
    </row>
    <row r="159" spans="18:21" ht="20.25" customHeight="1" x14ac:dyDescent="0.25">
      <c r="R159" s="53"/>
      <c r="U159" s="53"/>
    </row>
    <row r="160" spans="18:21" ht="20.25" customHeight="1" x14ac:dyDescent="0.25">
      <c r="R160" s="53"/>
      <c r="U160" s="53"/>
    </row>
    <row r="161" spans="18:21" ht="20.25" customHeight="1" x14ac:dyDescent="0.25">
      <c r="R161" s="53"/>
      <c r="U161" s="53"/>
    </row>
    <row r="162" spans="18:21" ht="20.25" customHeight="1" x14ac:dyDescent="0.25">
      <c r="R162" s="53"/>
      <c r="U162" s="53"/>
    </row>
    <row r="163" spans="18:21" ht="20.25" customHeight="1" x14ac:dyDescent="0.25">
      <c r="R163" s="53"/>
      <c r="U163" s="53"/>
    </row>
    <row r="164" spans="18:21" ht="20.25" customHeight="1" x14ac:dyDescent="0.25">
      <c r="R164" s="53"/>
      <c r="U164" s="53"/>
    </row>
    <row r="165" spans="18:21" ht="20.25" customHeight="1" x14ac:dyDescent="0.25">
      <c r="R165" s="53"/>
      <c r="U165" s="53"/>
    </row>
    <row r="166" spans="18:21" ht="20.25" customHeight="1" x14ac:dyDescent="0.25">
      <c r="R166" s="53"/>
      <c r="U166" s="53"/>
    </row>
    <row r="167" spans="18:21" ht="20.25" customHeight="1" x14ac:dyDescent="0.25">
      <c r="R167" s="53"/>
      <c r="U167" s="53"/>
    </row>
    <row r="168" spans="18:21" ht="20.25" customHeight="1" x14ac:dyDescent="0.25">
      <c r="R168" s="53"/>
      <c r="U168" s="53"/>
    </row>
    <row r="169" spans="18:21" ht="20.25" customHeight="1" x14ac:dyDescent="0.25">
      <c r="R169" s="53"/>
      <c r="U169" s="53"/>
    </row>
    <row r="170" spans="18:21" ht="20.25" customHeight="1" x14ac:dyDescent="0.25">
      <c r="R170" s="53"/>
      <c r="U170" s="53"/>
    </row>
    <row r="171" spans="18:21" ht="20.25" customHeight="1" x14ac:dyDescent="0.25">
      <c r="R171" s="53"/>
      <c r="U171" s="53"/>
    </row>
    <row r="172" spans="18:21" ht="20.25" customHeight="1" x14ac:dyDescent="0.25">
      <c r="R172" s="53"/>
      <c r="U172" s="53"/>
    </row>
    <row r="173" spans="18:21" ht="20.25" customHeight="1" x14ac:dyDescent="0.25">
      <c r="R173" s="53"/>
      <c r="U173" s="53"/>
    </row>
    <row r="174" spans="18:21" ht="20.25" customHeight="1" x14ac:dyDescent="0.25">
      <c r="R174" s="53"/>
      <c r="U174" s="53"/>
    </row>
    <row r="175" spans="18:21" ht="20.25" customHeight="1" x14ac:dyDescent="0.25">
      <c r="R175" s="53"/>
      <c r="U175" s="53"/>
    </row>
    <row r="176" spans="18:21" ht="20.25" customHeight="1" x14ac:dyDescent="0.25">
      <c r="R176" s="53"/>
      <c r="U176" s="53"/>
    </row>
    <row r="177" spans="18:21" ht="20.25" customHeight="1" x14ac:dyDescent="0.25">
      <c r="R177" s="53"/>
      <c r="U177" s="53"/>
    </row>
    <row r="178" spans="18:21" ht="20.25" customHeight="1" x14ac:dyDescent="0.25">
      <c r="R178" s="53"/>
      <c r="U178" s="53"/>
    </row>
    <row r="179" spans="18:21" ht="20.25" customHeight="1" x14ac:dyDescent="0.25">
      <c r="R179" s="53"/>
      <c r="U179" s="53"/>
    </row>
    <row r="180" spans="18:21" ht="20.25" customHeight="1" x14ac:dyDescent="0.25">
      <c r="R180" s="53"/>
      <c r="U180" s="53"/>
    </row>
    <row r="181" spans="18:21" ht="20.25" customHeight="1" x14ac:dyDescent="0.25">
      <c r="R181" s="53"/>
      <c r="U181" s="53"/>
    </row>
    <row r="182" spans="18:21" ht="20.25" customHeight="1" x14ac:dyDescent="0.25">
      <c r="R182" s="53"/>
      <c r="U182" s="53"/>
    </row>
    <row r="183" spans="18:21" ht="20.25" customHeight="1" x14ac:dyDescent="0.25">
      <c r="R183" s="53"/>
      <c r="U183" s="53"/>
    </row>
    <row r="184" spans="18:21" ht="20.25" customHeight="1" x14ac:dyDescent="0.25">
      <c r="R184" s="53"/>
      <c r="U184" s="53"/>
    </row>
    <row r="185" spans="18:21" ht="20.25" customHeight="1" x14ac:dyDescent="0.25">
      <c r="R185" s="53"/>
      <c r="U185" s="53"/>
    </row>
    <row r="186" spans="18:21" ht="20.25" customHeight="1" x14ac:dyDescent="0.25">
      <c r="R186" s="53"/>
      <c r="U186" s="53"/>
    </row>
    <row r="187" spans="18:21" ht="20.25" customHeight="1" x14ac:dyDescent="0.25">
      <c r="R187" s="53"/>
      <c r="U187" s="53"/>
    </row>
    <row r="188" spans="18:21" ht="20.25" customHeight="1" x14ac:dyDescent="0.25">
      <c r="R188" s="53"/>
      <c r="U188" s="53"/>
    </row>
    <row r="189" spans="18:21" ht="20.25" customHeight="1" x14ac:dyDescent="0.25">
      <c r="R189" s="53"/>
      <c r="U189" s="53"/>
    </row>
    <row r="190" spans="18:21" ht="20.25" customHeight="1" x14ac:dyDescent="0.25">
      <c r="R190" s="53"/>
      <c r="U190" s="53"/>
    </row>
    <row r="191" spans="18:21" ht="20.25" customHeight="1" x14ac:dyDescent="0.25">
      <c r="R191" s="53"/>
      <c r="U191" s="53"/>
    </row>
    <row r="192" spans="18:21" ht="20.25" customHeight="1" x14ac:dyDescent="0.25">
      <c r="R192" s="53"/>
      <c r="U192" s="53"/>
    </row>
    <row r="193" spans="18:21" ht="20.25" customHeight="1" x14ac:dyDescent="0.25">
      <c r="R193" s="53"/>
      <c r="U193" s="53"/>
    </row>
    <row r="194" spans="18:21" ht="20.25" customHeight="1" x14ac:dyDescent="0.25">
      <c r="R194" s="53"/>
      <c r="U194" s="53"/>
    </row>
    <row r="195" spans="18:21" ht="20.25" customHeight="1" x14ac:dyDescent="0.25">
      <c r="R195" s="53"/>
      <c r="U195" s="53"/>
    </row>
    <row r="196" spans="18:21" ht="20.25" customHeight="1" x14ac:dyDescent="0.25">
      <c r="R196" s="53"/>
      <c r="U196" s="53"/>
    </row>
    <row r="197" spans="18:21" ht="20.25" customHeight="1" x14ac:dyDescent="0.25">
      <c r="R197" s="53"/>
      <c r="U197" s="53"/>
    </row>
    <row r="198" spans="18:21" ht="20.25" customHeight="1" x14ac:dyDescent="0.25">
      <c r="R198" s="53"/>
      <c r="U198" s="53"/>
    </row>
    <row r="199" spans="18:21" ht="20.25" customHeight="1" x14ac:dyDescent="0.25">
      <c r="R199" s="53"/>
      <c r="U199" s="53"/>
    </row>
    <row r="200" spans="18:21" ht="20.25" customHeight="1" x14ac:dyDescent="0.25">
      <c r="R200" s="53"/>
      <c r="U200" s="53"/>
    </row>
    <row r="201" spans="18:21" ht="20.25" customHeight="1" x14ac:dyDescent="0.25">
      <c r="R201" s="53"/>
      <c r="U201" s="53"/>
    </row>
    <row r="202" spans="18:21" ht="20.25" customHeight="1" x14ac:dyDescent="0.25">
      <c r="R202" s="53"/>
      <c r="U202" s="53"/>
    </row>
    <row r="203" spans="18:21" ht="20.25" customHeight="1" x14ac:dyDescent="0.25">
      <c r="R203" s="53"/>
      <c r="U203" s="53"/>
    </row>
    <row r="204" spans="18:21" ht="20.25" customHeight="1" x14ac:dyDescent="0.25">
      <c r="R204" s="53"/>
      <c r="U204" s="53"/>
    </row>
    <row r="205" spans="18:21" ht="20.25" customHeight="1" x14ac:dyDescent="0.25">
      <c r="R205" s="53"/>
      <c r="U205" s="53"/>
    </row>
    <row r="206" spans="18:21" ht="20.25" customHeight="1" x14ac:dyDescent="0.25">
      <c r="R206" s="53"/>
      <c r="U206" s="53"/>
    </row>
    <row r="207" spans="18:21" ht="20.25" customHeight="1" x14ac:dyDescent="0.25">
      <c r="R207" s="53"/>
      <c r="U207" s="53"/>
    </row>
    <row r="208" spans="18:21" ht="20.25" customHeight="1" x14ac:dyDescent="0.25">
      <c r="R208" s="53"/>
      <c r="U208" s="53"/>
    </row>
    <row r="209" spans="18:21" ht="20.25" customHeight="1" x14ac:dyDescent="0.25">
      <c r="R209" s="53"/>
      <c r="U209" s="53"/>
    </row>
    <row r="210" spans="18:21" ht="20.25" customHeight="1" x14ac:dyDescent="0.25">
      <c r="R210" s="53"/>
      <c r="U210" s="53"/>
    </row>
    <row r="211" spans="18:21" ht="20.25" customHeight="1" x14ac:dyDescent="0.25">
      <c r="R211" s="53"/>
      <c r="U211" s="53"/>
    </row>
    <row r="212" spans="18:21" ht="20.25" customHeight="1" x14ac:dyDescent="0.25">
      <c r="R212" s="53"/>
      <c r="U212" s="53"/>
    </row>
    <row r="213" spans="18:21" ht="20.25" customHeight="1" x14ac:dyDescent="0.25">
      <c r="R213" s="53"/>
      <c r="U213" s="53"/>
    </row>
    <row r="214" spans="18:21" ht="20.25" customHeight="1" x14ac:dyDescent="0.25">
      <c r="R214" s="53"/>
      <c r="U214" s="53"/>
    </row>
    <row r="215" spans="18:21" ht="20.25" customHeight="1" x14ac:dyDescent="0.25">
      <c r="R215" s="53"/>
      <c r="U215" s="53"/>
    </row>
    <row r="216" spans="18:21" ht="20.25" customHeight="1" x14ac:dyDescent="0.25">
      <c r="R216" s="53"/>
      <c r="U216" s="53"/>
    </row>
    <row r="217" spans="18:21" ht="20.25" customHeight="1" x14ac:dyDescent="0.25">
      <c r="R217" s="53"/>
      <c r="U217" s="53"/>
    </row>
    <row r="218" spans="18:21" ht="20.25" customHeight="1" x14ac:dyDescent="0.25">
      <c r="R218" s="53"/>
      <c r="U218" s="53"/>
    </row>
    <row r="219" spans="18:21" ht="20.25" customHeight="1" x14ac:dyDescent="0.25">
      <c r="R219" s="53"/>
      <c r="U219" s="53"/>
    </row>
    <row r="220" spans="18:21" ht="20.25" customHeight="1" x14ac:dyDescent="0.25">
      <c r="R220" s="53"/>
      <c r="U220" s="53"/>
    </row>
    <row r="221" spans="18:21" ht="20.25" customHeight="1" x14ac:dyDescent="0.25">
      <c r="R221" s="53"/>
      <c r="U221" s="53"/>
    </row>
    <row r="222" spans="18:21" ht="20.25" customHeight="1" x14ac:dyDescent="0.25">
      <c r="R222" s="53"/>
      <c r="U222" s="53"/>
    </row>
    <row r="223" spans="18:21" ht="20.25" customHeight="1" x14ac:dyDescent="0.25">
      <c r="R223" s="53"/>
      <c r="U223" s="53"/>
    </row>
    <row r="224" spans="18:21" ht="20.25" customHeight="1" x14ac:dyDescent="0.25">
      <c r="R224" s="53"/>
      <c r="U224" s="53"/>
    </row>
    <row r="225" spans="18:21" ht="20.25" customHeight="1" x14ac:dyDescent="0.25">
      <c r="R225" s="53"/>
      <c r="U225" s="53"/>
    </row>
    <row r="226" spans="18:21" ht="20.25" customHeight="1" x14ac:dyDescent="0.25">
      <c r="R226" s="53"/>
      <c r="U226" s="53"/>
    </row>
    <row r="227" spans="18:21" ht="20.25" customHeight="1" x14ac:dyDescent="0.25">
      <c r="R227" s="53"/>
      <c r="U227" s="53"/>
    </row>
    <row r="228" spans="18:21" ht="20.25" customHeight="1" x14ac:dyDescent="0.25">
      <c r="R228" s="53"/>
      <c r="U228" s="53"/>
    </row>
    <row r="229" spans="18:21" ht="20.25" customHeight="1" x14ac:dyDescent="0.25">
      <c r="R229" s="53"/>
      <c r="U229" s="53"/>
    </row>
    <row r="230" spans="18:21" ht="20.25" customHeight="1" x14ac:dyDescent="0.25">
      <c r="R230" s="53"/>
      <c r="U230" s="53"/>
    </row>
    <row r="231" spans="18:21" ht="20.25" customHeight="1" x14ac:dyDescent="0.25">
      <c r="R231" s="53"/>
      <c r="U231" s="53"/>
    </row>
    <row r="232" spans="18:21" ht="20.25" customHeight="1" x14ac:dyDescent="0.25">
      <c r="R232" s="53"/>
      <c r="U232" s="53"/>
    </row>
    <row r="233" spans="18:21" ht="20.25" customHeight="1" x14ac:dyDescent="0.25">
      <c r="R233" s="53"/>
      <c r="U233" s="53"/>
    </row>
    <row r="234" spans="18:21" ht="20.25" customHeight="1" x14ac:dyDescent="0.25">
      <c r="R234" s="53"/>
      <c r="U234" s="53"/>
    </row>
    <row r="235" spans="18:21" ht="20.25" customHeight="1" x14ac:dyDescent="0.25">
      <c r="R235" s="53"/>
      <c r="U235" s="53"/>
    </row>
    <row r="236" spans="18:21" ht="20.25" customHeight="1" x14ac:dyDescent="0.25">
      <c r="R236" s="53"/>
      <c r="U236" s="53"/>
    </row>
    <row r="237" spans="18:21" ht="20.25" customHeight="1" x14ac:dyDescent="0.25">
      <c r="R237" s="53"/>
      <c r="U237" s="53"/>
    </row>
    <row r="238" spans="18:21" ht="20.25" customHeight="1" x14ac:dyDescent="0.25">
      <c r="R238" s="53"/>
      <c r="U238" s="53"/>
    </row>
    <row r="239" spans="18:21" ht="20.25" customHeight="1" x14ac:dyDescent="0.25">
      <c r="R239" s="53"/>
      <c r="U239" s="53"/>
    </row>
    <row r="240" spans="18:21" ht="20.25" customHeight="1" x14ac:dyDescent="0.25">
      <c r="R240" s="53"/>
      <c r="U240" s="53"/>
    </row>
    <row r="241" spans="18:21" ht="20.25" customHeight="1" x14ac:dyDescent="0.25">
      <c r="R241" s="53"/>
      <c r="U241" s="53"/>
    </row>
    <row r="242" spans="18:21" ht="20.25" customHeight="1" x14ac:dyDescent="0.25">
      <c r="R242" s="53"/>
      <c r="U242" s="53"/>
    </row>
    <row r="243" spans="18:21" ht="20.25" customHeight="1" x14ac:dyDescent="0.25">
      <c r="R243" s="53"/>
      <c r="U243" s="53"/>
    </row>
    <row r="244" spans="18:21" ht="20.25" customHeight="1" x14ac:dyDescent="0.25">
      <c r="R244" s="53"/>
      <c r="U244" s="53"/>
    </row>
    <row r="245" spans="18:21" ht="20.25" customHeight="1" x14ac:dyDescent="0.25">
      <c r="R245" s="53"/>
      <c r="U245" s="53"/>
    </row>
    <row r="246" spans="18:21" ht="20.25" customHeight="1" x14ac:dyDescent="0.25">
      <c r="R246" s="53"/>
      <c r="U246" s="53"/>
    </row>
    <row r="247" spans="18:21" ht="20.25" customHeight="1" x14ac:dyDescent="0.25">
      <c r="R247" s="53"/>
      <c r="U247" s="53"/>
    </row>
    <row r="248" spans="18:21" ht="20.25" customHeight="1" x14ac:dyDescent="0.25">
      <c r="R248" s="53"/>
      <c r="U248" s="53"/>
    </row>
    <row r="249" spans="18:21" ht="20.25" customHeight="1" x14ac:dyDescent="0.25">
      <c r="R249" s="53"/>
      <c r="U249" s="53"/>
    </row>
    <row r="250" spans="18:21" ht="20.25" customHeight="1" x14ac:dyDescent="0.25">
      <c r="R250" s="53"/>
      <c r="U250" s="53"/>
    </row>
    <row r="251" spans="18:21" ht="20.25" customHeight="1" x14ac:dyDescent="0.25">
      <c r="R251" s="53"/>
      <c r="U251" s="53"/>
    </row>
    <row r="252" spans="18:21" ht="20.25" customHeight="1" x14ac:dyDescent="0.25">
      <c r="R252" s="53"/>
      <c r="U252" s="53"/>
    </row>
    <row r="253" spans="18:21" ht="20.25" customHeight="1" x14ac:dyDescent="0.25">
      <c r="R253" s="53"/>
      <c r="U253" s="53"/>
    </row>
    <row r="254" spans="18:21" ht="20.25" customHeight="1" x14ac:dyDescent="0.25">
      <c r="R254" s="53"/>
      <c r="U254" s="53"/>
    </row>
    <row r="255" spans="18:21" ht="20.25" customHeight="1" x14ac:dyDescent="0.25">
      <c r="R255" s="53"/>
      <c r="U255" s="53"/>
    </row>
    <row r="256" spans="18:21" ht="20.25" customHeight="1" x14ac:dyDescent="0.25">
      <c r="R256" s="53"/>
      <c r="U256" s="53"/>
    </row>
    <row r="257" spans="18:21" ht="20.25" customHeight="1" x14ac:dyDescent="0.25">
      <c r="R257" s="53"/>
      <c r="U257" s="53"/>
    </row>
    <row r="258" spans="18:21" ht="20.25" customHeight="1" x14ac:dyDescent="0.25">
      <c r="R258" s="53"/>
      <c r="U258" s="53"/>
    </row>
    <row r="259" spans="18:21" ht="20.25" customHeight="1" x14ac:dyDescent="0.25">
      <c r="R259" s="53"/>
      <c r="U259" s="53"/>
    </row>
    <row r="260" spans="18:21" ht="20.25" customHeight="1" x14ac:dyDescent="0.25">
      <c r="R260" s="53"/>
      <c r="U260" s="53"/>
    </row>
    <row r="261" spans="18:21" ht="20.25" customHeight="1" x14ac:dyDescent="0.25">
      <c r="R261" s="53"/>
      <c r="U261" s="53"/>
    </row>
    <row r="262" spans="18:21" ht="20.25" customHeight="1" x14ac:dyDescent="0.25">
      <c r="R262" s="53"/>
      <c r="U262" s="53"/>
    </row>
    <row r="263" spans="18:21" ht="20.25" customHeight="1" x14ac:dyDescent="0.25">
      <c r="R263" s="53"/>
      <c r="U263" s="53"/>
    </row>
    <row r="264" spans="18:21" ht="20.25" customHeight="1" x14ac:dyDescent="0.25">
      <c r="R264" s="53"/>
      <c r="U264" s="53"/>
    </row>
    <row r="265" spans="18:21" ht="20.25" customHeight="1" x14ac:dyDescent="0.25">
      <c r="R265" s="53"/>
      <c r="U265" s="53"/>
    </row>
    <row r="266" spans="18:21" ht="20.25" customHeight="1" x14ac:dyDescent="0.25">
      <c r="R266" s="53"/>
      <c r="U266" s="53"/>
    </row>
    <row r="267" spans="18:21" ht="20.25" customHeight="1" x14ac:dyDescent="0.25">
      <c r="R267" s="53"/>
      <c r="U267" s="53"/>
    </row>
    <row r="268" spans="18:21" ht="20.25" customHeight="1" x14ac:dyDescent="0.25">
      <c r="R268" s="53"/>
      <c r="U268" s="53"/>
    </row>
    <row r="269" spans="18:21" ht="20.25" customHeight="1" x14ac:dyDescent="0.25">
      <c r="R269" s="53"/>
      <c r="U269" s="53"/>
    </row>
    <row r="270" spans="18:21" ht="20.25" customHeight="1" x14ac:dyDescent="0.25">
      <c r="R270" s="53"/>
      <c r="U270" s="53"/>
    </row>
    <row r="271" spans="18:21" ht="20.25" customHeight="1" x14ac:dyDescent="0.25">
      <c r="R271" s="53"/>
      <c r="U271" s="53"/>
    </row>
    <row r="272" spans="18:21" ht="20.25" customHeight="1" x14ac:dyDescent="0.25">
      <c r="R272" s="53"/>
      <c r="U272" s="53"/>
    </row>
    <row r="273" spans="18:21" ht="20.25" customHeight="1" x14ac:dyDescent="0.25">
      <c r="R273" s="53"/>
      <c r="U273" s="53"/>
    </row>
    <row r="274" spans="18:21" ht="20.25" customHeight="1" x14ac:dyDescent="0.25">
      <c r="R274" s="53"/>
      <c r="U274" s="53"/>
    </row>
    <row r="275" spans="18:21" ht="20.25" customHeight="1" x14ac:dyDescent="0.25">
      <c r="R275" s="53"/>
      <c r="U275" s="53"/>
    </row>
    <row r="276" spans="18:21" ht="20.25" customHeight="1" x14ac:dyDescent="0.25">
      <c r="R276" s="53"/>
      <c r="U276" s="53"/>
    </row>
    <row r="277" spans="18:21" ht="20.25" customHeight="1" x14ac:dyDescent="0.25">
      <c r="R277" s="53"/>
      <c r="U277" s="53"/>
    </row>
    <row r="278" spans="18:21" ht="20.25" customHeight="1" x14ac:dyDescent="0.25">
      <c r="R278" s="53"/>
      <c r="U278" s="53"/>
    </row>
    <row r="279" spans="18:21" ht="20.25" customHeight="1" x14ac:dyDescent="0.25">
      <c r="R279" s="53"/>
      <c r="U279" s="53"/>
    </row>
    <row r="280" spans="18:21" ht="20.25" customHeight="1" x14ac:dyDescent="0.25">
      <c r="R280" s="53"/>
      <c r="U280" s="53"/>
    </row>
    <row r="281" spans="18:21" ht="20.25" customHeight="1" x14ac:dyDescent="0.25">
      <c r="R281" s="53"/>
      <c r="U281" s="53"/>
    </row>
    <row r="282" spans="18:21" ht="20.25" customHeight="1" x14ac:dyDescent="0.25">
      <c r="R282" s="53"/>
      <c r="U282" s="53"/>
    </row>
    <row r="283" spans="18:21" ht="20.25" customHeight="1" x14ac:dyDescent="0.25">
      <c r="R283" s="53"/>
      <c r="U283" s="53"/>
    </row>
    <row r="284" spans="18:21" ht="20.25" customHeight="1" x14ac:dyDescent="0.25">
      <c r="R284" s="53"/>
      <c r="U284" s="53"/>
    </row>
    <row r="285" spans="18:21" ht="20.25" customHeight="1" x14ac:dyDescent="0.25">
      <c r="R285" s="53"/>
      <c r="U285" s="53"/>
    </row>
    <row r="286" spans="18:21" ht="20.25" customHeight="1" x14ac:dyDescent="0.25">
      <c r="R286" s="53"/>
      <c r="U286" s="53"/>
    </row>
    <row r="287" spans="18:21" ht="20.25" customHeight="1" x14ac:dyDescent="0.25">
      <c r="R287" s="53"/>
      <c r="U287" s="53"/>
    </row>
    <row r="288" spans="18:21" ht="20.25" customHeight="1" x14ac:dyDescent="0.25">
      <c r="R288" s="53"/>
      <c r="U288" s="53"/>
    </row>
    <row r="289" spans="18:21" ht="20.25" customHeight="1" x14ac:dyDescent="0.25">
      <c r="R289" s="53"/>
      <c r="U289" s="53"/>
    </row>
    <row r="290" spans="18:21" ht="20.25" customHeight="1" x14ac:dyDescent="0.25">
      <c r="R290" s="53"/>
      <c r="U290" s="53"/>
    </row>
    <row r="291" spans="18:21" ht="20.25" customHeight="1" x14ac:dyDescent="0.25">
      <c r="R291" s="53"/>
      <c r="U291" s="53"/>
    </row>
    <row r="292" spans="18:21" ht="20.25" customHeight="1" x14ac:dyDescent="0.25">
      <c r="R292" s="53"/>
      <c r="U292" s="53"/>
    </row>
    <row r="293" spans="18:21" ht="20.25" customHeight="1" x14ac:dyDescent="0.25">
      <c r="R293" s="53"/>
      <c r="U293" s="53"/>
    </row>
    <row r="294" spans="18:21" ht="20.25" customHeight="1" x14ac:dyDescent="0.25">
      <c r="R294" s="53"/>
      <c r="U294" s="53"/>
    </row>
    <row r="295" spans="18:21" ht="20.25" customHeight="1" x14ac:dyDescent="0.25">
      <c r="R295" s="53"/>
      <c r="U295" s="53"/>
    </row>
    <row r="296" spans="18:21" ht="20.25" customHeight="1" x14ac:dyDescent="0.25">
      <c r="R296" s="53"/>
      <c r="U296" s="53"/>
    </row>
    <row r="297" spans="18:21" ht="20.25" customHeight="1" x14ac:dyDescent="0.25">
      <c r="R297" s="53"/>
      <c r="U297" s="53"/>
    </row>
    <row r="298" spans="18:21" ht="20.25" customHeight="1" x14ac:dyDescent="0.25">
      <c r="R298" s="53"/>
      <c r="U298" s="53"/>
    </row>
    <row r="299" spans="18:21" ht="20.25" customHeight="1" x14ac:dyDescent="0.25">
      <c r="R299" s="53"/>
      <c r="U299" s="53"/>
    </row>
    <row r="300" spans="18:21" ht="20.25" customHeight="1" x14ac:dyDescent="0.25">
      <c r="R300" s="53"/>
      <c r="U300" s="53"/>
    </row>
    <row r="301" spans="18:21" ht="20.25" customHeight="1" x14ac:dyDescent="0.25">
      <c r="R301" s="53"/>
      <c r="U301" s="53"/>
    </row>
    <row r="302" spans="18:21" ht="20.25" customHeight="1" x14ac:dyDescent="0.25">
      <c r="R302" s="53"/>
      <c r="U302" s="53"/>
    </row>
    <row r="303" spans="18:21" ht="20.25" customHeight="1" x14ac:dyDescent="0.25">
      <c r="R303" s="53"/>
      <c r="U303" s="53"/>
    </row>
    <row r="304" spans="18:21" ht="20.25" customHeight="1" x14ac:dyDescent="0.25">
      <c r="R304" s="53"/>
      <c r="U304" s="53"/>
    </row>
    <row r="305" spans="18:21" ht="20.25" customHeight="1" x14ac:dyDescent="0.25">
      <c r="R305" s="53"/>
      <c r="U305" s="53"/>
    </row>
    <row r="306" spans="18:21" ht="20.25" customHeight="1" x14ac:dyDescent="0.25">
      <c r="R306" s="53"/>
      <c r="U306" s="53"/>
    </row>
    <row r="307" spans="18:21" ht="20.25" customHeight="1" x14ac:dyDescent="0.25">
      <c r="R307" s="53"/>
      <c r="U307" s="53"/>
    </row>
    <row r="308" spans="18:21" ht="20.25" customHeight="1" x14ac:dyDescent="0.25">
      <c r="R308" s="53"/>
      <c r="U308" s="53"/>
    </row>
    <row r="309" spans="18:21" ht="20.25" customHeight="1" x14ac:dyDescent="0.25">
      <c r="R309" s="53"/>
      <c r="U309" s="53"/>
    </row>
    <row r="310" spans="18:21" ht="20.25" customHeight="1" x14ac:dyDescent="0.25">
      <c r="R310" s="53"/>
      <c r="U310" s="53"/>
    </row>
    <row r="311" spans="18:21" ht="20.25" customHeight="1" x14ac:dyDescent="0.25">
      <c r="R311" s="53"/>
      <c r="U311" s="53"/>
    </row>
    <row r="312" spans="18:21" ht="20.25" customHeight="1" x14ac:dyDescent="0.25">
      <c r="R312" s="53"/>
      <c r="U312" s="53"/>
    </row>
    <row r="313" spans="18:21" ht="20.25" customHeight="1" x14ac:dyDescent="0.25">
      <c r="R313" s="53"/>
      <c r="U313" s="53"/>
    </row>
    <row r="314" spans="18:21" ht="20.25" customHeight="1" x14ac:dyDescent="0.25">
      <c r="R314" s="53"/>
      <c r="U314" s="53"/>
    </row>
    <row r="315" spans="18:21" ht="20.25" customHeight="1" x14ac:dyDescent="0.25">
      <c r="R315" s="53"/>
      <c r="U315" s="53"/>
    </row>
    <row r="316" spans="18:21" ht="20.25" customHeight="1" x14ac:dyDescent="0.25">
      <c r="R316" s="53"/>
      <c r="U316" s="53"/>
    </row>
    <row r="317" spans="18:21" ht="20.25" customHeight="1" x14ac:dyDescent="0.25">
      <c r="R317" s="53"/>
      <c r="U317" s="53"/>
    </row>
    <row r="318" spans="18:21" ht="20.25" customHeight="1" x14ac:dyDescent="0.25">
      <c r="R318" s="53"/>
      <c r="U318" s="53"/>
    </row>
    <row r="319" spans="18:21" ht="20.25" customHeight="1" x14ac:dyDescent="0.25">
      <c r="R319" s="53"/>
      <c r="U319" s="53"/>
    </row>
    <row r="320" spans="18:21" ht="20.25" customHeight="1" x14ac:dyDescent="0.25">
      <c r="R320" s="53"/>
      <c r="U320" s="53"/>
    </row>
    <row r="321" spans="18:21" ht="20.25" customHeight="1" x14ac:dyDescent="0.25">
      <c r="R321" s="53"/>
      <c r="U321" s="53"/>
    </row>
    <row r="322" spans="18:21" ht="20.25" customHeight="1" x14ac:dyDescent="0.25">
      <c r="R322" s="53"/>
      <c r="U322" s="53"/>
    </row>
    <row r="323" spans="18:21" ht="20.25" customHeight="1" x14ac:dyDescent="0.25">
      <c r="R323" s="53"/>
      <c r="U323" s="53"/>
    </row>
    <row r="324" spans="18:21" ht="20.25" customHeight="1" x14ac:dyDescent="0.25">
      <c r="R324" s="53"/>
      <c r="U324" s="53"/>
    </row>
    <row r="325" spans="18:21" ht="20.25" customHeight="1" x14ac:dyDescent="0.25">
      <c r="R325" s="53"/>
      <c r="U325" s="53"/>
    </row>
    <row r="326" spans="18:21" ht="20.25" customHeight="1" x14ac:dyDescent="0.25">
      <c r="R326" s="53"/>
      <c r="U326" s="53"/>
    </row>
    <row r="327" spans="18:21" ht="20.25" customHeight="1" x14ac:dyDescent="0.25">
      <c r="R327" s="53"/>
      <c r="U327" s="53"/>
    </row>
    <row r="328" spans="18:21" ht="20.25" customHeight="1" x14ac:dyDescent="0.25">
      <c r="R328" s="53"/>
      <c r="U328" s="53"/>
    </row>
    <row r="329" spans="18:21" ht="20.25" customHeight="1" x14ac:dyDescent="0.25">
      <c r="R329" s="53"/>
      <c r="U329" s="53"/>
    </row>
    <row r="330" spans="18:21" ht="20.25" customHeight="1" x14ac:dyDescent="0.25">
      <c r="R330" s="53"/>
      <c r="U330" s="53"/>
    </row>
    <row r="331" spans="18:21" ht="20.25" customHeight="1" x14ac:dyDescent="0.25">
      <c r="R331" s="53"/>
      <c r="U331" s="53"/>
    </row>
    <row r="332" spans="18:21" ht="20.25" customHeight="1" x14ac:dyDescent="0.25">
      <c r="R332" s="53"/>
      <c r="U332" s="53"/>
    </row>
    <row r="333" spans="18:21" ht="20.25" customHeight="1" x14ac:dyDescent="0.25">
      <c r="R333" s="53"/>
      <c r="U333" s="53"/>
    </row>
    <row r="334" spans="18:21" ht="20.25" customHeight="1" x14ac:dyDescent="0.25">
      <c r="R334" s="53"/>
      <c r="U334" s="53"/>
    </row>
    <row r="335" spans="18:21" ht="20.25" customHeight="1" x14ac:dyDescent="0.25">
      <c r="R335" s="53"/>
      <c r="U335" s="53"/>
    </row>
    <row r="336" spans="18:21" ht="20.25" customHeight="1" x14ac:dyDescent="0.25">
      <c r="R336" s="53"/>
      <c r="U336" s="53"/>
    </row>
    <row r="337" spans="18:21" ht="20.25" customHeight="1" x14ac:dyDescent="0.25">
      <c r="R337" s="53"/>
      <c r="U337" s="53"/>
    </row>
    <row r="338" spans="18:21" ht="20.25" customHeight="1" x14ac:dyDescent="0.25">
      <c r="R338" s="53"/>
      <c r="U338" s="53"/>
    </row>
    <row r="339" spans="18:21" ht="20.25" customHeight="1" x14ac:dyDescent="0.25">
      <c r="R339" s="53"/>
      <c r="U339" s="53"/>
    </row>
    <row r="340" spans="18:21" ht="20.25" customHeight="1" x14ac:dyDescent="0.25">
      <c r="R340" s="53"/>
      <c r="U340" s="53"/>
    </row>
    <row r="341" spans="18:21" ht="20.25" customHeight="1" x14ac:dyDescent="0.25">
      <c r="R341" s="53"/>
      <c r="U341" s="53"/>
    </row>
    <row r="342" spans="18:21" ht="20.25" customHeight="1" x14ac:dyDescent="0.25">
      <c r="R342" s="53"/>
      <c r="U342" s="53"/>
    </row>
    <row r="343" spans="18:21" ht="20.25" customHeight="1" x14ac:dyDescent="0.25">
      <c r="R343" s="53"/>
      <c r="U343" s="53"/>
    </row>
    <row r="344" spans="18:21" ht="20.25" customHeight="1" x14ac:dyDescent="0.25">
      <c r="R344" s="53"/>
      <c r="U344" s="53"/>
    </row>
    <row r="345" spans="18:21" ht="20.25" customHeight="1" x14ac:dyDescent="0.25">
      <c r="R345" s="53"/>
      <c r="U345" s="53"/>
    </row>
    <row r="346" spans="18:21" ht="20.25" customHeight="1" x14ac:dyDescent="0.25">
      <c r="R346" s="53"/>
      <c r="U346" s="53"/>
    </row>
    <row r="347" spans="18:21" ht="20.25" customHeight="1" x14ac:dyDescent="0.25">
      <c r="R347" s="53"/>
      <c r="U347" s="53"/>
    </row>
    <row r="348" spans="18:21" ht="20.25" customHeight="1" x14ac:dyDescent="0.25">
      <c r="R348" s="53"/>
      <c r="U348" s="53"/>
    </row>
    <row r="349" spans="18:21" ht="20.25" customHeight="1" x14ac:dyDescent="0.25">
      <c r="R349" s="53"/>
      <c r="U349" s="53"/>
    </row>
    <row r="350" spans="18:21" ht="20.25" customHeight="1" x14ac:dyDescent="0.25">
      <c r="R350" s="53"/>
      <c r="U350" s="53"/>
    </row>
    <row r="351" spans="18:21" ht="20.25" customHeight="1" x14ac:dyDescent="0.25">
      <c r="R351" s="53"/>
      <c r="U351" s="53"/>
    </row>
    <row r="352" spans="18:21" ht="20.25" customHeight="1" x14ac:dyDescent="0.25">
      <c r="R352" s="53"/>
      <c r="U352" s="53"/>
    </row>
    <row r="353" spans="18:21" ht="20.25" customHeight="1" x14ac:dyDescent="0.25">
      <c r="R353" s="53"/>
      <c r="U353" s="53"/>
    </row>
    <row r="354" spans="18:21" ht="20.25" customHeight="1" x14ac:dyDescent="0.25">
      <c r="R354" s="53"/>
      <c r="U354" s="53"/>
    </row>
    <row r="355" spans="18:21" ht="20.25" customHeight="1" x14ac:dyDescent="0.25">
      <c r="R355" s="53"/>
      <c r="U355" s="53"/>
    </row>
    <row r="356" spans="18:21" ht="20.25" customHeight="1" x14ac:dyDescent="0.25">
      <c r="R356" s="53"/>
      <c r="U356" s="53"/>
    </row>
    <row r="357" spans="18:21" ht="20.25" customHeight="1" x14ac:dyDescent="0.25">
      <c r="R357" s="53"/>
      <c r="U357" s="53"/>
    </row>
    <row r="358" spans="18:21" ht="20.25" customHeight="1" x14ac:dyDescent="0.25">
      <c r="R358" s="53"/>
      <c r="U358" s="53"/>
    </row>
    <row r="359" spans="18:21" ht="20.25" customHeight="1" x14ac:dyDescent="0.25">
      <c r="R359" s="53"/>
      <c r="U359" s="53"/>
    </row>
    <row r="360" spans="18:21" ht="20.25" customHeight="1" x14ac:dyDescent="0.25">
      <c r="R360" s="53"/>
      <c r="U360" s="53"/>
    </row>
    <row r="361" spans="18:21" ht="20.25" customHeight="1" x14ac:dyDescent="0.25">
      <c r="R361" s="53"/>
      <c r="U361" s="53"/>
    </row>
    <row r="362" spans="18:21" ht="20.25" customHeight="1" x14ac:dyDescent="0.25">
      <c r="R362" s="53"/>
      <c r="U362" s="53"/>
    </row>
    <row r="363" spans="18:21" ht="20.25" customHeight="1" x14ac:dyDescent="0.25">
      <c r="R363" s="53"/>
      <c r="U363" s="53"/>
    </row>
    <row r="364" spans="18:21" ht="20.25" customHeight="1" x14ac:dyDescent="0.25">
      <c r="R364" s="53"/>
      <c r="U364" s="53"/>
    </row>
    <row r="365" spans="18:21" ht="20.25" customHeight="1" x14ac:dyDescent="0.25">
      <c r="R365" s="53"/>
      <c r="U365" s="53"/>
    </row>
    <row r="366" spans="18:21" ht="20.25" customHeight="1" x14ac:dyDescent="0.25">
      <c r="R366" s="53"/>
      <c r="U366" s="53"/>
    </row>
    <row r="367" spans="18:21" ht="20.25" customHeight="1" x14ac:dyDescent="0.25">
      <c r="R367" s="53"/>
      <c r="U367" s="53"/>
    </row>
    <row r="368" spans="18:21" ht="20.25" customHeight="1" x14ac:dyDescent="0.25">
      <c r="R368" s="53"/>
      <c r="U368" s="53"/>
    </row>
    <row r="369" spans="18:21" ht="20.25" customHeight="1" x14ac:dyDescent="0.25">
      <c r="R369" s="53"/>
      <c r="U369" s="53"/>
    </row>
    <row r="370" spans="18:21" ht="20.25" customHeight="1" x14ac:dyDescent="0.25">
      <c r="R370" s="53"/>
      <c r="U370" s="53"/>
    </row>
    <row r="371" spans="18:21" ht="20.25" customHeight="1" x14ac:dyDescent="0.25">
      <c r="R371" s="53"/>
      <c r="U371" s="53"/>
    </row>
    <row r="372" spans="18:21" ht="20.25" customHeight="1" x14ac:dyDescent="0.25">
      <c r="R372" s="53"/>
      <c r="U372" s="53"/>
    </row>
    <row r="373" spans="18:21" ht="20.25" customHeight="1" x14ac:dyDescent="0.25">
      <c r="R373" s="53"/>
      <c r="U373" s="53"/>
    </row>
    <row r="374" spans="18:21" ht="20.25" customHeight="1" x14ac:dyDescent="0.25">
      <c r="R374" s="53"/>
      <c r="U374" s="53"/>
    </row>
    <row r="375" spans="18:21" ht="20.25" customHeight="1" x14ac:dyDescent="0.25">
      <c r="R375" s="53"/>
      <c r="U375" s="53"/>
    </row>
    <row r="376" spans="18:21" ht="20.25" customHeight="1" x14ac:dyDescent="0.25">
      <c r="R376" s="53"/>
      <c r="U376" s="53"/>
    </row>
    <row r="377" spans="18:21" ht="20.25" customHeight="1" x14ac:dyDescent="0.25">
      <c r="R377" s="53"/>
      <c r="U377" s="53"/>
    </row>
    <row r="378" spans="18:21" ht="20.25" customHeight="1" x14ac:dyDescent="0.25">
      <c r="R378" s="53"/>
      <c r="U378" s="53"/>
    </row>
    <row r="379" spans="18:21" ht="20.25" customHeight="1" x14ac:dyDescent="0.25">
      <c r="R379" s="53"/>
      <c r="U379" s="53"/>
    </row>
    <row r="380" spans="18:21" ht="20.25" customHeight="1" x14ac:dyDescent="0.25">
      <c r="R380" s="53"/>
      <c r="U380" s="53"/>
    </row>
    <row r="381" spans="18:21" ht="20.25" customHeight="1" x14ac:dyDescent="0.25">
      <c r="R381" s="53"/>
      <c r="U381" s="53"/>
    </row>
    <row r="382" spans="18:21" ht="20.25" customHeight="1" x14ac:dyDescent="0.25">
      <c r="R382" s="53"/>
      <c r="U382" s="53"/>
    </row>
    <row r="383" spans="18:21" ht="20.25" customHeight="1" x14ac:dyDescent="0.25">
      <c r="R383" s="53"/>
      <c r="U383" s="53"/>
    </row>
    <row r="384" spans="18:21" ht="20.25" customHeight="1" x14ac:dyDescent="0.25">
      <c r="R384" s="53"/>
      <c r="U384" s="53"/>
    </row>
    <row r="385" spans="18:21" ht="20.25" customHeight="1" x14ac:dyDescent="0.25">
      <c r="R385" s="53"/>
      <c r="U385" s="53"/>
    </row>
    <row r="386" spans="18:21" ht="20.25" customHeight="1" x14ac:dyDescent="0.25">
      <c r="R386" s="53"/>
      <c r="U386" s="53"/>
    </row>
    <row r="387" spans="18:21" ht="20.25" customHeight="1" x14ac:dyDescent="0.25">
      <c r="R387" s="53"/>
      <c r="U387" s="53"/>
    </row>
    <row r="388" spans="18:21" ht="20.25" customHeight="1" x14ac:dyDescent="0.25">
      <c r="R388" s="53"/>
      <c r="U388" s="53"/>
    </row>
    <row r="389" spans="18:21" ht="20.25" customHeight="1" x14ac:dyDescent="0.25">
      <c r="R389" s="53"/>
      <c r="U389" s="53"/>
    </row>
    <row r="390" spans="18:21" ht="20.25" customHeight="1" x14ac:dyDescent="0.25">
      <c r="R390" s="53"/>
      <c r="U390" s="53"/>
    </row>
    <row r="391" spans="18:21" ht="20.25" customHeight="1" x14ac:dyDescent="0.25">
      <c r="R391" s="53"/>
      <c r="U391" s="53"/>
    </row>
    <row r="392" spans="18:21" ht="20.25" customHeight="1" x14ac:dyDescent="0.25">
      <c r="R392" s="53"/>
      <c r="U392" s="53"/>
    </row>
    <row r="393" spans="18:21" ht="20.25" customHeight="1" x14ac:dyDescent="0.25">
      <c r="R393" s="53"/>
      <c r="U393" s="53"/>
    </row>
    <row r="394" spans="18:21" ht="20.25" customHeight="1" x14ac:dyDescent="0.25">
      <c r="R394" s="53"/>
      <c r="U394" s="53"/>
    </row>
    <row r="395" spans="18:21" ht="20.25" customHeight="1" x14ac:dyDescent="0.25">
      <c r="R395" s="53"/>
      <c r="U395" s="53"/>
    </row>
    <row r="396" spans="18:21" ht="20.25" customHeight="1" x14ac:dyDescent="0.25">
      <c r="R396" s="53"/>
      <c r="U396" s="53"/>
    </row>
    <row r="397" spans="18:21" ht="20.25" customHeight="1" x14ac:dyDescent="0.25">
      <c r="R397" s="53"/>
      <c r="U397" s="53"/>
    </row>
    <row r="398" spans="18:21" ht="20.25" customHeight="1" x14ac:dyDescent="0.25">
      <c r="R398" s="53"/>
      <c r="U398" s="53"/>
    </row>
    <row r="399" spans="18:21" ht="20.25" customHeight="1" x14ac:dyDescent="0.25">
      <c r="R399" s="53"/>
      <c r="U399" s="53"/>
    </row>
    <row r="400" spans="18:21" ht="20.25" customHeight="1" x14ac:dyDescent="0.25">
      <c r="R400" s="53"/>
      <c r="U400" s="53"/>
    </row>
    <row r="401" spans="18:21" ht="20.25" customHeight="1" x14ac:dyDescent="0.25">
      <c r="R401" s="53"/>
      <c r="U401" s="53"/>
    </row>
    <row r="402" spans="18:21" ht="20.25" customHeight="1" x14ac:dyDescent="0.25">
      <c r="R402" s="53"/>
      <c r="U402" s="53"/>
    </row>
    <row r="403" spans="18:21" ht="20.25" customHeight="1" x14ac:dyDescent="0.25">
      <c r="R403" s="53"/>
      <c r="U403" s="53"/>
    </row>
    <row r="404" spans="18:21" ht="20.25" customHeight="1" x14ac:dyDescent="0.25">
      <c r="R404" s="53"/>
      <c r="U404" s="53"/>
    </row>
    <row r="405" spans="18:21" ht="20.25" customHeight="1" x14ac:dyDescent="0.25">
      <c r="R405" s="53"/>
      <c r="U405" s="53"/>
    </row>
    <row r="406" spans="18:21" ht="20.25" customHeight="1" x14ac:dyDescent="0.25">
      <c r="R406" s="53"/>
      <c r="U406" s="53"/>
    </row>
    <row r="407" spans="18:21" ht="20.25" customHeight="1" x14ac:dyDescent="0.25">
      <c r="R407" s="53"/>
      <c r="U407" s="53"/>
    </row>
    <row r="408" spans="18:21" ht="20.25" customHeight="1" x14ac:dyDescent="0.25">
      <c r="R408" s="53"/>
      <c r="U408" s="53"/>
    </row>
    <row r="409" spans="18:21" ht="20.25" customHeight="1" x14ac:dyDescent="0.25">
      <c r="R409" s="53"/>
      <c r="U409" s="53"/>
    </row>
    <row r="410" spans="18:21" ht="20.25" customHeight="1" x14ac:dyDescent="0.25">
      <c r="R410" s="53"/>
      <c r="U410" s="53"/>
    </row>
    <row r="411" spans="18:21" ht="20.25" customHeight="1" x14ac:dyDescent="0.25">
      <c r="R411" s="53"/>
      <c r="U411" s="53"/>
    </row>
    <row r="412" spans="18:21" ht="20.25" customHeight="1" x14ac:dyDescent="0.25">
      <c r="R412" s="53"/>
      <c r="U412" s="53"/>
    </row>
    <row r="413" spans="18:21" ht="20.25" customHeight="1" x14ac:dyDescent="0.25">
      <c r="R413" s="53"/>
      <c r="U413" s="53"/>
    </row>
    <row r="414" spans="18:21" ht="20.25" customHeight="1" x14ac:dyDescent="0.25">
      <c r="R414" s="53"/>
      <c r="U414" s="53"/>
    </row>
    <row r="415" spans="18:21" ht="20.25" customHeight="1" x14ac:dyDescent="0.25">
      <c r="R415" s="53"/>
      <c r="U415" s="53"/>
    </row>
    <row r="416" spans="18:21" ht="20.25" customHeight="1" x14ac:dyDescent="0.25">
      <c r="R416" s="53"/>
      <c r="U416" s="53"/>
    </row>
    <row r="417" spans="18:21" ht="20.25" customHeight="1" x14ac:dyDescent="0.25">
      <c r="R417" s="53"/>
      <c r="U417" s="53"/>
    </row>
    <row r="418" spans="18:21" ht="20.25" customHeight="1" x14ac:dyDescent="0.25">
      <c r="R418" s="53"/>
      <c r="U418" s="53"/>
    </row>
    <row r="419" spans="18:21" ht="20.25" customHeight="1" x14ac:dyDescent="0.25">
      <c r="R419" s="53"/>
      <c r="U419" s="53"/>
    </row>
    <row r="420" spans="18:21" ht="20.25" customHeight="1" x14ac:dyDescent="0.25">
      <c r="R420" s="53"/>
      <c r="U420" s="53"/>
    </row>
    <row r="421" spans="18:21" ht="20.25" customHeight="1" x14ac:dyDescent="0.25">
      <c r="R421" s="53"/>
      <c r="U421" s="53"/>
    </row>
    <row r="422" spans="18:21" ht="20.25" customHeight="1" x14ac:dyDescent="0.25">
      <c r="R422" s="53"/>
      <c r="U422" s="53"/>
    </row>
    <row r="423" spans="18:21" ht="20.25" customHeight="1" x14ac:dyDescent="0.25">
      <c r="R423" s="53"/>
      <c r="U423" s="53"/>
    </row>
    <row r="424" spans="18:21" ht="20.25" customHeight="1" x14ac:dyDescent="0.25">
      <c r="R424" s="53"/>
      <c r="U424" s="53"/>
    </row>
    <row r="425" spans="18:21" ht="20.25" customHeight="1" x14ac:dyDescent="0.25">
      <c r="R425" s="53"/>
      <c r="U425" s="53"/>
    </row>
    <row r="426" spans="18:21" ht="20.25" customHeight="1" x14ac:dyDescent="0.25">
      <c r="R426" s="53"/>
      <c r="U426" s="53"/>
    </row>
    <row r="427" spans="18:21" ht="20.25" customHeight="1" x14ac:dyDescent="0.25">
      <c r="R427" s="53"/>
      <c r="U427" s="53"/>
    </row>
    <row r="428" spans="18:21" ht="20.25" customHeight="1" x14ac:dyDescent="0.25">
      <c r="R428" s="53"/>
      <c r="U428" s="53"/>
    </row>
    <row r="429" spans="18:21" ht="20.25" customHeight="1" x14ac:dyDescent="0.25">
      <c r="R429" s="53"/>
      <c r="U429" s="53"/>
    </row>
    <row r="430" spans="18:21" ht="20.25" customHeight="1" x14ac:dyDescent="0.25">
      <c r="R430" s="53"/>
      <c r="U430" s="53"/>
    </row>
    <row r="431" spans="18:21" ht="20.25" customHeight="1" x14ac:dyDescent="0.25">
      <c r="U431" s="53"/>
    </row>
    <row r="432" spans="18:21" ht="20.25" customHeight="1" x14ac:dyDescent="0.25">
      <c r="U432" s="53"/>
    </row>
    <row r="433" spans="21:21" ht="20.25" customHeight="1" x14ac:dyDescent="0.25">
      <c r="U433" s="53"/>
    </row>
    <row r="434" spans="21:21" ht="20.25" customHeight="1" x14ac:dyDescent="0.25">
      <c r="U434" s="53"/>
    </row>
    <row r="435" spans="21:21" ht="20.25" customHeight="1" x14ac:dyDescent="0.25">
      <c r="U435" s="53"/>
    </row>
    <row r="436" spans="21:21" ht="20.25" customHeight="1" x14ac:dyDescent="0.25">
      <c r="U436" s="53"/>
    </row>
    <row r="437" spans="21:21" ht="20.25" customHeight="1" x14ac:dyDescent="0.25">
      <c r="U437" s="53"/>
    </row>
    <row r="438" spans="21:21" ht="20.25" customHeight="1" x14ac:dyDescent="0.25">
      <c r="U438" s="53"/>
    </row>
    <row r="439" spans="21:21" ht="20.25" customHeight="1" x14ac:dyDescent="0.25">
      <c r="U439" s="53"/>
    </row>
    <row r="440" spans="21:21" ht="20.25" customHeight="1" x14ac:dyDescent="0.25">
      <c r="U440" s="53"/>
    </row>
    <row r="441" spans="21:21" ht="20.25" customHeight="1" x14ac:dyDescent="0.25">
      <c r="U441" s="53"/>
    </row>
    <row r="442" spans="21:21" ht="20.25" customHeight="1" x14ac:dyDescent="0.25">
      <c r="U442" s="53"/>
    </row>
    <row r="443" spans="21:21" ht="20.25" customHeight="1" x14ac:dyDescent="0.25">
      <c r="U443" s="53"/>
    </row>
    <row r="444" spans="21:21" ht="20.25" customHeight="1" x14ac:dyDescent="0.25">
      <c r="U444" s="53"/>
    </row>
    <row r="445" spans="21:21" ht="20.25" customHeight="1" x14ac:dyDescent="0.25">
      <c r="U445" s="53"/>
    </row>
    <row r="446" spans="21:21" ht="20.25" customHeight="1" x14ac:dyDescent="0.25">
      <c r="U446" s="53"/>
    </row>
    <row r="447" spans="21:21" ht="20.25" customHeight="1" x14ac:dyDescent="0.25">
      <c r="U447" s="53"/>
    </row>
    <row r="448" spans="21:21" ht="20.25" customHeight="1" x14ac:dyDescent="0.25">
      <c r="U448" s="53"/>
    </row>
    <row r="449" spans="21:21" ht="20.25" customHeight="1" x14ac:dyDescent="0.25">
      <c r="U449" s="53"/>
    </row>
    <row r="450" spans="21:21" ht="20.25" customHeight="1" x14ac:dyDescent="0.25">
      <c r="U450" s="53"/>
    </row>
    <row r="451" spans="21:21" ht="20.25" customHeight="1" x14ac:dyDescent="0.25">
      <c r="U451" s="53"/>
    </row>
    <row r="452" spans="21:21" ht="20.25" customHeight="1" x14ac:dyDescent="0.25">
      <c r="U452" s="53"/>
    </row>
    <row r="453" spans="21:21" ht="20.25" customHeight="1" x14ac:dyDescent="0.25">
      <c r="U453" s="53"/>
    </row>
    <row r="454" spans="21:21" ht="20.25" customHeight="1" x14ac:dyDescent="0.25">
      <c r="U454" s="53"/>
    </row>
    <row r="455" spans="21:21" ht="20.25" customHeight="1" x14ac:dyDescent="0.25">
      <c r="U455" s="53"/>
    </row>
    <row r="456" spans="21:21" ht="20.25" customHeight="1" x14ac:dyDescent="0.25">
      <c r="U456" s="53"/>
    </row>
    <row r="457" spans="21:21" ht="20.25" customHeight="1" x14ac:dyDescent="0.25">
      <c r="U457" s="53"/>
    </row>
    <row r="458" spans="21:21" ht="20.25" customHeight="1" x14ac:dyDescent="0.25">
      <c r="U458" s="53"/>
    </row>
    <row r="459" spans="21:21" ht="20.25" customHeight="1" x14ac:dyDescent="0.25">
      <c r="U459" s="53"/>
    </row>
    <row r="460" spans="21:21" ht="20.25" customHeight="1" x14ac:dyDescent="0.25">
      <c r="U460" s="53"/>
    </row>
    <row r="461" spans="21:21" ht="20.25" customHeight="1" x14ac:dyDescent="0.25">
      <c r="U461" s="53"/>
    </row>
    <row r="462" spans="21:21" ht="20.25" customHeight="1" x14ac:dyDescent="0.25">
      <c r="U462" s="53"/>
    </row>
    <row r="463" spans="21:21" ht="20.25" customHeight="1" x14ac:dyDescent="0.25">
      <c r="U463" s="53"/>
    </row>
    <row r="464" spans="21:21" ht="20.25" customHeight="1" x14ac:dyDescent="0.25">
      <c r="U464" s="53"/>
    </row>
    <row r="465" spans="21:21" ht="20.25" customHeight="1" x14ac:dyDescent="0.25">
      <c r="U465" s="53"/>
    </row>
    <row r="466" spans="21:21" ht="20.25" customHeight="1" x14ac:dyDescent="0.25">
      <c r="U466" s="53"/>
    </row>
    <row r="467" spans="21:21" ht="20.25" customHeight="1" x14ac:dyDescent="0.25">
      <c r="U467" s="53"/>
    </row>
    <row r="468" spans="21:21" ht="20.25" customHeight="1" x14ac:dyDescent="0.25">
      <c r="U468" s="53"/>
    </row>
    <row r="469" spans="21:21" ht="20.25" customHeight="1" x14ac:dyDescent="0.25">
      <c r="U469" s="53"/>
    </row>
    <row r="470" spans="21:21" ht="20.25" customHeight="1" x14ac:dyDescent="0.25">
      <c r="U470" s="53"/>
    </row>
    <row r="471" spans="21:21" ht="20.25" customHeight="1" x14ac:dyDescent="0.25">
      <c r="U471" s="53"/>
    </row>
    <row r="472" spans="21:21" ht="20.25" customHeight="1" x14ac:dyDescent="0.25">
      <c r="U472" s="53"/>
    </row>
    <row r="473" spans="21:21" ht="20.25" customHeight="1" x14ac:dyDescent="0.25">
      <c r="U473" s="53"/>
    </row>
    <row r="474" spans="21:21" ht="20.25" customHeight="1" x14ac:dyDescent="0.25">
      <c r="U474" s="53"/>
    </row>
    <row r="475" spans="21:21" ht="20.25" customHeight="1" x14ac:dyDescent="0.25">
      <c r="U475" s="53"/>
    </row>
    <row r="476" spans="21:21" ht="20.25" customHeight="1" x14ac:dyDescent="0.25">
      <c r="U476" s="53"/>
    </row>
    <row r="477" spans="21:21" ht="20.25" customHeight="1" x14ac:dyDescent="0.25">
      <c r="U477" s="53"/>
    </row>
    <row r="478" spans="21:21" ht="20.25" customHeight="1" x14ac:dyDescent="0.25">
      <c r="U478" s="53"/>
    </row>
    <row r="479" spans="21:21" ht="20.25" customHeight="1" x14ac:dyDescent="0.25">
      <c r="U479" s="53"/>
    </row>
    <row r="480" spans="21:21" ht="20.25" customHeight="1" x14ac:dyDescent="0.25">
      <c r="U480" s="53"/>
    </row>
    <row r="481" spans="21:21" ht="20.25" customHeight="1" x14ac:dyDescent="0.25">
      <c r="U481" s="53"/>
    </row>
    <row r="482" spans="21:21" ht="20.25" customHeight="1" x14ac:dyDescent="0.25">
      <c r="U482" s="53"/>
    </row>
    <row r="483" spans="21:21" ht="20.25" customHeight="1" x14ac:dyDescent="0.25">
      <c r="U483" s="53"/>
    </row>
    <row r="484" spans="21:21" ht="20.25" customHeight="1" x14ac:dyDescent="0.25">
      <c r="U484" s="53"/>
    </row>
    <row r="485" spans="21:21" ht="20.25" customHeight="1" x14ac:dyDescent="0.25">
      <c r="U485" s="53"/>
    </row>
    <row r="486" spans="21:21" ht="20.25" customHeight="1" x14ac:dyDescent="0.25">
      <c r="U486" s="53"/>
    </row>
    <row r="487" spans="21:21" ht="20.25" customHeight="1" x14ac:dyDescent="0.25">
      <c r="U487" s="53"/>
    </row>
    <row r="488" spans="21:21" ht="20.25" customHeight="1" x14ac:dyDescent="0.25">
      <c r="U488" s="53"/>
    </row>
    <row r="489" spans="21:21" ht="20.25" customHeight="1" x14ac:dyDescent="0.25">
      <c r="U489" s="53"/>
    </row>
    <row r="490" spans="21:21" ht="20.25" customHeight="1" x14ac:dyDescent="0.25">
      <c r="U490" s="53"/>
    </row>
    <row r="491" spans="21:21" ht="20.25" customHeight="1" x14ac:dyDescent="0.25">
      <c r="U491" s="53"/>
    </row>
    <row r="492" spans="21:21" ht="20.25" customHeight="1" x14ac:dyDescent="0.25">
      <c r="U492" s="53"/>
    </row>
    <row r="493" spans="21:21" ht="20.25" customHeight="1" x14ac:dyDescent="0.25">
      <c r="U493" s="53"/>
    </row>
    <row r="494" spans="21:21" ht="20.25" customHeight="1" x14ac:dyDescent="0.25">
      <c r="U494" s="53"/>
    </row>
    <row r="495" spans="21:21" ht="20.25" customHeight="1" x14ac:dyDescent="0.25">
      <c r="U495" s="53"/>
    </row>
    <row r="496" spans="21:21" ht="20.25" customHeight="1" x14ac:dyDescent="0.25">
      <c r="U496" s="53"/>
    </row>
    <row r="497" spans="21:21" ht="20.25" customHeight="1" x14ac:dyDescent="0.25">
      <c r="U497" s="53"/>
    </row>
    <row r="498" spans="21:21" ht="20.25" customHeight="1" x14ac:dyDescent="0.25">
      <c r="U498" s="53"/>
    </row>
    <row r="499" spans="21:21" ht="20.25" customHeight="1" x14ac:dyDescent="0.25">
      <c r="U499" s="53"/>
    </row>
    <row r="500" spans="21:21" ht="20.25" customHeight="1" x14ac:dyDescent="0.25">
      <c r="U500" s="53"/>
    </row>
    <row r="501" spans="21:21" ht="20.25" customHeight="1" x14ac:dyDescent="0.25">
      <c r="U501" s="53"/>
    </row>
    <row r="502" spans="21:21" ht="20.25" customHeight="1" x14ac:dyDescent="0.25">
      <c r="U502" s="53"/>
    </row>
    <row r="503" spans="21:21" ht="20.25" customHeight="1" x14ac:dyDescent="0.25">
      <c r="U503" s="53"/>
    </row>
    <row r="504" spans="21:21" ht="20.25" customHeight="1" x14ac:dyDescent="0.25">
      <c r="U504" s="53"/>
    </row>
    <row r="505" spans="21:21" ht="20.25" customHeight="1" x14ac:dyDescent="0.25">
      <c r="U505" s="53"/>
    </row>
    <row r="506" spans="21:21" ht="20.25" customHeight="1" x14ac:dyDescent="0.25">
      <c r="U506" s="53"/>
    </row>
    <row r="507" spans="21:21" ht="20.25" customHeight="1" x14ac:dyDescent="0.25">
      <c r="U507" s="53"/>
    </row>
    <row r="508" spans="21:21" ht="20.25" customHeight="1" x14ac:dyDescent="0.25">
      <c r="U508" s="53"/>
    </row>
    <row r="509" spans="21:21" ht="20.25" customHeight="1" x14ac:dyDescent="0.25">
      <c r="U509" s="53"/>
    </row>
    <row r="510" spans="21:21" ht="20.25" customHeight="1" x14ac:dyDescent="0.25">
      <c r="U510" s="53"/>
    </row>
    <row r="511" spans="21:21" ht="20.25" customHeight="1" x14ac:dyDescent="0.25">
      <c r="U511" s="53"/>
    </row>
    <row r="512" spans="21:21" ht="20.25" customHeight="1" x14ac:dyDescent="0.25">
      <c r="U512" s="53"/>
    </row>
    <row r="513" spans="21:21" ht="20.25" customHeight="1" x14ac:dyDescent="0.25">
      <c r="U513" s="53"/>
    </row>
    <row r="514" spans="21:21" ht="20.25" customHeight="1" x14ac:dyDescent="0.25">
      <c r="U514" s="53"/>
    </row>
    <row r="515" spans="21:21" ht="20.25" customHeight="1" x14ac:dyDescent="0.25">
      <c r="U515" s="53"/>
    </row>
    <row r="516" spans="21:21" ht="20.25" customHeight="1" x14ac:dyDescent="0.25">
      <c r="U516" s="53"/>
    </row>
    <row r="517" spans="21:21" ht="20.25" customHeight="1" x14ac:dyDescent="0.25">
      <c r="U517" s="53"/>
    </row>
    <row r="518" spans="21:21" ht="20.25" customHeight="1" x14ac:dyDescent="0.25">
      <c r="U518" s="53"/>
    </row>
    <row r="519" spans="21:21" ht="20.25" customHeight="1" x14ac:dyDescent="0.25">
      <c r="U519" s="53"/>
    </row>
    <row r="520" spans="21:21" ht="20.25" customHeight="1" x14ac:dyDescent="0.25">
      <c r="U520" s="53"/>
    </row>
    <row r="521" spans="21:21" ht="20.25" customHeight="1" x14ac:dyDescent="0.25">
      <c r="U521" s="53"/>
    </row>
    <row r="522" spans="21:21" ht="20.25" customHeight="1" x14ac:dyDescent="0.25">
      <c r="U522" s="53"/>
    </row>
    <row r="523" spans="21:21" ht="20.25" customHeight="1" x14ac:dyDescent="0.25">
      <c r="U523" s="53"/>
    </row>
    <row r="524" spans="21:21" ht="20.25" customHeight="1" x14ac:dyDescent="0.25">
      <c r="U524" s="53"/>
    </row>
    <row r="525" spans="21:21" ht="20.25" customHeight="1" x14ac:dyDescent="0.25">
      <c r="U525" s="53"/>
    </row>
    <row r="526" spans="21:21" ht="20.25" customHeight="1" x14ac:dyDescent="0.25">
      <c r="U526" s="53"/>
    </row>
    <row r="527" spans="21:21" ht="20.25" customHeight="1" x14ac:dyDescent="0.25">
      <c r="U527" s="53"/>
    </row>
    <row r="528" spans="21:21" ht="20.25" customHeight="1" x14ac:dyDescent="0.25">
      <c r="U528" s="53"/>
    </row>
    <row r="529" spans="21:21" ht="20.25" customHeight="1" x14ac:dyDescent="0.25">
      <c r="U529" s="53"/>
    </row>
    <row r="530" spans="21:21" ht="20.25" customHeight="1" x14ac:dyDescent="0.25">
      <c r="U530" s="53"/>
    </row>
    <row r="531" spans="21:21" ht="20.25" customHeight="1" x14ac:dyDescent="0.25">
      <c r="U531" s="53"/>
    </row>
    <row r="532" spans="21:21" ht="20.25" customHeight="1" x14ac:dyDescent="0.25">
      <c r="U532" s="53"/>
    </row>
    <row r="533" spans="21:21" ht="20.25" customHeight="1" x14ac:dyDescent="0.25">
      <c r="U533" s="53"/>
    </row>
    <row r="534" spans="21:21" ht="20.25" customHeight="1" x14ac:dyDescent="0.25">
      <c r="U534" s="53"/>
    </row>
    <row r="535" spans="21:21" ht="20.25" customHeight="1" x14ac:dyDescent="0.25">
      <c r="U535" s="53"/>
    </row>
    <row r="536" spans="21:21" ht="20.25" customHeight="1" x14ac:dyDescent="0.25">
      <c r="U536" s="53"/>
    </row>
    <row r="537" spans="21:21" ht="20.25" customHeight="1" x14ac:dyDescent="0.25">
      <c r="U537" s="53"/>
    </row>
    <row r="538" spans="21:21" ht="20.25" customHeight="1" x14ac:dyDescent="0.25">
      <c r="U538" s="53"/>
    </row>
    <row r="539" spans="21:21" ht="20.25" customHeight="1" x14ac:dyDescent="0.25">
      <c r="U539" s="53"/>
    </row>
    <row r="540" spans="21:21" ht="20.25" customHeight="1" x14ac:dyDescent="0.25">
      <c r="U540" s="53"/>
    </row>
    <row r="541" spans="21:21" ht="20.25" customHeight="1" x14ac:dyDescent="0.25">
      <c r="U541" s="53"/>
    </row>
    <row r="542" spans="21:21" ht="20.25" customHeight="1" x14ac:dyDescent="0.25">
      <c r="U542" s="53"/>
    </row>
    <row r="543" spans="21:21" ht="20.25" customHeight="1" x14ac:dyDescent="0.25">
      <c r="U543" s="53"/>
    </row>
    <row r="544" spans="21:21" ht="20.25" customHeight="1" x14ac:dyDescent="0.25">
      <c r="U544" s="53"/>
    </row>
    <row r="545" spans="21:21" ht="20.25" customHeight="1" x14ac:dyDescent="0.25">
      <c r="U545" s="53"/>
    </row>
    <row r="546" spans="21:21" ht="20.25" customHeight="1" x14ac:dyDescent="0.25">
      <c r="U546" s="53"/>
    </row>
    <row r="547" spans="21:21" ht="20.25" customHeight="1" x14ac:dyDescent="0.25">
      <c r="U547" s="53"/>
    </row>
    <row r="548" spans="21:21" ht="20.25" customHeight="1" x14ac:dyDescent="0.25">
      <c r="U548" s="53"/>
    </row>
    <row r="549" spans="21:21" ht="20.25" customHeight="1" x14ac:dyDescent="0.25">
      <c r="U549" s="53"/>
    </row>
    <row r="550" spans="21:21" ht="20.25" customHeight="1" x14ac:dyDescent="0.25">
      <c r="U550" s="53"/>
    </row>
    <row r="551" spans="21:21" ht="20.25" customHeight="1" x14ac:dyDescent="0.25">
      <c r="U551" s="53"/>
    </row>
    <row r="552" spans="21:21" ht="20.25" customHeight="1" x14ac:dyDescent="0.25">
      <c r="U552" s="53"/>
    </row>
    <row r="553" spans="21:21" ht="20.25" customHeight="1" x14ac:dyDescent="0.25">
      <c r="U553" s="53"/>
    </row>
    <row r="554" spans="21:21" ht="20.25" customHeight="1" x14ac:dyDescent="0.25">
      <c r="U554" s="53"/>
    </row>
    <row r="555" spans="21:21" ht="20.25" customHeight="1" x14ac:dyDescent="0.25">
      <c r="U555" s="53"/>
    </row>
    <row r="556" spans="21:21" ht="20.25" customHeight="1" x14ac:dyDescent="0.25">
      <c r="U556" s="53"/>
    </row>
    <row r="557" spans="21:21" ht="20.25" customHeight="1" x14ac:dyDescent="0.25">
      <c r="U557" s="53"/>
    </row>
    <row r="558" spans="21:21" ht="20.25" customHeight="1" x14ac:dyDescent="0.25">
      <c r="U558" s="53"/>
    </row>
    <row r="559" spans="21:21" ht="20.25" customHeight="1" x14ac:dyDescent="0.25">
      <c r="U559" s="53"/>
    </row>
    <row r="560" spans="21:21" ht="20.25" customHeight="1" x14ac:dyDescent="0.25">
      <c r="U560" s="53"/>
    </row>
    <row r="561" spans="21:21" ht="20.25" customHeight="1" x14ac:dyDescent="0.25">
      <c r="U561" s="53"/>
    </row>
    <row r="562" spans="21:21" ht="20.25" customHeight="1" x14ac:dyDescent="0.25">
      <c r="U562" s="53"/>
    </row>
    <row r="563" spans="21:21" ht="20.25" customHeight="1" x14ac:dyDescent="0.25">
      <c r="U563" s="53"/>
    </row>
    <row r="564" spans="21:21" ht="20.25" customHeight="1" x14ac:dyDescent="0.25">
      <c r="U564" s="53"/>
    </row>
    <row r="565" spans="21:21" ht="20.25" customHeight="1" x14ac:dyDescent="0.25">
      <c r="U565" s="53"/>
    </row>
    <row r="566" spans="21:21" ht="20.25" customHeight="1" x14ac:dyDescent="0.25">
      <c r="U566" s="53"/>
    </row>
    <row r="567" spans="21:21" ht="20.25" customHeight="1" x14ac:dyDescent="0.25">
      <c r="U567" s="53"/>
    </row>
    <row r="568" spans="21:21" ht="20.25" customHeight="1" x14ac:dyDescent="0.25">
      <c r="U568" s="53"/>
    </row>
    <row r="569" spans="21:21" ht="20.25" customHeight="1" x14ac:dyDescent="0.25">
      <c r="U569" s="53"/>
    </row>
    <row r="570" spans="21:21" ht="20.25" customHeight="1" x14ac:dyDescent="0.25">
      <c r="U570" s="53"/>
    </row>
    <row r="571" spans="21:21" ht="20.25" customHeight="1" x14ac:dyDescent="0.25">
      <c r="U571" s="53"/>
    </row>
    <row r="572" spans="21:21" ht="20.25" customHeight="1" x14ac:dyDescent="0.25">
      <c r="U572" s="53"/>
    </row>
    <row r="573" spans="21:21" ht="20.25" customHeight="1" x14ac:dyDescent="0.25">
      <c r="U573" s="53"/>
    </row>
    <row r="574" spans="21:21" ht="20.25" customHeight="1" x14ac:dyDescent="0.25">
      <c r="U574" s="53"/>
    </row>
    <row r="575" spans="21:21" ht="20.25" customHeight="1" x14ac:dyDescent="0.25">
      <c r="U575" s="53"/>
    </row>
    <row r="576" spans="21:21" ht="20.25" customHeight="1" x14ac:dyDescent="0.25">
      <c r="U576" s="53"/>
    </row>
    <row r="577" spans="21:21" ht="20.25" customHeight="1" x14ac:dyDescent="0.25">
      <c r="U577" s="53"/>
    </row>
    <row r="578" spans="21:21" ht="20.25" customHeight="1" x14ac:dyDescent="0.25">
      <c r="U578" s="53"/>
    </row>
    <row r="579" spans="21:21" ht="20.25" customHeight="1" x14ac:dyDescent="0.25">
      <c r="U579" s="53"/>
    </row>
    <row r="580" spans="21:21" ht="20.25" customHeight="1" x14ac:dyDescent="0.25">
      <c r="U580" s="53"/>
    </row>
    <row r="581" spans="21:21" ht="20.25" customHeight="1" x14ac:dyDescent="0.25">
      <c r="U581" s="53"/>
    </row>
    <row r="582" spans="21:21" ht="20.25" customHeight="1" x14ac:dyDescent="0.25">
      <c r="U582" s="53"/>
    </row>
    <row r="583" spans="21:21" ht="20.25" customHeight="1" x14ac:dyDescent="0.25">
      <c r="U583" s="53"/>
    </row>
    <row r="584" spans="21:21" ht="20.25" customHeight="1" x14ac:dyDescent="0.25">
      <c r="U584" s="53"/>
    </row>
    <row r="585" spans="21:21" ht="20.25" customHeight="1" x14ac:dyDescent="0.25">
      <c r="U585" s="53"/>
    </row>
    <row r="586" spans="21:21" ht="20.25" customHeight="1" x14ac:dyDescent="0.25">
      <c r="U586" s="53"/>
    </row>
    <row r="587" spans="21:21" ht="20.25" customHeight="1" x14ac:dyDescent="0.25">
      <c r="U587" s="53"/>
    </row>
    <row r="588" spans="21:21" ht="20.25" customHeight="1" x14ac:dyDescent="0.25">
      <c r="U588" s="53"/>
    </row>
    <row r="589" spans="21:21" ht="20.25" customHeight="1" x14ac:dyDescent="0.25">
      <c r="U589" s="53"/>
    </row>
    <row r="590" spans="21:21" ht="20.25" customHeight="1" x14ac:dyDescent="0.25">
      <c r="U590" s="53"/>
    </row>
    <row r="591" spans="21:21" ht="20.25" customHeight="1" x14ac:dyDescent="0.25">
      <c r="U591" s="53"/>
    </row>
    <row r="592" spans="21:21" ht="20.25" customHeight="1" x14ac:dyDescent="0.25">
      <c r="U592" s="53"/>
    </row>
    <row r="593" spans="21:21" ht="20.25" customHeight="1" x14ac:dyDescent="0.25">
      <c r="U593" s="53"/>
    </row>
    <row r="594" spans="21:21" ht="20.25" customHeight="1" x14ac:dyDescent="0.25">
      <c r="U594" s="53"/>
    </row>
    <row r="595" spans="21:21" ht="20.25" customHeight="1" x14ac:dyDescent="0.25">
      <c r="U595" s="53"/>
    </row>
    <row r="596" spans="21:21" ht="20.25" customHeight="1" x14ac:dyDescent="0.25">
      <c r="U596" s="53"/>
    </row>
    <row r="597" spans="21:21" ht="20.25" customHeight="1" x14ac:dyDescent="0.25">
      <c r="U597" s="53"/>
    </row>
    <row r="598" spans="21:21" ht="20.25" customHeight="1" x14ac:dyDescent="0.25">
      <c r="U598" s="53"/>
    </row>
    <row r="599" spans="21:21" ht="20.25" customHeight="1" x14ac:dyDescent="0.25">
      <c r="U599" s="53"/>
    </row>
    <row r="600" spans="21:21" ht="20.25" customHeight="1" x14ac:dyDescent="0.25">
      <c r="U600" s="53"/>
    </row>
    <row r="601" spans="21:21" ht="20.25" customHeight="1" x14ac:dyDescent="0.25">
      <c r="U601" s="53"/>
    </row>
    <row r="602" spans="21:21" ht="20.25" customHeight="1" x14ac:dyDescent="0.25">
      <c r="U602" s="53"/>
    </row>
    <row r="603" spans="21:21" ht="20.25" customHeight="1" x14ac:dyDescent="0.25">
      <c r="U603" s="53"/>
    </row>
    <row r="604" spans="21:21" ht="20.25" customHeight="1" x14ac:dyDescent="0.25">
      <c r="U604" s="53"/>
    </row>
    <row r="605" spans="21:21" ht="20.25" customHeight="1" x14ac:dyDescent="0.25">
      <c r="U605" s="53"/>
    </row>
    <row r="606" spans="21:21" ht="20.25" customHeight="1" x14ac:dyDescent="0.25">
      <c r="U606" s="53"/>
    </row>
    <row r="607" spans="21:21" ht="20.25" customHeight="1" x14ac:dyDescent="0.25">
      <c r="U607" s="53"/>
    </row>
    <row r="608" spans="21:21" ht="20.25" customHeight="1" x14ac:dyDescent="0.25">
      <c r="U608" s="53"/>
    </row>
    <row r="609" spans="21:21" ht="20.25" customHeight="1" x14ac:dyDescent="0.25">
      <c r="U609" s="53"/>
    </row>
    <row r="610" spans="21:21" ht="20.25" customHeight="1" x14ac:dyDescent="0.25">
      <c r="U610" s="53"/>
    </row>
    <row r="611" spans="21:21" ht="20.25" customHeight="1" x14ac:dyDescent="0.25">
      <c r="U611" s="53"/>
    </row>
    <row r="612" spans="21:21" ht="20.25" customHeight="1" x14ac:dyDescent="0.25">
      <c r="U612" s="53"/>
    </row>
    <row r="613" spans="21:21" ht="20.25" customHeight="1" x14ac:dyDescent="0.25">
      <c r="U613" s="53"/>
    </row>
    <row r="614" spans="21:21" ht="20.25" customHeight="1" x14ac:dyDescent="0.25">
      <c r="U614" s="53"/>
    </row>
    <row r="615" spans="21:21" ht="20.25" customHeight="1" x14ac:dyDescent="0.25">
      <c r="U615" s="53"/>
    </row>
    <row r="616" spans="21:21" ht="20.25" customHeight="1" x14ac:dyDescent="0.25">
      <c r="U616" s="53"/>
    </row>
    <row r="617" spans="21:21" ht="20.25" customHeight="1" x14ac:dyDescent="0.25">
      <c r="U617" s="53"/>
    </row>
    <row r="618" spans="21:21" ht="20.25" customHeight="1" x14ac:dyDescent="0.25">
      <c r="U618" s="53"/>
    </row>
    <row r="619" spans="21:21" ht="20.25" customHeight="1" x14ac:dyDescent="0.25">
      <c r="U619" s="53"/>
    </row>
    <row r="620" spans="21:21" ht="20.25" customHeight="1" x14ac:dyDescent="0.25">
      <c r="U620" s="53"/>
    </row>
    <row r="621" spans="21:21" ht="20.25" customHeight="1" x14ac:dyDescent="0.25">
      <c r="U621" s="53"/>
    </row>
  </sheetData>
  <conditionalFormatting sqref="BI2:CF15">
    <cfRule type="expression" dxfId="2" priority="14">
      <formula>$G2="CONTRATACION DIRECTA / SERVICIOS PROFESIONALES Y DE APOYO A LA GESTION"</formula>
    </cfRule>
  </conditionalFormatting>
  <conditionalFormatting sqref="BH1:CF1 BI2:CF15">
    <cfRule type="containsErrors" dxfId="1" priority="24">
      <formula>ISERROR(BH1)</formula>
    </cfRule>
  </conditionalFormatting>
  <conditionalFormatting sqref="A31:A1048576 A2:A15">
    <cfRule type="duplicateValues" dxfId="0" priority="191"/>
  </conditionalFormatting>
  <dataValidations count="3">
    <dataValidation type="list" allowBlank="1" showInputMessage="1" showErrorMessage="1" sqref="F11 F13:F23 F2:F9" xr:uid="{D38D4406-959E-4CD0-90D8-FB1366227430}">
      <formula1>ListadoDependencias</formula1>
    </dataValidation>
    <dataValidation type="list" allowBlank="1" showInputMessage="1" showErrorMessage="1" promptTitle="SELECCIONE DE LISTA" sqref="AY2:AY15" xr:uid="{72BAE86E-9360-4702-BAF3-93A476478C98}">
      <formula1>ListadoEstados</formula1>
    </dataValidation>
    <dataValidation type="list" allowBlank="1" showInputMessage="1" showErrorMessage="1" sqref="AK2:AK24" xr:uid="{CDEDB1EC-DEFC-4268-9F36-31E2A34B47B5}">
      <formula1>"SI,NO"</formula1>
    </dataValidation>
  </dataValidations>
  <hyperlinks>
    <hyperlink ref="AG21" r:id="rId1" display="https://www.secop.gov.co/CO1ContractsManagement/Tendering/ProcurementContractEdit/Modification?ProfileName=CCE-16-Servicios_profesionales_gestion&amp;PPI=CO1.PPI.32243557&amp;DocUniqueName=ModificacaoDeContratoDeCompra&amp;DocTypeName=NextWay.Entities.Marketplace.Tendering.ProcurementContractModification&amp;ProfileVersion=8&amp;DocUniqueIdentifier=CO1.CTRMOD.23009491" xr:uid="{CB0FEBBF-9669-4891-9B3B-AF7EF4F12F07}"/>
    <hyperlink ref="AG12" r:id="rId2" display="https://www.secop.gov.co/CO1ContractsManagement/Tendering/ProcurementContractEdit/Modification?ProfileName=CCE-16-Servicios_profesionales_gestion&amp;PPI=CO1.PPI.25783071&amp;DocUniqueName=ModificacaoDeContratoDeCompra&amp;DocTypeName=NextWay.Entities.Marketplace.Tendering.ProcurementContractModification&amp;ProfileVersion=7&amp;DocUniqueIdentifier=CO1.CTRMOD.23027676" xr:uid="{6004F5C8-8D60-4B3A-89FF-381E24D48EC1}"/>
    <hyperlink ref="AG19" r:id="rId3" display="https://www.secop.gov.co/CO1ContractsManagement/Tendering/ProcurementContractEdit/Modification?ProfileName=CCE-10-Minima_Cuantia&amp;PPI=CO1.PPI.34486674&amp;DocUniqueName=ModificacaoDeContratoDeCompra&amp;DocTypeName=NextWay.Entities.Marketplace.Tendering.ProcurementContractModification&amp;ProfileVersion=12&amp;DocUniqueIdentifier=CO1.CTRMOD.23208427" xr:uid="{D23CC46C-AC86-4B3C-90CB-510DDCCBE0BC}"/>
    <hyperlink ref="AG6" r:id="rId4" display="https://www.secop.gov.co/CO1ContractsManagement/Tendering/ProcurementContractEdit/Modification?ProfileName=CCE-16-Servicios_profesionales_gestion&amp;PPI=CO1.PPI.28113636&amp;DocUniqueName=ModificacaoDeContratoDeCompra&amp;DocTypeName=NextWay.Entities.Marketplace.Tendering.ProcurementContractModification&amp;ProfileVersion=7&amp;DocUniqueIdentifier=CO1.CTRMOD.23208347" xr:uid="{54C89A7C-0634-4C07-9E06-F89CA313FE30}"/>
    <hyperlink ref="AG22" r:id="rId5" display="https://www.secop.gov.co/CO1ContractsManagement/Tendering/ProcurementContractEdit/Modification?ProfileName=CCE-05-Contratacion_Directa&amp;PPI=CO1.PPI.33165062&amp;DocUniqueName=ModificacaoDeContratoDeCompra&amp;DocTypeName=NextWay.Entities.Marketplace.Tendering.ProcurementContractModification&amp;ProfileVersion=11&amp;DocUniqueIdentifier=CO1.CTRMOD.23208391" xr:uid="{FBB8360C-B576-4247-AFF5-0937D545A25C}"/>
    <hyperlink ref="AG23" r:id="rId6" display="https://www.secop.gov.co/CO1ContractsManagement/Tendering/ProcurementContractEdit/Modification?ProfileName=CCE-16-Servicios_profesionales_gestion&amp;PPI=CO1.PPI.33312323&amp;DocUniqueName=ModificacaoDeContratoDeCompra&amp;DocTypeName=NextWay.Entities.Marketplace.Tendering.ProcurementContractModification&amp;ProfileVersion=8&amp;DocUniqueIdentifier=CO1.CTRMOD.16655023" xr:uid="{26AA94BB-501E-4987-BE92-449097FE7393}"/>
    <hyperlink ref="AG24" r:id="rId7" display="https://www.secop.gov.co/CO1ContractsManagement/Tendering/ProcurementContractEdit/Modification?ProfileName=CCE-06-Seleccion_Abreviada_Menor_Cuantia&amp;PPI=CO1.PPI.32537455&amp;DocUniqueName=ModificacaoDeContratoDeCompra&amp;DocTypeName=NextWay.Entities.Marketplace.Tendering.ProcurementContractModification&amp;ProfileVersion=11&amp;DocUniqueIdentifier=CO1.CTRMOD.23296920" xr:uid="{BD866445-EBDB-4664-8D47-71AF6E2836CF}"/>
    <hyperlink ref="AG15" r:id="rId8" display="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3297625&amp;prevCtxUrl=https%3a%2f%2fwww.secop.gov.co%3a443%2fCO1ContractsManagement%2fTendering%2fProcurementContractEdit%2fView%3fdocUniqueIdentifier%3dCO1.PCCNTR.1666809&amp;prevCtxLbl=Procurement+contract" xr:uid="{B5DB0526-6B1C-4C51-BF70-2CB170E0D78D}"/>
    <hyperlink ref="AG14" r:id="rId9" display="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3297759&amp;prevCtxUrl=https%3a%2f%2fwww.secop.gov.co%3a443%2fCO1ContractsManagement%2fTendering%2fProcurementContractEdit%2fView%3fdocUniqueIdentifier%3dCO1.PCCNTR.1666377&amp;prevCtxLbl=Procurement+contract" xr:uid="{351A2B1C-B67E-4B57-8BA9-5ABD4154C087}"/>
  </hyperlinks>
  <pageMargins left="0.7" right="0.7" top="0.75" bottom="0.75" header="0.3" footer="0.3"/>
  <pageSetup paperSize="9" orientation="portrait" horizontalDpi="360" verticalDpi="360" r:id="rId10"/>
  <extLst>
    <ext xmlns:x14="http://schemas.microsoft.com/office/spreadsheetml/2009/9/main" uri="{CCE6A557-97BC-4b89-ADB6-D9C93CAAB3DF}">
      <x14:dataValidations xmlns:xm="http://schemas.microsoft.com/office/excel/2006/main" count="5">
        <x14:dataValidation type="list" allowBlank="1" showInputMessage="1" showErrorMessage="1" xr:uid="{72742A64-A7DC-F148-B360-430A9D29F9F5}">
          <x14:formula1>
            <xm:f>'BASE DE DATOS '!$F$2:$F$27</xm:f>
          </x14:formula1>
          <xm:sqref>F12 F10</xm:sqref>
        </x14:dataValidation>
        <x14:dataValidation type="list" allowBlank="1" showInputMessage="1" showErrorMessage="1" xr:uid="{01AAF2C1-FE78-484D-9D93-30BC4A75D170}">
          <x14:formula1>
            <xm:f>'BASE DE DATOS '!$F$2:$F$29</xm:f>
          </x14:formula1>
          <xm:sqref>F24:F30</xm:sqref>
        </x14:dataValidation>
        <x14:dataValidation type="list" allowBlank="1" showInputMessage="1" showErrorMessage="1" promptTitle="SELECCIONE DE LISTA" xr:uid="{3D3AE1DA-2B58-4BD1-AE84-8CA05F7859B6}">
          <x14:formula1>
            <xm:f>'BASE DE DATOS '!$D$2:$D$12</xm:f>
          </x14:formula1>
          <xm:sqref>AY16:AY1048576</xm:sqref>
        </x14:dataValidation>
        <x14:dataValidation type="list" allowBlank="1" showInputMessage="1" showErrorMessage="1" xr:uid="{909E82F4-5BAC-5546-AA73-78ACD3B0DEA5}">
          <x14:formula1>
            <xm:f>'BASE DE DATOS '!$J$2:$J$6</xm:f>
          </x14:formula1>
          <xm:sqref>J2:J30</xm:sqref>
        </x14:dataValidation>
        <x14:dataValidation type="list" allowBlank="1" showInputMessage="1" showErrorMessage="1" xr:uid="{40DC2026-0A74-F845-BFA0-74C74CDA1FDA}">
          <x14:formula1>
            <xm:f>'BASE DE DATOS '!$H$2:$H$6</xm:f>
          </x14:formula1>
          <xm:sqref>I2:I30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A4BE4-FA1A-4398-8365-656F57126CC7}">
  <sheetPr>
    <tabColor theme="1"/>
  </sheetPr>
  <dimension ref="A1:J28"/>
  <sheetViews>
    <sheetView showGridLines="0" topLeftCell="F1" zoomScale="190" workbookViewId="0">
      <selection activeCell="F12" sqref="F12"/>
    </sheetView>
  </sheetViews>
  <sheetFormatPr baseColWidth="10" defaultColWidth="11.42578125" defaultRowHeight="15" x14ac:dyDescent="0.25"/>
  <cols>
    <col min="1" max="1" width="19.7109375" style="14" customWidth="1"/>
    <col min="2" max="2" width="15.7109375" style="15" customWidth="1"/>
    <col min="3" max="3" width="11.42578125" style="14"/>
    <col min="4" max="4" width="19.28515625" style="14" customWidth="1"/>
    <col min="5" max="5" width="11.42578125" style="14"/>
    <col min="6" max="6" width="76" style="14" bestFit="1" customWidth="1"/>
    <col min="7" max="7" width="11.42578125" style="14"/>
    <col min="8" max="8" width="34.140625" style="14" customWidth="1"/>
    <col min="9" max="9" width="11.42578125" style="14"/>
    <col min="10" max="10" width="34" style="14" customWidth="1"/>
    <col min="11" max="16384" width="11.42578125" style="14"/>
  </cols>
  <sheetData>
    <row r="1" spans="1:10" x14ac:dyDescent="0.25">
      <c r="A1" s="14" t="s">
        <v>355</v>
      </c>
      <c r="B1" s="15" t="s">
        <v>356</v>
      </c>
      <c r="D1" s="14" t="s">
        <v>357</v>
      </c>
      <c r="F1" s="14" t="s">
        <v>358</v>
      </c>
      <c r="H1" s="14" t="s">
        <v>12</v>
      </c>
      <c r="J1" s="14" t="s">
        <v>13</v>
      </c>
    </row>
    <row r="2" spans="1:10" x14ac:dyDescent="0.25">
      <c r="A2" s="14">
        <v>1</v>
      </c>
      <c r="B2" s="15" t="s">
        <v>359</v>
      </c>
      <c r="D2" s="18" t="s">
        <v>145</v>
      </c>
      <c r="F2" s="14" t="s">
        <v>95</v>
      </c>
      <c r="H2" s="14" t="s">
        <v>88</v>
      </c>
      <c r="J2" s="14" t="s">
        <v>89</v>
      </c>
    </row>
    <row r="3" spans="1:10" x14ac:dyDescent="0.25">
      <c r="A3" s="14">
        <v>2</v>
      </c>
      <c r="B3" s="15" t="s">
        <v>142</v>
      </c>
      <c r="D3" s="19" t="s">
        <v>130</v>
      </c>
      <c r="F3" s="14" t="s">
        <v>107</v>
      </c>
      <c r="H3" s="14" t="s">
        <v>360</v>
      </c>
      <c r="J3" s="14" t="s">
        <v>105</v>
      </c>
    </row>
    <row r="4" spans="1:10" x14ac:dyDescent="0.25">
      <c r="A4" s="14">
        <v>3</v>
      </c>
      <c r="B4" s="15" t="s">
        <v>106</v>
      </c>
      <c r="D4" s="20" t="s">
        <v>361</v>
      </c>
      <c r="F4" s="14" t="s">
        <v>87</v>
      </c>
      <c r="H4" s="14" t="s">
        <v>143</v>
      </c>
      <c r="J4" s="14" t="s">
        <v>93</v>
      </c>
    </row>
    <row r="5" spans="1:10" x14ac:dyDescent="0.25">
      <c r="A5" s="14">
        <v>4</v>
      </c>
      <c r="B5" s="15" t="s">
        <v>162</v>
      </c>
      <c r="D5" s="20" t="s">
        <v>193</v>
      </c>
      <c r="F5" s="14" t="s">
        <v>135</v>
      </c>
      <c r="H5" s="14" t="s">
        <v>194</v>
      </c>
      <c r="J5" s="14" t="s">
        <v>100</v>
      </c>
    </row>
    <row r="6" spans="1:10" x14ac:dyDescent="0.25">
      <c r="A6" s="14">
        <v>5</v>
      </c>
      <c r="B6" s="15" t="s">
        <v>286</v>
      </c>
      <c r="D6" s="20" t="s">
        <v>362</v>
      </c>
      <c r="F6" s="14" t="s">
        <v>228</v>
      </c>
      <c r="H6" s="14" t="s">
        <v>96</v>
      </c>
      <c r="J6" s="14" t="s">
        <v>180</v>
      </c>
    </row>
    <row r="7" spans="1:10" x14ac:dyDescent="0.25">
      <c r="A7" s="14">
        <v>6</v>
      </c>
      <c r="B7" s="15" t="s">
        <v>335</v>
      </c>
      <c r="D7" s="20" t="s">
        <v>195</v>
      </c>
      <c r="F7" s="14" t="s">
        <v>134</v>
      </c>
      <c r="H7"/>
      <c r="J7"/>
    </row>
    <row r="8" spans="1:10" x14ac:dyDescent="0.25">
      <c r="A8" s="14">
        <v>7</v>
      </c>
      <c r="B8" s="15" t="s">
        <v>336</v>
      </c>
      <c r="D8" s="16" t="s">
        <v>160</v>
      </c>
      <c r="F8" s="14" t="s">
        <v>232</v>
      </c>
      <c r="H8"/>
      <c r="J8"/>
    </row>
    <row r="9" spans="1:10" x14ac:dyDescent="0.25">
      <c r="A9" s="14">
        <v>8</v>
      </c>
      <c r="B9" s="15" t="s">
        <v>363</v>
      </c>
      <c r="D9" s="16" t="s">
        <v>94</v>
      </c>
      <c r="F9" s="14" t="s">
        <v>163</v>
      </c>
      <c r="H9"/>
      <c r="J9"/>
    </row>
    <row r="10" spans="1:10" x14ac:dyDescent="0.25">
      <c r="A10" s="14">
        <v>9</v>
      </c>
      <c r="B10" s="15" t="s">
        <v>230</v>
      </c>
      <c r="D10" s="20" t="s">
        <v>108</v>
      </c>
      <c r="F10" s="14" t="s">
        <v>99</v>
      </c>
      <c r="J10"/>
    </row>
    <row r="11" spans="1:10" x14ac:dyDescent="0.25">
      <c r="A11" s="14">
        <v>10</v>
      </c>
      <c r="B11" s="15" t="s">
        <v>364</v>
      </c>
      <c r="D11" s="16" t="s">
        <v>90</v>
      </c>
      <c r="F11" s="14" t="s">
        <v>133</v>
      </c>
      <c r="J11"/>
    </row>
    <row r="12" spans="1:10" x14ac:dyDescent="0.25">
      <c r="A12" s="14">
        <v>11</v>
      </c>
      <c r="B12" s="15" t="s">
        <v>229</v>
      </c>
      <c r="D12" s="17" t="s">
        <v>115</v>
      </c>
      <c r="F12" s="14" t="s">
        <v>170</v>
      </c>
      <c r="J12"/>
    </row>
    <row r="13" spans="1:10" x14ac:dyDescent="0.25">
      <c r="A13" s="14">
        <v>12</v>
      </c>
      <c r="B13" s="15" t="s">
        <v>203</v>
      </c>
      <c r="F13" s="14" t="s">
        <v>231</v>
      </c>
      <c r="J13"/>
    </row>
    <row r="14" spans="1:10" x14ac:dyDescent="0.25">
      <c r="F14" s="14" t="s">
        <v>310</v>
      </c>
      <c r="J14"/>
    </row>
    <row r="15" spans="1:10" x14ac:dyDescent="0.25">
      <c r="F15" s="14" t="s">
        <v>161</v>
      </c>
      <c r="J15"/>
    </row>
    <row r="16" spans="1:10" x14ac:dyDescent="0.25">
      <c r="F16" s="14" t="s">
        <v>104</v>
      </c>
      <c r="J16"/>
    </row>
    <row r="17" spans="6:10" x14ac:dyDescent="0.25">
      <c r="F17" s="14" t="s">
        <v>122</v>
      </c>
      <c r="J17"/>
    </row>
    <row r="18" spans="6:10" x14ac:dyDescent="0.25">
      <c r="F18" s="14" t="s">
        <v>146</v>
      </c>
      <c r="J18"/>
    </row>
    <row r="19" spans="6:10" x14ac:dyDescent="0.25">
      <c r="F19" s="14" t="s">
        <v>92</v>
      </c>
      <c r="J19"/>
    </row>
    <row r="20" spans="6:10" x14ac:dyDescent="0.25">
      <c r="F20" s="14" t="s">
        <v>150</v>
      </c>
      <c r="J20"/>
    </row>
    <row r="21" spans="6:10" x14ac:dyDescent="0.25">
      <c r="F21" s="14" t="s">
        <v>112</v>
      </c>
      <c r="J21"/>
    </row>
    <row r="22" spans="6:10" x14ac:dyDescent="0.25">
      <c r="F22" s="14" t="s">
        <v>116</v>
      </c>
      <c r="J22"/>
    </row>
    <row r="23" spans="6:10" x14ac:dyDescent="0.25">
      <c r="F23" s="14" t="s">
        <v>140</v>
      </c>
      <c r="J23"/>
    </row>
    <row r="24" spans="6:10" x14ac:dyDescent="0.25">
      <c r="F24" s="14" t="s">
        <v>117</v>
      </c>
      <c r="J24"/>
    </row>
    <row r="25" spans="6:10" x14ac:dyDescent="0.25">
      <c r="F25" s="14" t="s">
        <v>239</v>
      </c>
      <c r="J25"/>
    </row>
    <row r="26" spans="6:10" x14ac:dyDescent="0.25">
      <c r="F26" s="14" t="s">
        <v>164</v>
      </c>
    </row>
    <row r="27" spans="6:10" x14ac:dyDescent="0.25">
      <c r="F27" s="14" t="s">
        <v>365</v>
      </c>
    </row>
    <row r="28" spans="6:10" x14ac:dyDescent="0.25">
      <c r="F28" s="14" t="s">
        <v>109</v>
      </c>
    </row>
  </sheetData>
  <phoneticPr fontId="19" type="noConversion"/>
  <pageMargins left="0.7" right="0.7" top="0.75" bottom="0.75" header="0.3" footer="0.3"/>
  <tableParts count="5">
    <tablePart r:id="rId1"/>
    <tablePart r:id="rId2"/>
    <tablePart r:id="rId3"/>
    <tablePart r:id="rId4"/>
    <tablePart r:id="rId5"/>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0F629-D4F6-411B-AC43-404BE5305362}">
  <dimension ref="A3:AC45"/>
  <sheetViews>
    <sheetView showGridLines="0" topLeftCell="A3" workbookViewId="0">
      <selection activeCell="E10" sqref="E10"/>
    </sheetView>
  </sheetViews>
  <sheetFormatPr baseColWidth="10" defaultColWidth="16.140625" defaultRowHeight="15" x14ac:dyDescent="0.25"/>
  <cols>
    <col min="1" max="1" width="15.85546875" bestFit="1" customWidth="1"/>
    <col min="2" max="2" width="20.28515625" bestFit="1" customWidth="1"/>
    <col min="3" max="3" width="11.85546875" bestFit="1" customWidth="1"/>
    <col min="4" max="4" width="9.42578125" bestFit="1" customWidth="1"/>
    <col min="5" max="5" width="14.28515625" bestFit="1" customWidth="1"/>
    <col min="6" max="6" width="10.140625" bestFit="1" customWidth="1"/>
    <col min="7" max="7" width="22.42578125" bestFit="1" customWidth="1"/>
    <col min="8" max="8" width="22.140625" bestFit="1" customWidth="1"/>
    <col min="9" max="9" width="10.140625" bestFit="1" customWidth="1"/>
    <col min="10" max="10" width="11" bestFit="1" customWidth="1"/>
    <col min="11" max="11" width="11.140625" bestFit="1" customWidth="1"/>
    <col min="12" max="12" width="12.85546875" bestFit="1" customWidth="1"/>
    <col min="13" max="13" width="12.42578125" bestFit="1" customWidth="1"/>
    <col min="19" max="19" width="15.85546875" bestFit="1" customWidth="1"/>
    <col min="20" max="20" width="20.28515625" bestFit="1" customWidth="1"/>
    <col min="21" max="21" width="11.85546875" bestFit="1" customWidth="1"/>
    <col min="22" max="22" width="9.42578125" bestFit="1" customWidth="1"/>
    <col min="23" max="23" width="14.28515625" bestFit="1" customWidth="1"/>
    <col min="24" max="24" width="10.140625" bestFit="1" customWidth="1"/>
    <col min="25" max="25" width="22.42578125" bestFit="1" customWidth="1"/>
    <col min="26" max="26" width="22.140625" bestFit="1" customWidth="1"/>
    <col min="27" max="27" width="10.140625" bestFit="1" customWidth="1"/>
    <col min="28" max="28" width="11" bestFit="1" customWidth="1"/>
    <col min="29" max="29" width="11.140625" bestFit="1" customWidth="1"/>
    <col min="30" max="30" width="12.85546875" bestFit="1" customWidth="1"/>
    <col min="31" max="31" width="12.42578125" bestFit="1" customWidth="1"/>
  </cols>
  <sheetData>
    <row r="3" spans="1:14" ht="23.25" x14ac:dyDescent="0.35">
      <c r="A3" s="59" t="s">
        <v>366</v>
      </c>
      <c r="B3" s="59"/>
      <c r="C3" s="59"/>
      <c r="D3" s="59"/>
      <c r="E3" s="59"/>
      <c r="F3" s="59"/>
      <c r="G3" s="59"/>
      <c r="H3" s="59"/>
      <c r="I3" s="59"/>
      <c r="J3" s="59"/>
      <c r="K3" s="59"/>
      <c r="L3" s="59"/>
      <c r="M3" s="59"/>
      <c r="N3" s="59"/>
    </row>
    <row r="5" spans="1:14" x14ac:dyDescent="0.25">
      <c r="A5" s="1" t="s">
        <v>367</v>
      </c>
      <c r="B5" s="1" t="s">
        <v>368</v>
      </c>
    </row>
    <row r="6" spans="1:14" x14ac:dyDescent="0.25">
      <c r="A6" s="1" t="s">
        <v>369</v>
      </c>
      <c r="B6" t="s">
        <v>145</v>
      </c>
      <c r="C6" t="s">
        <v>130</v>
      </c>
      <c r="D6" t="s">
        <v>193</v>
      </c>
      <c r="E6" t="s">
        <v>195</v>
      </c>
      <c r="F6" t="s">
        <v>160</v>
      </c>
      <c r="G6" t="s">
        <v>94</v>
      </c>
      <c r="H6" t="s">
        <v>108</v>
      </c>
      <c r="I6" t="s">
        <v>90</v>
      </c>
      <c r="J6" t="s">
        <v>115</v>
      </c>
      <c r="K6" t="s">
        <v>370</v>
      </c>
    </row>
    <row r="7" spans="1:14" x14ac:dyDescent="0.25">
      <c r="A7" s="2" t="s">
        <v>371</v>
      </c>
      <c r="I7">
        <v>1</v>
      </c>
      <c r="K7">
        <v>1</v>
      </c>
    </row>
    <row r="8" spans="1:14" x14ac:dyDescent="0.25">
      <c r="A8" s="2" t="s">
        <v>372</v>
      </c>
      <c r="H8">
        <v>1</v>
      </c>
      <c r="K8">
        <v>1</v>
      </c>
    </row>
    <row r="9" spans="1:14" x14ac:dyDescent="0.25">
      <c r="A9" s="2" t="s">
        <v>373</v>
      </c>
      <c r="I9">
        <v>1</v>
      </c>
      <c r="K9">
        <v>1</v>
      </c>
    </row>
    <row r="10" spans="1:14" x14ac:dyDescent="0.25">
      <c r="A10" s="2" t="s">
        <v>374</v>
      </c>
      <c r="I10">
        <v>1</v>
      </c>
      <c r="K10">
        <v>1</v>
      </c>
    </row>
    <row r="11" spans="1:14" x14ac:dyDescent="0.25">
      <c r="A11" s="2" t="s">
        <v>375</v>
      </c>
      <c r="F11">
        <v>1</v>
      </c>
      <c r="K11">
        <v>1</v>
      </c>
    </row>
    <row r="12" spans="1:14" x14ac:dyDescent="0.25">
      <c r="A12" s="2" t="s">
        <v>376</v>
      </c>
      <c r="H12">
        <v>1</v>
      </c>
      <c r="I12">
        <v>4</v>
      </c>
      <c r="K12">
        <v>5</v>
      </c>
    </row>
    <row r="13" spans="1:14" x14ac:dyDescent="0.25">
      <c r="A13" s="2" t="s">
        <v>377</v>
      </c>
      <c r="C13">
        <v>1</v>
      </c>
      <c r="F13">
        <v>1</v>
      </c>
      <c r="H13">
        <v>1</v>
      </c>
      <c r="I13">
        <v>4</v>
      </c>
      <c r="K13">
        <v>7</v>
      </c>
    </row>
    <row r="14" spans="1:14" x14ac:dyDescent="0.25">
      <c r="A14" s="2" t="s">
        <v>378</v>
      </c>
      <c r="C14">
        <v>1</v>
      </c>
      <c r="H14">
        <v>2</v>
      </c>
      <c r="I14">
        <v>9</v>
      </c>
      <c r="K14">
        <v>12</v>
      </c>
    </row>
    <row r="15" spans="1:14" x14ac:dyDescent="0.25">
      <c r="A15" s="2" t="s">
        <v>379</v>
      </c>
      <c r="H15">
        <v>3</v>
      </c>
      <c r="I15">
        <v>7</v>
      </c>
      <c r="K15">
        <v>10</v>
      </c>
    </row>
    <row r="16" spans="1:14" x14ac:dyDescent="0.25">
      <c r="A16" s="2" t="s">
        <v>380</v>
      </c>
      <c r="F16">
        <v>1</v>
      </c>
      <c r="H16">
        <v>2</v>
      </c>
      <c r="I16">
        <v>12</v>
      </c>
      <c r="K16">
        <v>15</v>
      </c>
    </row>
    <row r="17" spans="1:29" x14ac:dyDescent="0.25">
      <c r="A17" s="2" t="s">
        <v>381</v>
      </c>
      <c r="F17">
        <v>3</v>
      </c>
      <c r="H17">
        <v>12</v>
      </c>
      <c r="I17">
        <v>57</v>
      </c>
      <c r="K17">
        <v>72</v>
      </c>
    </row>
    <row r="18" spans="1:29" x14ac:dyDescent="0.25">
      <c r="A18" s="2" t="s">
        <v>382</v>
      </c>
      <c r="F18">
        <v>5</v>
      </c>
      <c r="G18">
        <v>3</v>
      </c>
      <c r="H18">
        <v>7</v>
      </c>
      <c r="I18">
        <v>67</v>
      </c>
      <c r="J18">
        <v>1</v>
      </c>
      <c r="K18">
        <v>83</v>
      </c>
    </row>
    <row r="19" spans="1:29" x14ac:dyDescent="0.25">
      <c r="A19" s="2" t="s">
        <v>383</v>
      </c>
      <c r="B19">
        <v>1</v>
      </c>
      <c r="C19">
        <v>100</v>
      </c>
      <c r="D19">
        <v>1</v>
      </c>
      <c r="F19">
        <v>10</v>
      </c>
      <c r="G19">
        <v>28</v>
      </c>
      <c r="H19">
        <v>31</v>
      </c>
      <c r="I19">
        <v>55</v>
      </c>
      <c r="J19">
        <v>5</v>
      </c>
      <c r="K19">
        <v>231</v>
      </c>
    </row>
    <row r="20" spans="1:29" x14ac:dyDescent="0.25">
      <c r="A20" s="2" t="s">
        <v>384</v>
      </c>
      <c r="B20">
        <v>2</v>
      </c>
      <c r="C20">
        <v>63</v>
      </c>
      <c r="F20">
        <v>7</v>
      </c>
      <c r="G20">
        <v>15</v>
      </c>
      <c r="H20">
        <v>15</v>
      </c>
      <c r="I20">
        <v>84</v>
      </c>
      <c r="J20">
        <v>18</v>
      </c>
      <c r="K20">
        <v>204</v>
      </c>
    </row>
    <row r="21" spans="1:29" x14ac:dyDescent="0.25">
      <c r="A21" s="2" t="s">
        <v>385</v>
      </c>
      <c r="B21">
        <v>2</v>
      </c>
      <c r="C21">
        <v>59</v>
      </c>
      <c r="F21">
        <v>4</v>
      </c>
      <c r="G21">
        <v>15</v>
      </c>
      <c r="H21">
        <v>12</v>
      </c>
      <c r="I21">
        <v>75</v>
      </c>
      <c r="J21">
        <v>7</v>
      </c>
      <c r="K21">
        <v>174</v>
      </c>
    </row>
    <row r="22" spans="1:29" x14ac:dyDescent="0.25">
      <c r="A22" s="2" t="s">
        <v>386</v>
      </c>
      <c r="B22">
        <v>1</v>
      </c>
      <c r="C22">
        <v>62</v>
      </c>
      <c r="G22">
        <v>15</v>
      </c>
      <c r="H22">
        <v>3</v>
      </c>
      <c r="I22">
        <v>78</v>
      </c>
      <c r="J22">
        <v>11</v>
      </c>
      <c r="K22">
        <v>170</v>
      </c>
    </row>
    <row r="23" spans="1:29" ht="23.25" x14ac:dyDescent="0.35">
      <c r="A23" s="2" t="s">
        <v>387</v>
      </c>
      <c r="B23">
        <v>6</v>
      </c>
      <c r="C23">
        <v>39</v>
      </c>
      <c r="D23">
        <v>1</v>
      </c>
      <c r="E23">
        <v>1</v>
      </c>
      <c r="G23">
        <v>4</v>
      </c>
      <c r="I23">
        <v>26</v>
      </c>
      <c r="J23">
        <v>64</v>
      </c>
      <c r="K23">
        <v>141</v>
      </c>
      <c r="S23" s="59" t="s">
        <v>388</v>
      </c>
      <c r="T23" s="59"/>
      <c r="U23" s="59"/>
      <c r="V23" s="59"/>
      <c r="W23" s="59"/>
      <c r="X23" s="59"/>
      <c r="Y23" s="59"/>
      <c r="Z23" s="59"/>
      <c r="AA23" s="59"/>
      <c r="AB23" s="59"/>
    </row>
    <row r="24" spans="1:29" x14ac:dyDescent="0.25">
      <c r="A24" s="2" t="s">
        <v>389</v>
      </c>
      <c r="B24">
        <v>10</v>
      </c>
      <c r="C24">
        <v>82</v>
      </c>
      <c r="D24">
        <v>1</v>
      </c>
      <c r="G24">
        <v>4</v>
      </c>
      <c r="I24">
        <v>11</v>
      </c>
      <c r="J24">
        <v>47</v>
      </c>
      <c r="K24">
        <v>155</v>
      </c>
    </row>
    <row r="25" spans="1:29" x14ac:dyDescent="0.25">
      <c r="A25" s="2" t="s">
        <v>390</v>
      </c>
      <c r="J25">
        <v>212</v>
      </c>
      <c r="K25">
        <v>212</v>
      </c>
      <c r="S25" s="1" t="s">
        <v>367</v>
      </c>
      <c r="T25" s="1" t="s">
        <v>368</v>
      </c>
    </row>
    <row r="26" spans="1:29" x14ac:dyDescent="0.25">
      <c r="A26" s="2" t="s">
        <v>370</v>
      </c>
      <c r="B26">
        <v>22</v>
      </c>
      <c r="C26">
        <v>407</v>
      </c>
      <c r="D26">
        <v>3</v>
      </c>
      <c r="E26">
        <v>1</v>
      </c>
      <c r="F26">
        <v>32</v>
      </c>
      <c r="G26">
        <v>84</v>
      </c>
      <c r="H26">
        <v>90</v>
      </c>
      <c r="I26">
        <v>492</v>
      </c>
      <c r="J26">
        <v>365</v>
      </c>
      <c r="K26">
        <v>1496</v>
      </c>
      <c r="S26" s="1" t="s">
        <v>369</v>
      </c>
      <c r="T26" t="s">
        <v>145</v>
      </c>
      <c r="U26" t="s">
        <v>130</v>
      </c>
      <c r="V26" t="s">
        <v>193</v>
      </c>
      <c r="W26" t="s">
        <v>195</v>
      </c>
      <c r="X26" t="s">
        <v>160</v>
      </c>
      <c r="Y26" t="s">
        <v>94</v>
      </c>
      <c r="Z26" t="s">
        <v>108</v>
      </c>
      <c r="AA26" t="s">
        <v>90</v>
      </c>
      <c r="AB26" t="s">
        <v>115</v>
      </c>
      <c r="AC26" t="s">
        <v>370</v>
      </c>
    </row>
    <row r="27" spans="1:29" x14ac:dyDescent="0.25">
      <c r="S27" s="2" t="s">
        <v>372</v>
      </c>
      <c r="Z27">
        <v>1</v>
      </c>
      <c r="AC27">
        <v>1</v>
      </c>
    </row>
    <row r="28" spans="1:29" x14ac:dyDescent="0.25">
      <c r="S28" s="2" t="s">
        <v>373</v>
      </c>
      <c r="AA28">
        <v>1</v>
      </c>
      <c r="AC28">
        <v>1</v>
      </c>
    </row>
    <row r="29" spans="1:29" x14ac:dyDescent="0.25">
      <c r="S29" s="2" t="s">
        <v>374</v>
      </c>
      <c r="AA29">
        <v>1</v>
      </c>
      <c r="AC29">
        <v>1</v>
      </c>
    </row>
    <row r="30" spans="1:29" x14ac:dyDescent="0.25">
      <c r="S30" s="2" t="s">
        <v>375</v>
      </c>
      <c r="X30">
        <v>1</v>
      </c>
      <c r="AC30">
        <v>1</v>
      </c>
    </row>
    <row r="31" spans="1:29" x14ac:dyDescent="0.25">
      <c r="S31" s="2" t="s">
        <v>376</v>
      </c>
      <c r="Z31">
        <v>1</v>
      </c>
      <c r="AA31">
        <v>4</v>
      </c>
      <c r="AC31">
        <v>5</v>
      </c>
    </row>
    <row r="32" spans="1:29" x14ac:dyDescent="0.25">
      <c r="S32" s="2" t="s">
        <v>377</v>
      </c>
      <c r="U32">
        <v>1</v>
      </c>
      <c r="X32">
        <v>1</v>
      </c>
      <c r="Z32">
        <v>1</v>
      </c>
      <c r="AA32">
        <v>4</v>
      </c>
      <c r="AC32">
        <v>7</v>
      </c>
    </row>
    <row r="33" spans="19:29" x14ac:dyDescent="0.25">
      <c r="S33" s="2" t="s">
        <v>378</v>
      </c>
      <c r="U33">
        <v>1</v>
      </c>
      <c r="Z33">
        <v>2</v>
      </c>
      <c r="AA33">
        <v>9</v>
      </c>
      <c r="AC33">
        <v>12</v>
      </c>
    </row>
    <row r="34" spans="19:29" x14ac:dyDescent="0.25">
      <c r="S34" s="2" t="s">
        <v>379</v>
      </c>
      <c r="Z34">
        <v>3</v>
      </c>
      <c r="AA34">
        <v>7</v>
      </c>
      <c r="AC34">
        <v>10</v>
      </c>
    </row>
    <row r="35" spans="19:29" x14ac:dyDescent="0.25">
      <c r="S35" s="2" t="s">
        <v>380</v>
      </c>
      <c r="X35">
        <v>1</v>
      </c>
      <c r="Z35">
        <v>2</v>
      </c>
      <c r="AA35">
        <v>12</v>
      </c>
      <c r="AC35">
        <v>15</v>
      </c>
    </row>
    <row r="36" spans="19:29" x14ac:dyDescent="0.25">
      <c r="S36" s="2" t="s">
        <v>381</v>
      </c>
      <c r="X36">
        <v>3</v>
      </c>
      <c r="Z36">
        <v>12</v>
      </c>
      <c r="AA36">
        <v>57</v>
      </c>
      <c r="AC36">
        <v>72</v>
      </c>
    </row>
    <row r="37" spans="19:29" x14ac:dyDescent="0.25">
      <c r="S37" s="2" t="s">
        <v>382</v>
      </c>
      <c r="X37">
        <v>5</v>
      </c>
      <c r="Y37">
        <v>3</v>
      </c>
      <c r="Z37">
        <v>7</v>
      </c>
      <c r="AA37">
        <v>67</v>
      </c>
      <c r="AB37">
        <v>1</v>
      </c>
      <c r="AC37">
        <v>83</v>
      </c>
    </row>
    <row r="38" spans="19:29" x14ac:dyDescent="0.25">
      <c r="S38" s="2" t="s">
        <v>383</v>
      </c>
      <c r="T38">
        <v>1</v>
      </c>
      <c r="U38">
        <v>100</v>
      </c>
      <c r="V38">
        <v>1</v>
      </c>
      <c r="X38">
        <v>10</v>
      </c>
      <c r="Y38">
        <v>28</v>
      </c>
      <c r="Z38">
        <v>31</v>
      </c>
      <c r="AA38">
        <v>55</v>
      </c>
      <c r="AB38">
        <v>5</v>
      </c>
      <c r="AC38">
        <v>231</v>
      </c>
    </row>
    <row r="39" spans="19:29" x14ac:dyDescent="0.25">
      <c r="S39" s="2" t="s">
        <v>384</v>
      </c>
      <c r="T39">
        <v>2</v>
      </c>
      <c r="U39">
        <v>63</v>
      </c>
      <c r="X39">
        <v>7</v>
      </c>
      <c r="Y39">
        <v>15</v>
      </c>
      <c r="Z39">
        <v>15</v>
      </c>
      <c r="AA39">
        <v>84</v>
      </c>
      <c r="AB39">
        <v>18</v>
      </c>
      <c r="AC39">
        <v>204</v>
      </c>
    </row>
    <row r="40" spans="19:29" x14ac:dyDescent="0.25">
      <c r="S40" s="2" t="s">
        <v>385</v>
      </c>
      <c r="T40">
        <v>2</v>
      </c>
      <c r="U40">
        <v>59</v>
      </c>
      <c r="X40">
        <v>4</v>
      </c>
      <c r="Y40">
        <v>15</v>
      </c>
      <c r="Z40">
        <v>12</v>
      </c>
      <c r="AA40">
        <v>75</v>
      </c>
      <c r="AB40">
        <v>7</v>
      </c>
      <c r="AC40">
        <v>174</v>
      </c>
    </row>
    <row r="41" spans="19:29" x14ac:dyDescent="0.25">
      <c r="S41" s="2" t="s">
        <v>386</v>
      </c>
      <c r="T41">
        <v>1</v>
      </c>
      <c r="U41">
        <v>62</v>
      </c>
      <c r="Y41">
        <v>15</v>
      </c>
      <c r="Z41">
        <v>3</v>
      </c>
      <c r="AA41">
        <v>78</v>
      </c>
      <c r="AB41">
        <v>11</v>
      </c>
      <c r="AC41">
        <v>170</v>
      </c>
    </row>
    <row r="42" spans="19:29" x14ac:dyDescent="0.25">
      <c r="S42" s="2" t="s">
        <v>387</v>
      </c>
      <c r="T42">
        <v>6</v>
      </c>
      <c r="U42">
        <v>39</v>
      </c>
      <c r="V42">
        <v>1</v>
      </c>
      <c r="W42">
        <v>1</v>
      </c>
      <c r="Y42">
        <v>4</v>
      </c>
      <c r="AA42">
        <v>26</v>
      </c>
      <c r="AB42">
        <v>64</v>
      </c>
      <c r="AC42">
        <v>141</v>
      </c>
    </row>
    <row r="43" spans="19:29" x14ac:dyDescent="0.25">
      <c r="S43" s="2" t="s">
        <v>389</v>
      </c>
      <c r="T43">
        <v>10</v>
      </c>
      <c r="U43">
        <v>82</v>
      </c>
      <c r="V43">
        <v>1</v>
      </c>
      <c r="Y43">
        <v>4</v>
      </c>
      <c r="AA43">
        <v>11</v>
      </c>
      <c r="AB43">
        <v>47</v>
      </c>
      <c r="AC43">
        <v>155</v>
      </c>
    </row>
    <row r="44" spans="19:29" x14ac:dyDescent="0.25">
      <c r="S44" s="2" t="s">
        <v>371</v>
      </c>
      <c r="AA44">
        <v>1</v>
      </c>
      <c r="AC44">
        <v>1</v>
      </c>
    </row>
    <row r="45" spans="19:29" x14ac:dyDescent="0.25">
      <c r="S45" s="2" t="s">
        <v>370</v>
      </c>
      <c r="T45">
        <v>22</v>
      </c>
      <c r="U45">
        <v>407</v>
      </c>
      <c r="V45">
        <v>3</v>
      </c>
      <c r="W45">
        <v>1</v>
      </c>
      <c r="X45">
        <v>32</v>
      </c>
      <c r="Y45">
        <v>84</v>
      </c>
      <c r="Z45">
        <v>90</v>
      </c>
      <c r="AA45">
        <v>492</v>
      </c>
      <c r="AB45">
        <v>153</v>
      </c>
      <c r="AC45">
        <v>1284</v>
      </c>
    </row>
  </sheetData>
  <mergeCells count="2">
    <mergeCell ref="S23:AB23"/>
    <mergeCell ref="A3:N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68B68-5D2C-471E-8FDC-B8E43F1725CF}">
  <dimension ref="A3:P21"/>
  <sheetViews>
    <sheetView showGridLines="0" workbookViewId="0">
      <selection activeCell="B9" sqref="B9"/>
    </sheetView>
  </sheetViews>
  <sheetFormatPr baseColWidth="10" defaultColWidth="11.42578125" defaultRowHeight="15" x14ac:dyDescent="0.25"/>
  <cols>
    <col min="1" max="1" width="86" bestFit="1" customWidth="1"/>
    <col min="2" max="2" width="20.28515625" bestFit="1" customWidth="1"/>
    <col min="3" max="3" width="10.140625" bestFit="1" customWidth="1"/>
    <col min="4" max="4" width="12.85546875" bestFit="1" customWidth="1"/>
    <col min="5" max="5" width="10.42578125" bestFit="1" customWidth="1"/>
    <col min="6" max="6" width="12.85546875" bestFit="1" customWidth="1"/>
    <col min="7" max="7" width="12" bestFit="1" customWidth="1"/>
    <col min="8" max="8" width="9.28515625" bestFit="1" customWidth="1"/>
    <col min="9" max="9" width="8.42578125" bestFit="1" customWidth="1"/>
    <col min="10" max="10" width="10.140625" bestFit="1" customWidth="1"/>
    <col min="11" max="11" width="12.85546875" bestFit="1" customWidth="1"/>
    <col min="12" max="12" width="10.42578125" bestFit="1" customWidth="1"/>
    <col min="13" max="13" width="12.85546875" bestFit="1" customWidth="1"/>
    <col min="14" max="14" width="12" bestFit="1" customWidth="1"/>
    <col min="15" max="15" width="9.28515625" bestFit="1" customWidth="1"/>
    <col min="16" max="16" width="11.140625" bestFit="1" customWidth="1"/>
    <col min="17" max="17" width="6.85546875" bestFit="1" customWidth="1"/>
    <col min="18" max="20" width="3" bestFit="1" customWidth="1"/>
    <col min="21" max="21" width="9.85546875" bestFit="1" customWidth="1"/>
    <col min="22" max="22" width="6.85546875" bestFit="1" customWidth="1"/>
    <col min="23" max="26" width="2" bestFit="1" customWidth="1"/>
    <col min="27" max="27" width="3" bestFit="1" customWidth="1"/>
    <col min="28" max="28" width="2" bestFit="1" customWidth="1"/>
    <col min="29" max="29" width="3" bestFit="1" customWidth="1"/>
    <col min="30" max="30" width="2" bestFit="1" customWidth="1"/>
    <col min="31" max="31" width="3" bestFit="1" customWidth="1"/>
    <col min="32" max="33" width="2" bestFit="1" customWidth="1"/>
    <col min="34" max="34" width="9.85546875" bestFit="1" customWidth="1"/>
    <col min="35" max="35" width="6.85546875" bestFit="1" customWidth="1"/>
    <col min="36" max="39" width="2" bestFit="1" customWidth="1"/>
    <col min="40" max="40" width="3" bestFit="1" customWidth="1"/>
    <col min="41" max="41" width="2" bestFit="1" customWidth="1"/>
    <col min="42" max="43" width="3" bestFit="1" customWidth="1"/>
    <col min="44" max="45" width="2" bestFit="1" customWidth="1"/>
    <col min="46" max="46" width="9.85546875" bestFit="1" customWidth="1"/>
    <col min="47" max="47" width="6.85546875" bestFit="1" customWidth="1"/>
    <col min="48" max="48" width="9.85546875" bestFit="1" customWidth="1"/>
    <col min="49" max="49" width="6.85546875" bestFit="1" customWidth="1"/>
    <col min="50" max="52" width="2" bestFit="1" customWidth="1"/>
    <col min="53" max="53" width="3" bestFit="1" customWidth="1"/>
    <col min="54" max="54" width="2" bestFit="1" customWidth="1"/>
    <col min="55" max="55" width="3" bestFit="1" customWidth="1"/>
    <col min="56" max="56" width="2" bestFit="1" customWidth="1"/>
    <col min="57" max="57" width="3" bestFit="1" customWidth="1"/>
    <col min="58" max="59" width="2" bestFit="1" customWidth="1"/>
    <col min="60" max="60" width="9.85546875" bestFit="1" customWidth="1"/>
    <col min="61" max="61" width="6.85546875" bestFit="1" customWidth="1"/>
    <col min="62" max="63" width="2" bestFit="1" customWidth="1"/>
    <col min="64" max="64" width="9.85546875" bestFit="1" customWidth="1"/>
    <col min="65" max="65" width="6.85546875" bestFit="1" customWidth="1"/>
    <col min="66" max="66" width="3" bestFit="1" customWidth="1"/>
    <col min="67" max="67" width="9.85546875" bestFit="1" customWidth="1"/>
    <col min="68" max="68" width="6.85546875" bestFit="1" customWidth="1"/>
    <col min="69" max="70" width="2" bestFit="1" customWidth="1"/>
    <col min="71" max="71" width="3" bestFit="1" customWidth="1"/>
    <col min="72" max="73" width="2" bestFit="1" customWidth="1"/>
    <col min="74" max="74" width="3" bestFit="1" customWidth="1"/>
    <col min="75" max="75" width="9.85546875" bestFit="1" customWidth="1"/>
    <col min="76" max="76" width="6.85546875" bestFit="1" customWidth="1"/>
    <col min="77" max="77" width="3" bestFit="1" customWidth="1"/>
    <col min="78" max="78" width="9.85546875" bestFit="1" customWidth="1"/>
    <col min="79" max="79" width="6.85546875" bestFit="1" customWidth="1"/>
    <col min="80" max="80" width="9.85546875" bestFit="1" customWidth="1"/>
    <col min="81" max="81" width="6.85546875" bestFit="1" customWidth="1"/>
    <col min="82" max="83" width="2" bestFit="1" customWidth="1"/>
    <col min="84" max="84" width="3" bestFit="1" customWidth="1"/>
    <col min="85" max="87" width="2" bestFit="1" customWidth="1"/>
    <col min="88" max="88" width="9.85546875" bestFit="1" customWidth="1"/>
    <col min="89" max="89" width="6.85546875" bestFit="1" customWidth="1"/>
    <col min="90" max="90" width="2" bestFit="1" customWidth="1"/>
    <col min="91" max="91" width="9.85546875" bestFit="1" customWidth="1"/>
    <col min="92" max="92" width="6.85546875" bestFit="1" customWidth="1"/>
    <col min="93" max="93" width="9.85546875" bestFit="1" customWidth="1"/>
    <col min="94" max="94" width="6.85546875" bestFit="1" customWidth="1"/>
    <col min="95" max="95" width="9.85546875" bestFit="1" customWidth="1"/>
    <col min="96" max="96" width="6.85546875" bestFit="1" customWidth="1"/>
    <col min="97" max="101" width="2" bestFit="1" customWidth="1"/>
    <col min="102" max="102" width="3" bestFit="1" customWidth="1"/>
    <col min="103" max="103" width="2" bestFit="1" customWidth="1"/>
    <col min="104" max="104" width="3" bestFit="1" customWidth="1"/>
    <col min="105" max="105" width="2" bestFit="1" customWidth="1"/>
    <col min="106" max="106" width="9.85546875" bestFit="1" customWidth="1"/>
    <col min="107" max="107" width="6.85546875" bestFit="1" customWidth="1"/>
    <col min="108" max="111" width="2" bestFit="1" customWidth="1"/>
    <col min="112" max="112" width="9.85546875" bestFit="1" customWidth="1"/>
    <col min="113" max="113" width="6.85546875" bestFit="1" customWidth="1"/>
    <col min="114" max="115" width="2" bestFit="1" customWidth="1"/>
    <col min="116" max="116" width="3" bestFit="1" customWidth="1"/>
    <col min="117" max="117" width="2" bestFit="1" customWidth="1"/>
    <col min="118" max="118" width="3" bestFit="1" customWidth="1"/>
    <col min="119" max="121" width="2" bestFit="1" customWidth="1"/>
    <col min="122" max="122" width="9.85546875" bestFit="1" customWidth="1"/>
    <col min="123" max="123" width="6.85546875" bestFit="1" customWidth="1"/>
    <col min="124" max="124" width="2" bestFit="1" customWidth="1"/>
    <col min="125" max="125" width="3" bestFit="1" customWidth="1"/>
    <col min="126" max="128" width="2" bestFit="1" customWidth="1"/>
    <col min="129" max="129" width="9.85546875" bestFit="1" customWidth="1"/>
    <col min="130" max="130" width="6.85546875" bestFit="1" customWidth="1"/>
    <col min="131" max="131" width="2" bestFit="1" customWidth="1"/>
    <col min="132" max="132" width="9.85546875" bestFit="1" customWidth="1"/>
    <col min="133" max="133" width="6.85546875" bestFit="1" customWidth="1"/>
    <col min="134" max="134" width="9.85546875" bestFit="1" customWidth="1"/>
    <col min="135" max="135" width="6.85546875" bestFit="1" customWidth="1"/>
    <col min="136" max="136" width="2" bestFit="1" customWidth="1"/>
    <col min="137" max="137" width="9.85546875" bestFit="1" customWidth="1"/>
    <col min="138" max="138" width="6.85546875" bestFit="1" customWidth="1"/>
    <col min="139" max="141" width="2" bestFit="1" customWidth="1"/>
    <col min="142" max="142" width="3" bestFit="1" customWidth="1"/>
    <col min="143" max="143" width="9.85546875" bestFit="1" customWidth="1"/>
    <col min="144" max="144" width="6.85546875" bestFit="1" customWidth="1"/>
    <col min="145" max="146" width="2" bestFit="1" customWidth="1"/>
    <col min="147" max="147" width="9.85546875" bestFit="1" customWidth="1"/>
    <col min="148" max="148" width="6.85546875" bestFit="1" customWidth="1"/>
    <col min="149" max="149" width="9.85546875" bestFit="1" customWidth="1"/>
    <col min="150" max="150" width="12.42578125" bestFit="1" customWidth="1"/>
  </cols>
  <sheetData>
    <row r="3" spans="1:16" x14ac:dyDescent="0.25">
      <c r="A3" s="1" t="s">
        <v>367</v>
      </c>
      <c r="B3" s="1" t="s">
        <v>368</v>
      </c>
    </row>
    <row r="4" spans="1:16" x14ac:dyDescent="0.25">
      <c r="B4">
        <v>2025</v>
      </c>
      <c r="H4" t="s">
        <v>391</v>
      </c>
      <c r="I4">
        <v>2026</v>
      </c>
      <c r="O4" t="s">
        <v>392</v>
      </c>
      <c r="P4" t="s">
        <v>370</v>
      </c>
    </row>
    <row r="5" spans="1:16" x14ac:dyDescent="0.25">
      <c r="A5" s="1" t="s">
        <v>369</v>
      </c>
      <c r="B5" t="s">
        <v>359</v>
      </c>
      <c r="C5" t="s">
        <v>142</v>
      </c>
      <c r="D5" t="s">
        <v>230</v>
      </c>
      <c r="E5" t="s">
        <v>364</v>
      </c>
      <c r="F5" t="s">
        <v>229</v>
      </c>
      <c r="G5" t="s">
        <v>203</v>
      </c>
      <c r="I5" t="s">
        <v>359</v>
      </c>
      <c r="J5" t="s">
        <v>142</v>
      </c>
      <c r="K5" t="s">
        <v>230</v>
      </c>
      <c r="L5" t="s">
        <v>364</v>
      </c>
      <c r="M5" t="s">
        <v>229</v>
      </c>
      <c r="N5" t="s">
        <v>203</v>
      </c>
    </row>
    <row r="6" spans="1:16" x14ac:dyDescent="0.25">
      <c r="A6" s="2" t="s">
        <v>95</v>
      </c>
      <c r="B6">
        <v>2</v>
      </c>
      <c r="D6">
        <v>1</v>
      </c>
      <c r="E6">
        <v>1</v>
      </c>
      <c r="F6">
        <v>2</v>
      </c>
      <c r="G6">
        <v>4</v>
      </c>
      <c r="H6">
        <v>10</v>
      </c>
      <c r="I6">
        <v>1</v>
      </c>
      <c r="J6">
        <v>1</v>
      </c>
      <c r="M6">
        <v>5</v>
      </c>
      <c r="N6">
        <v>1</v>
      </c>
      <c r="O6">
        <v>8</v>
      </c>
      <c r="P6">
        <v>18</v>
      </c>
    </row>
    <row r="7" spans="1:16" x14ac:dyDescent="0.25">
      <c r="A7" s="2" t="s">
        <v>107</v>
      </c>
      <c r="B7">
        <v>1</v>
      </c>
      <c r="H7">
        <v>1</v>
      </c>
      <c r="N7">
        <v>1</v>
      </c>
      <c r="O7">
        <v>1</v>
      </c>
      <c r="P7">
        <v>2</v>
      </c>
    </row>
    <row r="8" spans="1:16" x14ac:dyDescent="0.25">
      <c r="A8" s="2" t="s">
        <v>99</v>
      </c>
      <c r="B8">
        <v>3</v>
      </c>
      <c r="G8">
        <v>2</v>
      </c>
      <c r="H8">
        <v>5</v>
      </c>
      <c r="K8">
        <v>2</v>
      </c>
      <c r="M8">
        <v>1</v>
      </c>
      <c r="N8">
        <v>1</v>
      </c>
      <c r="O8">
        <v>4</v>
      </c>
      <c r="P8">
        <v>9</v>
      </c>
    </row>
    <row r="9" spans="1:16" x14ac:dyDescent="0.25">
      <c r="A9" s="2" t="s">
        <v>122</v>
      </c>
      <c r="F9">
        <v>1</v>
      </c>
      <c r="G9">
        <v>2</v>
      </c>
      <c r="H9">
        <v>3</v>
      </c>
      <c r="P9">
        <v>3</v>
      </c>
    </row>
    <row r="10" spans="1:16" x14ac:dyDescent="0.25">
      <c r="A10" s="2" t="s">
        <v>112</v>
      </c>
      <c r="B10">
        <v>2</v>
      </c>
      <c r="C10">
        <v>1</v>
      </c>
      <c r="H10">
        <v>3</v>
      </c>
      <c r="K10">
        <v>1</v>
      </c>
      <c r="L10">
        <v>2</v>
      </c>
      <c r="M10">
        <v>1</v>
      </c>
      <c r="N10">
        <v>2</v>
      </c>
      <c r="O10">
        <v>6</v>
      </c>
      <c r="P10">
        <v>9</v>
      </c>
    </row>
    <row r="11" spans="1:16" x14ac:dyDescent="0.25">
      <c r="A11" s="2" t="s">
        <v>116</v>
      </c>
      <c r="B11">
        <v>1</v>
      </c>
      <c r="H11">
        <v>1</v>
      </c>
      <c r="P11">
        <v>1</v>
      </c>
    </row>
    <row r="12" spans="1:16" x14ac:dyDescent="0.25">
      <c r="A12" s="2" t="s">
        <v>239</v>
      </c>
      <c r="K12">
        <v>1</v>
      </c>
      <c r="O12">
        <v>1</v>
      </c>
      <c r="P12">
        <v>1</v>
      </c>
    </row>
    <row r="13" spans="1:16" x14ac:dyDescent="0.25">
      <c r="A13" s="2" t="s">
        <v>393</v>
      </c>
      <c r="N13">
        <v>1</v>
      </c>
      <c r="O13">
        <v>1</v>
      </c>
      <c r="P13">
        <v>1</v>
      </c>
    </row>
    <row r="14" spans="1:16" x14ac:dyDescent="0.25">
      <c r="A14" s="2" t="s">
        <v>109</v>
      </c>
      <c r="L14">
        <v>1</v>
      </c>
      <c r="N14">
        <v>1</v>
      </c>
      <c r="O14">
        <v>2</v>
      </c>
      <c r="P14">
        <v>2</v>
      </c>
    </row>
    <row r="15" spans="1:16" x14ac:dyDescent="0.25">
      <c r="A15" s="2" t="s">
        <v>164</v>
      </c>
      <c r="K15">
        <v>1</v>
      </c>
      <c r="O15">
        <v>1</v>
      </c>
      <c r="P15">
        <v>1</v>
      </c>
    </row>
    <row r="16" spans="1:16" x14ac:dyDescent="0.25">
      <c r="A16" s="2" t="s">
        <v>153</v>
      </c>
      <c r="K16">
        <v>1</v>
      </c>
      <c r="O16">
        <v>1</v>
      </c>
      <c r="P16">
        <v>1</v>
      </c>
    </row>
    <row r="17" spans="1:16" x14ac:dyDescent="0.25">
      <c r="A17" s="2" t="s">
        <v>87</v>
      </c>
      <c r="B17">
        <v>3</v>
      </c>
      <c r="C17">
        <v>1</v>
      </c>
      <c r="G17">
        <v>2</v>
      </c>
      <c r="H17">
        <v>6</v>
      </c>
      <c r="K17">
        <v>1</v>
      </c>
      <c r="N17">
        <v>2</v>
      </c>
      <c r="O17">
        <v>3</v>
      </c>
      <c r="P17">
        <v>9</v>
      </c>
    </row>
    <row r="18" spans="1:16" x14ac:dyDescent="0.25">
      <c r="A18" s="2" t="s">
        <v>92</v>
      </c>
      <c r="D18">
        <v>1</v>
      </c>
      <c r="F18">
        <v>1</v>
      </c>
      <c r="H18">
        <v>2</v>
      </c>
      <c r="I18">
        <v>1</v>
      </c>
      <c r="J18">
        <v>1</v>
      </c>
      <c r="O18">
        <v>2</v>
      </c>
      <c r="P18">
        <v>4</v>
      </c>
    </row>
    <row r="19" spans="1:16" x14ac:dyDescent="0.25">
      <c r="A19" s="2" t="s">
        <v>127</v>
      </c>
      <c r="G19">
        <v>1</v>
      </c>
      <c r="H19">
        <v>1</v>
      </c>
      <c r="L19">
        <v>1</v>
      </c>
      <c r="N19">
        <v>1</v>
      </c>
      <c r="O19">
        <v>2</v>
      </c>
      <c r="P19">
        <v>3</v>
      </c>
    </row>
    <row r="20" spans="1:16" x14ac:dyDescent="0.25">
      <c r="A20" s="2" t="s">
        <v>133</v>
      </c>
      <c r="I20">
        <v>1</v>
      </c>
      <c r="O20">
        <v>1</v>
      </c>
      <c r="P20">
        <v>1</v>
      </c>
    </row>
    <row r="21" spans="1:16" x14ac:dyDescent="0.25">
      <c r="A21" s="2" t="s">
        <v>370</v>
      </c>
      <c r="B21">
        <v>12</v>
      </c>
      <c r="C21">
        <v>2</v>
      </c>
      <c r="D21">
        <v>2</v>
      </c>
      <c r="E21">
        <v>1</v>
      </c>
      <c r="F21">
        <v>4</v>
      </c>
      <c r="G21">
        <v>11</v>
      </c>
      <c r="H21">
        <v>32</v>
      </c>
      <c r="I21">
        <v>3</v>
      </c>
      <c r="J21">
        <v>2</v>
      </c>
      <c r="K21">
        <v>7</v>
      </c>
      <c r="L21">
        <v>4</v>
      </c>
      <c r="M21">
        <v>7</v>
      </c>
      <c r="N21">
        <v>10</v>
      </c>
      <c r="O21">
        <v>33</v>
      </c>
      <c r="P21">
        <v>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D99EF-031D-4631-9361-82F82014B836}">
  <dimension ref="A1:B27"/>
  <sheetViews>
    <sheetView topLeftCell="A26" workbookViewId="0">
      <selection activeCell="A17" sqref="A17"/>
    </sheetView>
  </sheetViews>
  <sheetFormatPr baseColWidth="10" defaultColWidth="11.42578125" defaultRowHeight="15" x14ac:dyDescent="0.25"/>
  <cols>
    <col min="1" max="1" width="27.7109375" bestFit="1" customWidth="1"/>
    <col min="2" max="2" width="7.7109375" bestFit="1" customWidth="1"/>
    <col min="3" max="3" width="11.42578125" bestFit="1" customWidth="1"/>
    <col min="4" max="4" width="26.140625" bestFit="1" customWidth="1"/>
    <col min="5" max="5" width="15.140625" bestFit="1" customWidth="1"/>
    <col min="6" max="7" width="12.85546875" bestFit="1" customWidth="1"/>
    <col min="8" max="8" width="17.42578125" bestFit="1" customWidth="1"/>
    <col min="9" max="9" width="20.85546875" bestFit="1" customWidth="1"/>
    <col min="10" max="10" width="16.85546875" bestFit="1" customWidth="1"/>
    <col min="11" max="11" width="17.28515625" bestFit="1" customWidth="1"/>
    <col min="12" max="12" width="11" bestFit="1" customWidth="1"/>
    <col min="13" max="13" width="25.7109375" bestFit="1" customWidth="1"/>
    <col min="14" max="14" width="26.140625" bestFit="1" customWidth="1"/>
    <col min="15" max="15" width="12.140625" bestFit="1" customWidth="1"/>
    <col min="16" max="16" width="25.140625" bestFit="1" customWidth="1"/>
    <col min="17" max="17" width="11.28515625" bestFit="1" customWidth="1"/>
    <col min="18" max="18" width="10.28515625" bestFit="1" customWidth="1"/>
    <col min="19" max="19" width="13.85546875" bestFit="1" customWidth="1"/>
    <col min="20" max="20" width="12.28515625" bestFit="1" customWidth="1"/>
    <col min="21" max="21" width="12.7109375" bestFit="1" customWidth="1"/>
    <col min="22" max="22" width="11" bestFit="1" customWidth="1"/>
    <col min="23" max="23" width="12.42578125" bestFit="1" customWidth="1"/>
  </cols>
  <sheetData>
    <row r="1" spans="1:2" x14ac:dyDescent="0.25">
      <c r="A1" s="7">
        <f ca="1">TODAY()</f>
        <v>46177</v>
      </c>
      <c r="B1">
        <f ca="1">WEEKNUM(A1,2)</f>
        <v>23</v>
      </c>
    </row>
    <row r="2" spans="1:2" x14ac:dyDescent="0.25">
      <c r="A2" s="1" t="s">
        <v>53</v>
      </c>
      <c r="B2" s="2">
        <v>2024</v>
      </c>
    </row>
    <row r="3" spans="1:2" x14ac:dyDescent="0.25">
      <c r="A3" s="1" t="s">
        <v>52</v>
      </c>
      <c r="B3" s="2">
        <v>43</v>
      </c>
    </row>
    <row r="5" spans="1:2" x14ac:dyDescent="0.25">
      <c r="A5" s="1" t="s">
        <v>369</v>
      </c>
    </row>
    <row r="6" spans="1:2" x14ac:dyDescent="0.25">
      <c r="A6" s="2" t="s">
        <v>370</v>
      </c>
    </row>
    <row r="15" spans="1:2" ht="75" x14ac:dyDescent="0.25">
      <c r="A15" s="11" t="s">
        <v>394</v>
      </c>
      <c r="B15" s="10" t="s">
        <v>395</v>
      </c>
    </row>
    <row r="16" spans="1:2" x14ac:dyDescent="0.25">
      <c r="A16" s="8" t="s">
        <v>95</v>
      </c>
      <c r="B16" s="12">
        <v>45604</v>
      </c>
    </row>
    <row r="17" spans="1:2" x14ac:dyDescent="0.25">
      <c r="A17" s="8" t="s">
        <v>396</v>
      </c>
      <c r="B17" s="12">
        <v>45604</v>
      </c>
    </row>
    <row r="18" spans="1:2" x14ac:dyDescent="0.25">
      <c r="A18" s="8" t="s">
        <v>397</v>
      </c>
      <c r="B18" s="12">
        <v>45604</v>
      </c>
    </row>
    <row r="19" spans="1:2" x14ac:dyDescent="0.25">
      <c r="A19" s="8" t="s">
        <v>349</v>
      </c>
      <c r="B19" s="12">
        <v>45604</v>
      </c>
    </row>
    <row r="20" spans="1:2" ht="60" x14ac:dyDescent="0.25">
      <c r="A20" s="13" t="s">
        <v>398</v>
      </c>
      <c r="B20" s="12">
        <v>45604</v>
      </c>
    </row>
    <row r="21" spans="1:2" x14ac:dyDescent="0.25">
      <c r="A21" s="8" t="s">
        <v>146</v>
      </c>
      <c r="B21" s="12">
        <v>45604</v>
      </c>
    </row>
    <row r="22" spans="1:2" x14ac:dyDescent="0.25">
      <c r="A22" s="8" t="s">
        <v>399</v>
      </c>
      <c r="B22" s="12">
        <v>45604</v>
      </c>
    </row>
    <row r="23" spans="1:2" ht="45" x14ac:dyDescent="0.25">
      <c r="A23" s="13" t="s">
        <v>400</v>
      </c>
      <c r="B23" s="12">
        <v>45604</v>
      </c>
    </row>
    <row r="26" spans="1:2" ht="120" x14ac:dyDescent="0.25">
      <c r="A26" s="11" t="s">
        <v>401</v>
      </c>
      <c r="B26" s="10" t="s">
        <v>402</v>
      </c>
    </row>
    <row r="27" spans="1:2" x14ac:dyDescent="0.25">
      <c r="B27" s="9">
        <v>45604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699F8-6358-4AC8-8D71-3031975B9A1E}">
  <dimension ref="A3:K24"/>
  <sheetViews>
    <sheetView zoomScale="80" zoomScaleNormal="80" workbookViewId="0">
      <selection activeCell="F5" sqref="F5"/>
    </sheetView>
  </sheetViews>
  <sheetFormatPr baseColWidth="10" defaultColWidth="11.42578125" defaultRowHeight="15" x14ac:dyDescent="0.25"/>
  <cols>
    <col min="1" max="1" width="17.42578125" bestFit="1" customWidth="1"/>
    <col min="2" max="10" width="23.140625" bestFit="1" customWidth="1"/>
    <col min="11" max="11" width="11.42578125" bestFit="1" customWidth="1"/>
    <col min="12" max="12" width="12.85546875" bestFit="1" customWidth="1"/>
    <col min="13" max="13" width="12.42578125" bestFit="1" customWidth="1"/>
    <col min="14" max="14" width="12.85546875" bestFit="1" customWidth="1"/>
    <col min="15" max="22" width="5.140625" bestFit="1" customWidth="1"/>
    <col min="23" max="23" width="12.42578125" bestFit="1" customWidth="1"/>
    <col min="24" max="24" width="21.85546875" bestFit="1" customWidth="1"/>
    <col min="25" max="25" width="44" bestFit="1" customWidth="1"/>
    <col min="26" max="26" width="10.85546875" bestFit="1" customWidth="1"/>
    <col min="27" max="27" width="25.140625" bestFit="1" customWidth="1"/>
    <col min="28" max="28" width="31.85546875" bestFit="1" customWidth="1"/>
    <col min="29" max="29" width="30" bestFit="1" customWidth="1"/>
    <col min="30" max="30" width="35" bestFit="1" customWidth="1"/>
    <col min="31" max="31" width="37.140625" bestFit="1" customWidth="1"/>
    <col min="32" max="32" width="35.140625" bestFit="1" customWidth="1"/>
    <col min="33" max="33" width="19.42578125" bestFit="1" customWidth="1"/>
    <col min="34" max="34" width="74.28515625" bestFit="1" customWidth="1"/>
    <col min="35" max="35" width="21.7109375" bestFit="1" customWidth="1"/>
    <col min="36" max="36" width="44" bestFit="1" customWidth="1"/>
    <col min="37" max="37" width="25.140625" bestFit="1" customWidth="1"/>
    <col min="38" max="38" width="25.85546875" bestFit="1" customWidth="1"/>
    <col min="39" max="39" width="31.85546875" bestFit="1" customWidth="1"/>
    <col min="40" max="40" width="30" bestFit="1" customWidth="1"/>
    <col min="41" max="41" width="35" bestFit="1" customWidth="1"/>
    <col min="42" max="42" width="71" bestFit="1" customWidth="1"/>
    <col min="43" max="43" width="37.140625" bestFit="1" customWidth="1"/>
    <col min="44" max="44" width="34.85546875" bestFit="1" customWidth="1"/>
    <col min="45" max="45" width="35.140625" bestFit="1" customWidth="1"/>
    <col min="46" max="46" width="76.42578125" bestFit="1" customWidth="1"/>
    <col min="47" max="47" width="56.140625" bestFit="1" customWidth="1"/>
    <col min="48" max="48" width="43.7109375" bestFit="1" customWidth="1"/>
    <col min="49" max="49" width="37.42578125" bestFit="1" customWidth="1"/>
    <col min="50" max="50" width="16.140625" bestFit="1" customWidth="1"/>
    <col min="51" max="51" width="30" bestFit="1" customWidth="1"/>
    <col min="52" max="52" width="35" bestFit="1" customWidth="1"/>
    <col min="53" max="53" width="71" bestFit="1" customWidth="1"/>
    <col min="54" max="54" width="37.140625" bestFit="1" customWidth="1"/>
    <col min="55" max="55" width="35.140625" bestFit="1" customWidth="1"/>
    <col min="56" max="56" width="76.42578125" bestFit="1" customWidth="1"/>
    <col min="57" max="57" width="56.140625" bestFit="1" customWidth="1"/>
    <col min="58" max="58" width="30.85546875" bestFit="1" customWidth="1"/>
    <col min="59" max="59" width="44" bestFit="1" customWidth="1"/>
    <col min="60" max="60" width="51.42578125" bestFit="1" customWidth="1"/>
    <col min="61" max="61" width="25.140625" bestFit="1" customWidth="1"/>
    <col min="62" max="62" width="31.85546875" bestFit="1" customWidth="1"/>
    <col min="63" max="63" width="30" bestFit="1" customWidth="1"/>
    <col min="64" max="64" width="35" bestFit="1" customWidth="1"/>
    <col min="65" max="65" width="71" bestFit="1" customWidth="1"/>
    <col min="66" max="66" width="37.140625" bestFit="1" customWidth="1"/>
    <col min="67" max="67" width="35.140625" bestFit="1" customWidth="1"/>
    <col min="68" max="68" width="48.42578125" bestFit="1" customWidth="1"/>
    <col min="69" max="69" width="76.42578125" bestFit="1" customWidth="1"/>
    <col min="70" max="70" width="19.42578125" bestFit="1" customWidth="1"/>
    <col min="71" max="71" width="43.7109375" bestFit="1" customWidth="1"/>
    <col min="72" max="72" width="30.42578125" bestFit="1" customWidth="1"/>
    <col min="73" max="73" width="44" bestFit="1" customWidth="1"/>
    <col min="74" max="74" width="51.42578125" bestFit="1" customWidth="1"/>
    <col min="75" max="75" width="25.140625" bestFit="1" customWidth="1"/>
    <col min="76" max="76" width="25.85546875" bestFit="1" customWidth="1"/>
    <col min="77" max="77" width="31.85546875" bestFit="1" customWidth="1"/>
    <col min="78" max="78" width="30" bestFit="1" customWidth="1"/>
    <col min="79" max="79" width="35" bestFit="1" customWidth="1"/>
    <col min="80" max="80" width="71" bestFit="1" customWidth="1"/>
    <col min="81" max="81" width="37.140625" bestFit="1" customWidth="1"/>
    <col min="82" max="82" width="34.85546875" bestFit="1" customWidth="1"/>
    <col min="83" max="84" width="35.140625" bestFit="1" customWidth="1"/>
    <col min="85" max="85" width="48.42578125" bestFit="1" customWidth="1"/>
    <col min="86" max="86" width="76.42578125" bestFit="1" customWidth="1"/>
    <col min="87" max="87" width="19.42578125" bestFit="1" customWidth="1"/>
    <col min="88" max="88" width="74.28515625" bestFit="1" customWidth="1"/>
    <col min="89" max="89" width="16.28515625" bestFit="1" customWidth="1"/>
    <col min="90" max="90" width="44" bestFit="1" customWidth="1"/>
    <col min="91" max="91" width="51.42578125" bestFit="1" customWidth="1"/>
    <col min="92" max="92" width="25.85546875" bestFit="1" customWidth="1"/>
    <col min="93" max="93" width="31.85546875" bestFit="1" customWidth="1"/>
    <col min="94" max="94" width="30" bestFit="1" customWidth="1"/>
    <col min="95" max="95" width="35" bestFit="1" customWidth="1"/>
    <col min="96" max="96" width="71" bestFit="1" customWidth="1"/>
    <col min="97" max="97" width="37.140625" bestFit="1" customWidth="1"/>
    <col min="98" max="98" width="44.85546875" bestFit="1" customWidth="1"/>
    <col min="99" max="99" width="76.42578125" bestFit="1" customWidth="1"/>
    <col min="100" max="100" width="56.140625" bestFit="1" customWidth="1"/>
    <col min="101" max="101" width="43.7109375" bestFit="1" customWidth="1"/>
    <col min="102" max="102" width="17.42578125" bestFit="1" customWidth="1"/>
    <col min="103" max="103" width="12.42578125" bestFit="1" customWidth="1"/>
    <col min="104" max="133" width="14" bestFit="1" customWidth="1"/>
    <col min="134" max="134" width="22.28515625" bestFit="1" customWidth="1"/>
    <col min="135" max="135" width="13.42578125" bestFit="1" customWidth="1"/>
    <col min="136" max="154" width="14.140625" bestFit="1" customWidth="1"/>
    <col min="155" max="208" width="14" bestFit="1" customWidth="1"/>
    <col min="209" max="210" width="13.85546875" bestFit="1" customWidth="1"/>
    <col min="211" max="211" width="16.42578125" bestFit="1" customWidth="1"/>
    <col min="212" max="212" width="28" bestFit="1" customWidth="1"/>
    <col min="213" max="219" width="14" bestFit="1" customWidth="1"/>
    <col min="220" max="220" width="31.140625" bestFit="1" customWidth="1"/>
    <col min="221" max="244" width="14.140625" bestFit="1" customWidth="1"/>
    <col min="245" max="349" width="14" bestFit="1" customWidth="1"/>
    <col min="350" max="350" width="16.7109375" bestFit="1" customWidth="1"/>
    <col min="351" max="351" width="14.7109375" bestFit="1" customWidth="1"/>
    <col min="352" max="364" width="14.140625" bestFit="1" customWidth="1"/>
    <col min="365" max="385" width="14" bestFit="1" customWidth="1"/>
    <col min="386" max="386" width="18" bestFit="1" customWidth="1"/>
    <col min="387" max="442" width="14" bestFit="1" customWidth="1"/>
    <col min="443" max="443" width="18" bestFit="1" customWidth="1"/>
    <col min="444" max="444" width="28.42578125" bestFit="1" customWidth="1"/>
    <col min="445" max="459" width="14" bestFit="1" customWidth="1"/>
    <col min="460" max="460" width="31.42578125" bestFit="1" customWidth="1"/>
    <col min="461" max="461" width="19.140625" bestFit="1" customWidth="1"/>
    <col min="462" max="462" width="22.28515625" bestFit="1" customWidth="1"/>
    <col min="463" max="463" width="12.85546875" bestFit="1" customWidth="1"/>
  </cols>
  <sheetData>
    <row r="3" spans="1:11" x14ac:dyDescent="0.25">
      <c r="A3" s="21" t="s">
        <v>367</v>
      </c>
      <c r="B3" s="21" t="s">
        <v>54</v>
      </c>
      <c r="C3" s="8"/>
      <c r="D3" s="8"/>
      <c r="E3" s="8"/>
      <c r="F3" s="8"/>
      <c r="G3" s="8"/>
      <c r="H3" s="8"/>
      <c r="I3" s="8"/>
      <c r="J3" s="8"/>
      <c r="K3" s="8"/>
    </row>
    <row r="4" spans="1:11" x14ac:dyDescent="0.25">
      <c r="A4" s="21" t="s">
        <v>5</v>
      </c>
      <c r="B4" s="8" t="s">
        <v>145</v>
      </c>
      <c r="C4" s="8" t="s">
        <v>130</v>
      </c>
      <c r="D4" s="8" t="s">
        <v>193</v>
      </c>
      <c r="E4" s="8" t="s">
        <v>195</v>
      </c>
      <c r="F4" s="8" t="s">
        <v>160</v>
      </c>
      <c r="G4" s="8" t="s">
        <v>94</v>
      </c>
      <c r="H4" s="8" t="s">
        <v>108</v>
      </c>
      <c r="I4" s="8" t="s">
        <v>90</v>
      </c>
      <c r="J4" s="8" t="s">
        <v>115</v>
      </c>
      <c r="K4" s="8" t="s">
        <v>370</v>
      </c>
    </row>
    <row r="5" spans="1:11" x14ac:dyDescent="0.25">
      <c r="A5" s="8" t="s">
        <v>373</v>
      </c>
      <c r="B5" s="8"/>
      <c r="C5" s="8"/>
      <c r="D5" s="8"/>
      <c r="E5" s="8"/>
      <c r="F5" s="8"/>
      <c r="G5" s="8"/>
      <c r="H5" s="8"/>
      <c r="I5" s="8">
        <v>1</v>
      </c>
      <c r="J5" s="8"/>
      <c r="K5" s="8">
        <v>1</v>
      </c>
    </row>
    <row r="6" spans="1:11" x14ac:dyDescent="0.25">
      <c r="A6" s="8" t="s">
        <v>374</v>
      </c>
      <c r="B6" s="8"/>
      <c r="C6" s="8"/>
      <c r="D6" s="8"/>
      <c r="E6" s="8"/>
      <c r="F6" s="8"/>
      <c r="G6" s="8"/>
      <c r="H6" s="8"/>
      <c r="I6" s="8">
        <v>1</v>
      </c>
      <c r="J6" s="8"/>
      <c r="K6" s="8">
        <v>1</v>
      </c>
    </row>
    <row r="7" spans="1:11" x14ac:dyDescent="0.25">
      <c r="A7" s="8" t="s">
        <v>375</v>
      </c>
      <c r="B7" s="8"/>
      <c r="C7" s="8"/>
      <c r="D7" s="8"/>
      <c r="E7" s="8"/>
      <c r="F7" s="8">
        <v>1</v>
      </c>
      <c r="G7" s="8"/>
      <c r="H7" s="8"/>
      <c r="I7" s="8"/>
      <c r="J7" s="8"/>
      <c r="K7" s="8">
        <v>1</v>
      </c>
    </row>
    <row r="8" spans="1:11" x14ac:dyDescent="0.25">
      <c r="A8" s="8" t="s">
        <v>376</v>
      </c>
      <c r="B8" s="8"/>
      <c r="C8" s="8"/>
      <c r="D8" s="8"/>
      <c r="E8" s="8"/>
      <c r="F8" s="8"/>
      <c r="G8" s="8"/>
      <c r="H8" s="8">
        <v>1</v>
      </c>
      <c r="I8" s="8">
        <v>4</v>
      </c>
      <c r="J8" s="8"/>
      <c r="K8" s="8">
        <v>5</v>
      </c>
    </row>
    <row r="9" spans="1:11" x14ac:dyDescent="0.25">
      <c r="A9" s="8" t="s">
        <v>377</v>
      </c>
      <c r="B9" s="8"/>
      <c r="C9" s="8">
        <v>1</v>
      </c>
      <c r="D9" s="8"/>
      <c r="E9" s="8"/>
      <c r="F9" s="8">
        <v>1</v>
      </c>
      <c r="G9" s="8"/>
      <c r="H9" s="8">
        <v>1</v>
      </c>
      <c r="I9" s="8">
        <v>4</v>
      </c>
      <c r="J9" s="8"/>
      <c r="K9" s="8">
        <v>7</v>
      </c>
    </row>
    <row r="10" spans="1:11" x14ac:dyDescent="0.25">
      <c r="A10" s="8" t="s">
        <v>378</v>
      </c>
      <c r="B10" s="8"/>
      <c r="C10" s="8">
        <v>1</v>
      </c>
      <c r="D10" s="8"/>
      <c r="E10" s="8"/>
      <c r="F10" s="8"/>
      <c r="G10" s="8"/>
      <c r="H10" s="8">
        <v>2</v>
      </c>
      <c r="I10" s="8">
        <v>9</v>
      </c>
      <c r="J10" s="8"/>
      <c r="K10" s="8">
        <v>12</v>
      </c>
    </row>
    <row r="11" spans="1:11" x14ac:dyDescent="0.25">
      <c r="A11" s="8" t="s">
        <v>379</v>
      </c>
      <c r="B11" s="8"/>
      <c r="C11" s="8"/>
      <c r="D11" s="8"/>
      <c r="E11" s="8"/>
      <c r="F11" s="8"/>
      <c r="G11" s="8"/>
      <c r="H11" s="8">
        <v>3</v>
      </c>
      <c r="I11" s="8">
        <v>7</v>
      </c>
      <c r="J11" s="8"/>
      <c r="K11" s="8">
        <v>10</v>
      </c>
    </row>
    <row r="12" spans="1:11" x14ac:dyDescent="0.25">
      <c r="A12" s="8" t="s">
        <v>380</v>
      </c>
      <c r="B12" s="8"/>
      <c r="C12" s="8"/>
      <c r="D12" s="8"/>
      <c r="E12" s="8"/>
      <c r="F12" s="8">
        <v>1</v>
      </c>
      <c r="G12" s="8"/>
      <c r="H12" s="8">
        <v>2</v>
      </c>
      <c r="I12" s="8">
        <v>12</v>
      </c>
      <c r="J12" s="8"/>
      <c r="K12" s="8">
        <v>15</v>
      </c>
    </row>
    <row r="13" spans="1:11" x14ac:dyDescent="0.25">
      <c r="A13" s="8" t="s">
        <v>381</v>
      </c>
      <c r="B13" s="8"/>
      <c r="C13" s="8"/>
      <c r="D13" s="8"/>
      <c r="E13" s="8"/>
      <c r="F13" s="8">
        <v>3</v>
      </c>
      <c r="G13" s="8"/>
      <c r="H13" s="8">
        <v>12</v>
      </c>
      <c r="I13" s="8">
        <v>57</v>
      </c>
      <c r="J13" s="8"/>
      <c r="K13" s="8">
        <v>72</v>
      </c>
    </row>
    <row r="14" spans="1:11" x14ac:dyDescent="0.25">
      <c r="A14" s="8" t="s">
        <v>382</v>
      </c>
      <c r="B14" s="8"/>
      <c r="C14" s="8"/>
      <c r="D14" s="8"/>
      <c r="E14" s="8"/>
      <c r="F14" s="8">
        <v>5</v>
      </c>
      <c r="G14" s="8">
        <v>3</v>
      </c>
      <c r="H14" s="8">
        <v>7</v>
      </c>
      <c r="I14" s="8">
        <v>67</v>
      </c>
      <c r="J14" s="8">
        <v>1</v>
      </c>
      <c r="K14" s="8">
        <v>83</v>
      </c>
    </row>
    <row r="15" spans="1:11" x14ac:dyDescent="0.25">
      <c r="A15" s="8" t="s">
        <v>383</v>
      </c>
      <c r="B15" s="8">
        <v>1</v>
      </c>
      <c r="C15" s="8">
        <v>100</v>
      </c>
      <c r="D15" s="8">
        <v>1</v>
      </c>
      <c r="E15" s="8"/>
      <c r="F15" s="8">
        <v>10</v>
      </c>
      <c r="G15" s="8">
        <v>28</v>
      </c>
      <c r="H15" s="8">
        <v>31</v>
      </c>
      <c r="I15" s="8">
        <v>55</v>
      </c>
      <c r="J15" s="8">
        <v>5</v>
      </c>
      <c r="K15" s="8">
        <v>231</v>
      </c>
    </row>
    <row r="16" spans="1:11" x14ac:dyDescent="0.25">
      <c r="A16" s="8" t="s">
        <v>384</v>
      </c>
      <c r="B16" s="8">
        <v>2</v>
      </c>
      <c r="C16" s="8">
        <v>63</v>
      </c>
      <c r="D16" s="8"/>
      <c r="E16" s="8"/>
      <c r="F16" s="8">
        <v>7</v>
      </c>
      <c r="G16" s="8">
        <v>15</v>
      </c>
      <c r="H16" s="8">
        <v>15</v>
      </c>
      <c r="I16" s="8">
        <v>84</v>
      </c>
      <c r="J16" s="8">
        <v>18</v>
      </c>
      <c r="K16" s="8">
        <v>204</v>
      </c>
    </row>
    <row r="17" spans="1:11" x14ac:dyDescent="0.25">
      <c r="A17" s="8" t="s">
        <v>385</v>
      </c>
      <c r="B17" s="8">
        <v>2</v>
      </c>
      <c r="C17" s="8">
        <v>59</v>
      </c>
      <c r="D17" s="8"/>
      <c r="E17" s="8"/>
      <c r="F17" s="8">
        <v>4</v>
      </c>
      <c r="G17" s="8">
        <v>15</v>
      </c>
      <c r="H17" s="8">
        <v>12</v>
      </c>
      <c r="I17" s="8">
        <v>75</v>
      </c>
      <c r="J17" s="8">
        <v>7</v>
      </c>
      <c r="K17" s="8">
        <v>174</v>
      </c>
    </row>
    <row r="18" spans="1:11" x14ac:dyDescent="0.25">
      <c r="A18" s="8" t="s">
        <v>386</v>
      </c>
      <c r="B18" s="8">
        <v>1</v>
      </c>
      <c r="C18" s="8">
        <v>62</v>
      </c>
      <c r="D18" s="8"/>
      <c r="E18" s="8"/>
      <c r="F18" s="8"/>
      <c r="G18" s="8">
        <v>15</v>
      </c>
      <c r="H18" s="8">
        <v>3</v>
      </c>
      <c r="I18" s="8">
        <v>78</v>
      </c>
      <c r="J18" s="8">
        <v>11</v>
      </c>
      <c r="K18" s="8">
        <v>170</v>
      </c>
    </row>
    <row r="19" spans="1:11" x14ac:dyDescent="0.25">
      <c r="A19" s="8" t="s">
        <v>387</v>
      </c>
      <c r="B19" s="8">
        <v>6</v>
      </c>
      <c r="C19" s="8">
        <v>39</v>
      </c>
      <c r="D19" s="8">
        <v>1</v>
      </c>
      <c r="E19" s="8">
        <v>1</v>
      </c>
      <c r="F19" s="8"/>
      <c r="G19" s="8">
        <v>4</v>
      </c>
      <c r="H19" s="8"/>
      <c r="I19" s="8">
        <v>26</v>
      </c>
      <c r="J19" s="8">
        <v>64</v>
      </c>
      <c r="K19" s="8">
        <v>141</v>
      </c>
    </row>
    <row r="20" spans="1:11" x14ac:dyDescent="0.25">
      <c r="A20" s="8" t="s">
        <v>389</v>
      </c>
      <c r="B20" s="8">
        <v>10</v>
      </c>
      <c r="C20" s="8">
        <v>82</v>
      </c>
      <c r="D20" s="8">
        <v>1</v>
      </c>
      <c r="E20" s="8"/>
      <c r="F20" s="8"/>
      <c r="G20" s="8">
        <v>4</v>
      </c>
      <c r="H20" s="8"/>
      <c r="I20" s="8">
        <v>11</v>
      </c>
      <c r="J20" s="8">
        <v>47</v>
      </c>
      <c r="K20" s="8">
        <v>155</v>
      </c>
    </row>
    <row r="21" spans="1:11" x14ac:dyDescent="0.25">
      <c r="A21" s="8" t="s">
        <v>372</v>
      </c>
      <c r="B21" s="8"/>
      <c r="C21" s="8"/>
      <c r="D21" s="8"/>
      <c r="E21" s="8"/>
      <c r="F21" s="8"/>
      <c r="G21" s="8"/>
      <c r="H21" s="8">
        <v>1</v>
      </c>
      <c r="I21" s="8"/>
      <c r="J21" s="8"/>
      <c r="K21" s="8">
        <v>1</v>
      </c>
    </row>
    <row r="22" spans="1:11" x14ac:dyDescent="0.25">
      <c r="A22" s="8" t="s">
        <v>371</v>
      </c>
      <c r="B22" s="8"/>
      <c r="C22" s="8"/>
      <c r="D22" s="8"/>
      <c r="E22" s="8"/>
      <c r="F22" s="8"/>
      <c r="G22" s="8"/>
      <c r="H22" s="8"/>
      <c r="I22" s="8">
        <v>1</v>
      </c>
      <c r="J22" s="8"/>
      <c r="K22" s="8">
        <v>1</v>
      </c>
    </row>
    <row r="23" spans="1:11" x14ac:dyDescent="0.25">
      <c r="A23" s="8" t="s">
        <v>390</v>
      </c>
      <c r="B23" s="8"/>
      <c r="C23" s="8"/>
      <c r="D23" s="8"/>
      <c r="E23" s="8"/>
      <c r="F23" s="8"/>
      <c r="G23" s="8"/>
      <c r="H23" s="8"/>
      <c r="I23" s="8"/>
      <c r="J23" s="8">
        <v>212</v>
      </c>
      <c r="K23" s="8">
        <v>212</v>
      </c>
    </row>
    <row r="24" spans="1:11" x14ac:dyDescent="0.25">
      <c r="A24" s="8" t="s">
        <v>370</v>
      </c>
      <c r="B24" s="8">
        <v>22</v>
      </c>
      <c r="C24" s="8">
        <v>407</v>
      </c>
      <c r="D24" s="8">
        <v>3</v>
      </c>
      <c r="E24" s="8">
        <v>1</v>
      </c>
      <c r="F24" s="8">
        <v>32</v>
      </c>
      <c r="G24" s="8">
        <v>84</v>
      </c>
      <c r="H24" s="8">
        <v>90</v>
      </c>
      <c r="I24" s="8">
        <v>492</v>
      </c>
      <c r="J24" s="8">
        <v>365</v>
      </c>
      <c r="K24" s="8">
        <v>1496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EE1C4-4546-4C5E-9DE2-29EE90434891}">
  <dimension ref="A1:D5"/>
  <sheetViews>
    <sheetView showGridLines="0" workbookViewId="0">
      <selection activeCell="B6" sqref="B6"/>
    </sheetView>
  </sheetViews>
  <sheetFormatPr baseColWidth="10" defaultColWidth="9.140625" defaultRowHeight="15" x14ac:dyDescent="0.25"/>
  <cols>
    <col min="1" max="2" width="11.42578125" bestFit="1" customWidth="1"/>
  </cols>
  <sheetData>
    <row r="1" spans="1:4" x14ac:dyDescent="0.25">
      <c r="A1" s="9">
        <v>43831</v>
      </c>
      <c r="B1" s="9">
        <v>43923</v>
      </c>
      <c r="C1" t="s">
        <v>403</v>
      </c>
      <c r="D1" t="s">
        <v>404</v>
      </c>
    </row>
    <row r="2" spans="1:4" x14ac:dyDescent="0.25">
      <c r="A2" s="9">
        <v>44136</v>
      </c>
      <c r="B2" s="9">
        <v>44188</v>
      </c>
      <c r="C2" t="s">
        <v>405</v>
      </c>
      <c r="D2" t="s">
        <v>406</v>
      </c>
    </row>
    <row r="3" spans="1:4" x14ac:dyDescent="0.25">
      <c r="A3" s="9">
        <v>44673</v>
      </c>
      <c r="B3" s="9">
        <v>45403</v>
      </c>
      <c r="C3" t="s">
        <v>407</v>
      </c>
    </row>
    <row r="4" spans="1:4" x14ac:dyDescent="0.25">
      <c r="A4" s="9">
        <v>45404</v>
      </c>
      <c r="B4" s="9">
        <v>45433</v>
      </c>
      <c r="C4" t="s">
        <v>405</v>
      </c>
    </row>
    <row r="5" spans="1:4" x14ac:dyDescent="0.25">
      <c r="A5" s="9">
        <v>45434</v>
      </c>
      <c r="B5" s="9">
        <v>45438</v>
      </c>
      <c r="D5" t="s">
        <v>408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0689391F9415849A628880D1348EE4A" ma:contentTypeVersion="4" ma:contentTypeDescription="Create a new document." ma:contentTypeScope="" ma:versionID="198761515e87536c6be2bfbf88c885c7">
  <xsd:schema xmlns:xsd="http://www.w3.org/2001/XMLSchema" xmlns:xs="http://www.w3.org/2001/XMLSchema" xmlns:p="http://schemas.microsoft.com/office/2006/metadata/properties" xmlns:ns2="97403ac3-45a1-4cf3-868d-6ba7bc8b9739" targetNamespace="http://schemas.microsoft.com/office/2006/metadata/properties" ma:root="true" ma:fieldsID="dbda36950ec18ceffe087e86dcab3f63" ns2:_="">
    <xsd:import namespace="97403ac3-45a1-4cf3-868d-6ba7bc8b97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403ac3-45a1-4cf3-868d-6ba7bc8b97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EB2380-4972-485D-AFD1-A4BD611C6B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403ac3-45a1-4cf3-868d-6ba7bc8b97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403E38-64D8-4BA3-911F-BA4D9F5EDA4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1A508D8-D1E1-4EBD-99A2-254844E22721}">
  <ds:schemaRefs>
    <ds:schemaRef ds:uri="http://schemas.microsoft.com/DataMashup"/>
  </ds:schemaRefs>
</ds:datastoreItem>
</file>

<file path=customXml/itemProps4.xml><?xml version="1.0" encoding="utf-8"?>
<ds:datastoreItem xmlns:ds="http://schemas.openxmlformats.org/officeDocument/2006/customXml" ds:itemID="{B6D99212-40EC-4B0E-B775-39AE79FD44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8</vt:i4>
      </vt:variant>
    </vt:vector>
  </HeadingPairs>
  <TitlesOfParts>
    <vt:vector size="16" baseType="lpstr">
      <vt:lpstr>BD</vt:lpstr>
      <vt:lpstr>CUADRO CONTROL </vt:lpstr>
      <vt:lpstr>BASE DE DATOS </vt:lpstr>
      <vt:lpstr>REPORTE</vt:lpstr>
      <vt:lpstr>PROX PÉRDIDA COMP</vt:lpstr>
      <vt:lpstr>REPORTE SEMANAL</vt:lpstr>
      <vt:lpstr>Hoja15</vt:lpstr>
      <vt:lpstr>Hoja2</vt:lpstr>
      <vt:lpstr>ListadoAbogadoACargo</vt:lpstr>
      <vt:lpstr>ListadoDependencias</vt:lpstr>
      <vt:lpstr>ListadoEstados</vt:lpstr>
      <vt:lpstr>ListadoFinancieroACargo</vt:lpstr>
      <vt:lpstr>Suspension01Desde</vt:lpstr>
      <vt:lpstr>Suspension01Hasta</vt:lpstr>
      <vt:lpstr>Suspension02Desde</vt:lpstr>
      <vt:lpstr>Suspension02Hasta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ANGELA ROSSIO PARADA OLARTE</dc:creator>
  <cp:keywords/>
  <dc:description/>
  <cp:lastModifiedBy>SONIA PAOLA GARCIA CONTRERAS</cp:lastModifiedBy>
  <cp:revision/>
  <dcterms:created xsi:type="dcterms:W3CDTF">2023-04-11T16:01:04Z</dcterms:created>
  <dcterms:modified xsi:type="dcterms:W3CDTF">2026-06-04T15:59:10Z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0x01010060689391F9415849A628880D1348EE4A</vt:lpwstr>
  </property>
</Properties>
</file>